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/>
  <xr:revisionPtr revIDLastSave="0" documentId="13_ncr:1_{63451D56-3CCA-47FF-A819-4ABA3A43DB13}" xr6:coauthVersionLast="46" xr6:coauthVersionMax="46" xr10:uidLastSave="{00000000-0000-0000-0000-000000000000}"/>
  <bookViews>
    <workbookView xWindow="-120" yWindow="-120" windowWidth="29040" windowHeight="15840" tabRatio="904" firstSheet="1" activeTab="20" xr2:uid="{00000000-000D-0000-FFFF-FFFF00000000}"/>
  </bookViews>
  <sheets>
    <sheet name="Лист1" sheetId="24" state="hidden" r:id="rId1"/>
    <sheet name="Пр 1" sheetId="2" r:id="rId2"/>
    <sheet name="Пр 2" sheetId="3" r:id="rId3"/>
    <sheet name="Пр 3" sheetId="4" r:id="rId4"/>
    <sheet name="Пр 4-2020 (произв)" sheetId="5" state="hidden" r:id="rId5"/>
    <sheet name="Пр 4-2023" sheetId="21" r:id="rId6"/>
    <sheet name="Пр 4-2024" sheetId="28" r:id="rId7"/>
    <sheet name="Пр 4-2025" sheetId="29" r:id="rId8"/>
    <sheet name="Пр 4-2026" sheetId="30" r:id="rId9"/>
    <sheet name="Пр 4-2027" sheetId="31" r:id="rId10"/>
    <sheet name="Пр 5" sheetId="6" r:id="rId11"/>
    <sheet name="Пр 6" sheetId="7" r:id="rId12"/>
    <sheet name="Пр 7" sheetId="8" r:id="rId13"/>
    <sheet name="Пр 8" sheetId="9" r:id="rId14"/>
    <sheet name="Пр 9" sheetId="10" r:id="rId15"/>
    <sheet name="Пр 10" sheetId="11" r:id="rId16"/>
    <sheet name="Пр 11" sheetId="12" r:id="rId17"/>
    <sheet name="Пр 12" sheetId="13" r:id="rId18"/>
    <sheet name="Пр 13" sheetId="14" r:id="rId19"/>
    <sheet name="Пр 14" sheetId="15" r:id="rId20"/>
    <sheet name="Пр 15" sheetId="16" r:id="rId21"/>
    <sheet name="Мероприятия" sheetId="19" r:id="rId22"/>
    <sheet name="Расчет тариф" sheetId="22" r:id="rId23"/>
    <sheet name="коды" sheetId="1" r:id="rId24"/>
    <sheet name="Оглавление" sheetId="17" r:id="rId25"/>
  </sheets>
  <definedNames>
    <definedName name="_xlnm._FilterDatabase" localSheetId="21" hidden="1">Мероприятия!$A$5:$AG$123</definedName>
    <definedName name="_xlnm._FilterDatabase" localSheetId="1" hidden="1">'Пр 1'!$A$13:$CN$192</definedName>
    <definedName name="_xlnm.Print_Titles" localSheetId="1">'Пр 1'!$A:$C,'Пр 1'!$13:$16</definedName>
    <definedName name="_xlnm.Print_Titles" localSheetId="15">'Пр 10'!$A:$C,'Пр 10'!$13:$16</definedName>
    <definedName name="_xlnm.Print_Titles" localSheetId="16">'Пр 11'!$A:$C,'Пр 11'!$13:$16</definedName>
    <definedName name="_xlnm.Print_Titles" localSheetId="17">'Пр 12'!$A:$C,'Пр 12'!$13:$16</definedName>
    <definedName name="_xlnm.Print_Titles" localSheetId="19">'Пр 14'!$13:$16</definedName>
    <definedName name="_xlnm.Print_Titles" localSheetId="2">'Пр 2'!$A:$C,'Пр 2'!$13:$16</definedName>
    <definedName name="_xlnm.Print_Titles" localSheetId="3">'Пр 3'!$A:$C,'Пр 3'!$13:$17</definedName>
    <definedName name="_xlnm.Print_Titles" localSheetId="4">'Пр 4-2020 (произв)'!$13:$16</definedName>
    <definedName name="_xlnm.Print_Titles" localSheetId="5">'Пр 4-2023'!$13:$16</definedName>
    <definedName name="_xlnm.Print_Titles" localSheetId="6">'Пр 4-2024'!$13:$16</definedName>
    <definedName name="_xlnm.Print_Titles" localSheetId="7">'Пр 4-2025'!$13:$16</definedName>
    <definedName name="_xlnm.Print_Titles" localSheetId="8">'Пр 4-2026'!$13:$16</definedName>
    <definedName name="_xlnm.Print_Titles" localSheetId="9">'Пр 4-2027'!$13:$16</definedName>
    <definedName name="_xlnm.Print_Titles" localSheetId="11">'Пр 6'!$A:$C,'Пр 6'!$13:$17</definedName>
    <definedName name="_xlnm.Print_Titles" localSheetId="12">'Пр 7'!$13:$17</definedName>
    <definedName name="_xlnm.Print_Titles" localSheetId="14">'Пр 9'!$13:$14</definedName>
    <definedName name="_xlnm.Print_Area" localSheetId="1">'Пр 1'!$A$1:$CN$198</definedName>
    <definedName name="_xlnm.Print_Area" localSheetId="15">'Пр 10'!$A$1:$AD$18</definedName>
    <definedName name="_xlnm.Print_Area" localSheetId="16">'Пр 11'!$A$1:$AA$18</definedName>
    <definedName name="_xlnm.Print_Area" localSheetId="17">'Пр 12'!$A$1:$Y$188</definedName>
    <definedName name="_xlnm.Print_Area" localSheetId="18">'Пр 13'!$A$1:$L$26</definedName>
    <definedName name="_xlnm.Print_Area" localSheetId="19">'Пр 14'!$A$1:$S$64</definedName>
    <definedName name="_xlnm.Print_Area" localSheetId="20">'Пр 15'!$A$1:$N$14</definedName>
    <definedName name="_xlnm.Print_Area" localSheetId="2">'Пр 2'!$A$1:$AO$192</definedName>
    <definedName name="_xlnm.Print_Area" localSheetId="3">'Пр 3'!$A$1:$CL$190</definedName>
    <definedName name="_xlnm.Print_Area" localSheetId="4">'Пр 4-2020 (произв)'!$A$1:$AM$187</definedName>
    <definedName name="_xlnm.Print_Area" localSheetId="5">'Пр 4-2023'!$A$1:$AM$173</definedName>
    <definedName name="_xlnm.Print_Area" localSheetId="6">'Пр 4-2024'!$A$1:$AM$173</definedName>
    <definedName name="_xlnm.Print_Area" localSheetId="7">'Пр 4-2025'!$A$1:$AM$173</definedName>
    <definedName name="_xlnm.Print_Area" localSheetId="8">'Пр 4-2026'!$A$1:$AM$173</definedName>
    <definedName name="_xlnm.Print_Area" localSheetId="9">'Пр 4-2027'!$A$1:$AM$173</definedName>
    <definedName name="_xlnm.Print_Area" localSheetId="10">'Пр 5'!$A$1:$BX$65</definedName>
    <definedName name="_xlnm.Print_Area" localSheetId="11">'Пр 6'!$A$1:$CF$65</definedName>
    <definedName name="_xlnm.Print_Area" localSheetId="12">'Пр 7'!$A$1:$AM$109</definedName>
    <definedName name="_xlnm.Print_Area" localSheetId="13">'Пр 8'!$A$1:$P$18</definedName>
    <definedName name="_xlnm.Print_Area" localSheetId="14">'Пр 9'!$A$1:$S$61</definedName>
    <definedName name="_xlnm.Print_Area" localSheetId="22">'Расчет тариф'!$A$1:$F$35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26" i="2" l="1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I26" i="2"/>
  <c r="H2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S86" i="2"/>
  <c r="Q86" i="2"/>
  <c r="O86" i="2"/>
  <c r="I86" i="2"/>
  <c r="H86" i="2"/>
  <c r="O8" i="19"/>
  <c r="O7" i="19"/>
  <c r="N7" i="19"/>
  <c r="D144" i="19"/>
  <c r="D146" i="19"/>
  <c r="D147" i="19"/>
  <c r="D145" i="19"/>
  <c r="D143" i="19"/>
  <c r="D142" i="19"/>
  <c r="I24" i="19"/>
  <c r="I22" i="19"/>
  <c r="I21" i="19"/>
  <c r="I20" i="19"/>
  <c r="I19" i="19"/>
  <c r="I18" i="19"/>
  <c r="I17" i="19"/>
  <c r="I15" i="19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X50" i="7"/>
  <c r="BB21" i="7"/>
  <c r="BC21" i="7"/>
  <c r="BD21" i="7"/>
  <c r="BE21" i="7"/>
  <c r="BF21" i="7"/>
  <c r="BB22" i="7"/>
  <c r="BC22" i="7"/>
  <c r="BD22" i="7"/>
  <c r="BE22" i="7"/>
  <c r="BF22" i="7"/>
  <c r="BB23" i="7"/>
  <c r="BC23" i="7"/>
  <c r="BD23" i="7"/>
  <c r="BE23" i="7"/>
  <c r="BF23" i="7"/>
  <c r="BB24" i="7"/>
  <c r="BC24" i="7"/>
  <c r="BD24" i="7"/>
  <c r="BE24" i="7"/>
  <c r="BF24" i="7"/>
  <c r="BB25" i="7"/>
  <c r="BC25" i="7"/>
  <c r="BD25" i="7"/>
  <c r="BE25" i="7"/>
  <c r="BF25" i="7"/>
  <c r="BB26" i="7"/>
  <c r="BC26" i="7"/>
  <c r="BD26" i="7"/>
  <c r="BE26" i="7"/>
  <c r="BF26" i="7"/>
  <c r="BB27" i="7"/>
  <c r="BC27" i="7"/>
  <c r="BD27" i="7"/>
  <c r="BE27" i="7"/>
  <c r="BF27" i="7"/>
  <c r="BB28" i="7"/>
  <c r="BC28" i="7"/>
  <c r="BD28" i="7"/>
  <c r="BE28" i="7"/>
  <c r="BF28" i="7"/>
  <c r="BB29" i="7"/>
  <c r="BC29" i="7"/>
  <c r="BD29" i="7"/>
  <c r="BE29" i="7"/>
  <c r="BF29" i="7"/>
  <c r="BB30" i="7"/>
  <c r="BC30" i="7"/>
  <c r="BD30" i="7"/>
  <c r="BE30" i="7"/>
  <c r="BF30" i="7"/>
  <c r="BB31" i="7"/>
  <c r="BC31" i="7"/>
  <c r="BD31" i="7"/>
  <c r="BE31" i="7"/>
  <c r="BF31" i="7"/>
  <c r="BB32" i="7"/>
  <c r="BC32" i="7"/>
  <c r="BD32" i="7"/>
  <c r="BE32" i="7"/>
  <c r="BF32" i="7"/>
  <c r="BB33" i="7"/>
  <c r="BC33" i="7"/>
  <c r="BD33" i="7"/>
  <c r="BE33" i="7"/>
  <c r="BF33" i="7"/>
  <c r="BB34" i="7"/>
  <c r="BC34" i="7"/>
  <c r="BD34" i="7"/>
  <c r="BE34" i="7"/>
  <c r="BF34" i="7"/>
  <c r="BB35" i="7"/>
  <c r="BC35" i="7"/>
  <c r="BD35" i="7"/>
  <c r="BE35" i="7"/>
  <c r="BF35" i="7"/>
  <c r="BB36" i="7"/>
  <c r="BC36" i="7"/>
  <c r="BD36" i="7"/>
  <c r="BE36" i="7"/>
  <c r="BF36" i="7"/>
  <c r="BB37" i="7"/>
  <c r="BC37" i="7"/>
  <c r="BD37" i="7"/>
  <c r="BE37" i="7"/>
  <c r="BF37" i="7"/>
  <c r="BB38" i="7"/>
  <c r="BC38" i="7"/>
  <c r="BD38" i="7"/>
  <c r="BE38" i="7"/>
  <c r="BF38" i="7"/>
  <c r="BB39" i="7"/>
  <c r="BC39" i="7"/>
  <c r="BD39" i="7"/>
  <c r="BE39" i="7"/>
  <c r="BF39" i="7"/>
  <c r="BB40" i="7"/>
  <c r="BC40" i="7"/>
  <c r="BD40" i="7"/>
  <c r="BE40" i="7"/>
  <c r="BF40" i="7"/>
  <c r="BB41" i="7"/>
  <c r="BC41" i="7"/>
  <c r="BD41" i="7"/>
  <c r="BE41" i="7"/>
  <c r="BF41" i="7"/>
  <c r="BB42" i="7"/>
  <c r="BC42" i="7"/>
  <c r="BD42" i="7"/>
  <c r="BE42" i="7"/>
  <c r="BF42" i="7"/>
  <c r="BB43" i="7"/>
  <c r="BC43" i="7"/>
  <c r="BD43" i="7"/>
  <c r="BE43" i="7"/>
  <c r="BF43" i="7"/>
  <c r="BB44" i="7"/>
  <c r="BC44" i="7"/>
  <c r="BD44" i="7"/>
  <c r="BE44" i="7"/>
  <c r="BF44" i="7"/>
  <c r="BB45" i="7"/>
  <c r="BC45" i="7"/>
  <c r="BD45" i="7"/>
  <c r="BE45" i="7"/>
  <c r="BF45" i="7"/>
  <c r="BB46" i="7"/>
  <c r="BC46" i="7"/>
  <c r="BD46" i="7"/>
  <c r="BE46" i="7"/>
  <c r="BF46" i="7"/>
  <c r="BB47" i="7"/>
  <c r="BC47" i="7"/>
  <c r="BD47" i="7"/>
  <c r="BE47" i="7"/>
  <c r="BF47" i="7"/>
  <c r="BB48" i="7"/>
  <c r="BC48" i="7"/>
  <c r="BD48" i="7"/>
  <c r="BE48" i="7"/>
  <c r="BF48" i="7"/>
  <c r="BB49" i="7"/>
  <c r="BC49" i="7"/>
  <c r="BD49" i="7"/>
  <c r="BE49" i="7"/>
  <c r="BF49" i="7"/>
  <c r="BB50" i="7"/>
  <c r="BC50" i="7"/>
  <c r="BD50" i="7"/>
  <c r="BE50" i="7"/>
  <c r="BF50" i="7"/>
  <c r="BC20" i="7"/>
  <c r="BD20" i="7"/>
  <c r="BE20" i="7"/>
  <c r="BF20" i="7"/>
  <c r="BM19" i="7"/>
  <c r="BN19" i="7"/>
  <c r="BO19" i="7"/>
  <c r="BP19" i="7"/>
  <c r="BM20" i="7"/>
  <c r="BN20" i="7"/>
  <c r="BO20" i="7"/>
  <c r="BP20" i="7"/>
  <c r="BM21" i="7"/>
  <c r="BN21" i="7"/>
  <c r="BO21" i="7"/>
  <c r="BP21" i="7"/>
  <c r="BM22" i="7"/>
  <c r="BN22" i="7"/>
  <c r="BO22" i="7"/>
  <c r="BP22" i="7"/>
  <c r="BM23" i="7"/>
  <c r="BN23" i="7"/>
  <c r="BO23" i="7"/>
  <c r="BP23" i="7"/>
  <c r="BM24" i="7"/>
  <c r="BN24" i="7"/>
  <c r="BO24" i="7"/>
  <c r="BP24" i="7"/>
  <c r="BM25" i="7"/>
  <c r="BN25" i="7"/>
  <c r="BO25" i="7"/>
  <c r="BP25" i="7"/>
  <c r="BM26" i="7"/>
  <c r="BN26" i="7"/>
  <c r="BO26" i="7"/>
  <c r="BP26" i="7"/>
  <c r="BM27" i="7"/>
  <c r="BN27" i="7"/>
  <c r="BO27" i="7"/>
  <c r="BP27" i="7"/>
  <c r="BM28" i="7"/>
  <c r="BN28" i="7"/>
  <c r="BO28" i="7"/>
  <c r="BP28" i="7"/>
  <c r="BM29" i="7"/>
  <c r="BN29" i="7"/>
  <c r="BO29" i="7"/>
  <c r="BP29" i="7"/>
  <c r="BM30" i="7"/>
  <c r="BN30" i="7"/>
  <c r="BO30" i="7"/>
  <c r="BP30" i="7"/>
  <c r="BM31" i="7"/>
  <c r="BN31" i="7"/>
  <c r="BO31" i="7"/>
  <c r="BP31" i="7"/>
  <c r="BM32" i="7"/>
  <c r="BN32" i="7"/>
  <c r="BO32" i="7"/>
  <c r="BP32" i="7"/>
  <c r="BM33" i="7"/>
  <c r="BN33" i="7"/>
  <c r="BO33" i="7"/>
  <c r="BP33" i="7"/>
  <c r="BM34" i="7"/>
  <c r="BN34" i="7"/>
  <c r="BO34" i="7"/>
  <c r="BP34" i="7"/>
  <c r="BM35" i="7"/>
  <c r="BN35" i="7"/>
  <c r="BO35" i="7"/>
  <c r="BP35" i="7"/>
  <c r="BM36" i="7"/>
  <c r="BN36" i="7"/>
  <c r="BO36" i="7"/>
  <c r="BP36" i="7"/>
  <c r="BM37" i="7"/>
  <c r="BN37" i="7"/>
  <c r="BO37" i="7"/>
  <c r="BP37" i="7"/>
  <c r="BM38" i="7"/>
  <c r="BN38" i="7"/>
  <c r="BO38" i="7"/>
  <c r="BP38" i="7"/>
  <c r="BM39" i="7"/>
  <c r="BN39" i="7"/>
  <c r="BO39" i="7"/>
  <c r="BP39" i="7"/>
  <c r="BM40" i="7"/>
  <c r="BN40" i="7"/>
  <c r="BO40" i="7"/>
  <c r="BP40" i="7"/>
  <c r="BM41" i="7"/>
  <c r="BN41" i="7"/>
  <c r="BO41" i="7"/>
  <c r="BP41" i="7"/>
  <c r="BM42" i="7"/>
  <c r="BN42" i="7"/>
  <c r="BO42" i="7"/>
  <c r="BP42" i="7"/>
  <c r="BM43" i="7"/>
  <c r="BN43" i="7"/>
  <c r="BO43" i="7"/>
  <c r="BP43" i="7"/>
  <c r="BM44" i="7"/>
  <c r="BN44" i="7"/>
  <c r="BO44" i="7"/>
  <c r="BP44" i="7"/>
  <c r="BM45" i="7"/>
  <c r="BN45" i="7"/>
  <c r="BO45" i="7"/>
  <c r="BP45" i="7"/>
  <c r="BM46" i="7"/>
  <c r="BN46" i="7"/>
  <c r="BO46" i="7"/>
  <c r="BP46" i="7"/>
  <c r="BM47" i="7"/>
  <c r="BN47" i="7"/>
  <c r="BO47" i="7"/>
  <c r="BP47" i="7"/>
  <c r="BM48" i="7"/>
  <c r="BN48" i="7"/>
  <c r="BO48" i="7"/>
  <c r="BP48" i="7"/>
  <c r="BM49" i="7"/>
  <c r="BN49" i="7"/>
  <c r="BO49" i="7"/>
  <c r="BP49" i="7"/>
  <c r="BM50" i="7"/>
  <c r="BN50" i="7"/>
  <c r="BO50" i="7"/>
  <c r="BP50" i="7"/>
  <c r="BL20" i="7"/>
  <c r="BL21" i="7"/>
  <c r="BL22" i="7"/>
  <c r="BL23" i="7"/>
  <c r="BL24" i="7"/>
  <c r="BL25" i="7"/>
  <c r="BL26" i="7"/>
  <c r="BL27" i="7"/>
  <c r="BL28" i="7"/>
  <c r="BL29" i="7"/>
  <c r="BL30" i="7"/>
  <c r="BL31" i="7"/>
  <c r="BL32" i="7"/>
  <c r="BL33" i="7"/>
  <c r="BL34" i="7"/>
  <c r="BL35" i="7"/>
  <c r="BL36" i="7"/>
  <c r="BL37" i="7"/>
  <c r="BL38" i="7"/>
  <c r="BL39" i="7"/>
  <c r="BL40" i="7"/>
  <c r="BL41" i="7"/>
  <c r="BL42" i="7"/>
  <c r="BL43" i="7"/>
  <c r="BL44" i="7"/>
  <c r="BL45" i="7"/>
  <c r="BL46" i="7"/>
  <c r="BL47" i="7"/>
  <c r="BL48" i="7"/>
  <c r="BL49" i="7"/>
  <c r="BL50" i="7"/>
  <c r="AM27" i="21"/>
  <c r="AL27" i="21"/>
  <c r="AK27" i="21"/>
  <c r="AJ27" i="21"/>
  <c r="AI27" i="21"/>
  <c r="AG27" i="21"/>
  <c r="AF27" i="21"/>
  <c r="AE27" i="21"/>
  <c r="AD27" i="21"/>
  <c r="AC27" i="21"/>
  <c r="AB27" i="21"/>
  <c r="Z27" i="21"/>
  <c r="Y27" i="21"/>
  <c r="X27" i="21"/>
  <c r="W27" i="21"/>
  <c r="V27" i="21"/>
  <c r="U27" i="21"/>
  <c r="T27" i="21"/>
  <c r="R27" i="21"/>
  <c r="E27" i="21"/>
  <c r="F27" i="21"/>
  <c r="G27" i="21"/>
  <c r="H27" i="21"/>
  <c r="I27" i="21"/>
  <c r="J27" i="21"/>
  <c r="K27" i="21"/>
  <c r="L27" i="21"/>
  <c r="M27" i="21"/>
  <c r="N27" i="21"/>
  <c r="O27" i="21"/>
  <c r="P27" i="21"/>
  <c r="Q27" i="21"/>
  <c r="D27" i="21"/>
  <c r="U87" i="21"/>
  <c r="V87" i="21"/>
  <c r="W87" i="21"/>
  <c r="X87" i="21"/>
  <c r="Y87" i="21"/>
  <c r="Z87" i="21"/>
  <c r="AB87" i="21"/>
  <c r="AC87" i="21"/>
  <c r="AD87" i="21"/>
  <c r="AE87" i="21"/>
  <c r="AF87" i="21"/>
  <c r="AG87" i="21"/>
  <c r="AI87" i="21"/>
  <c r="AJ87" i="21"/>
  <c r="AK87" i="21"/>
  <c r="AL87" i="21"/>
  <c r="AM87" i="21"/>
  <c r="T87" i="21"/>
  <c r="T88" i="21"/>
  <c r="R87" i="21"/>
  <c r="E87" i="21"/>
  <c r="F87" i="21"/>
  <c r="G87" i="21"/>
  <c r="H87" i="21"/>
  <c r="I87" i="21"/>
  <c r="J87" i="21"/>
  <c r="K87" i="21"/>
  <c r="L87" i="21"/>
  <c r="M87" i="21"/>
  <c r="N87" i="21"/>
  <c r="O87" i="21"/>
  <c r="P87" i="21"/>
  <c r="Q87" i="21"/>
  <c r="D87" i="21"/>
  <c r="AI90" i="21"/>
  <c r="AJ90" i="21"/>
  <c r="AK90" i="21"/>
  <c r="AL90" i="21"/>
  <c r="AM90" i="21"/>
  <c r="AI91" i="21"/>
  <c r="AJ91" i="21"/>
  <c r="AK91" i="21"/>
  <c r="AL91" i="21"/>
  <c r="AM91" i="21"/>
  <c r="AI92" i="21"/>
  <c r="AJ92" i="21"/>
  <c r="AK92" i="21"/>
  <c r="AL92" i="21"/>
  <c r="AM92" i="21"/>
  <c r="AI93" i="21"/>
  <c r="AJ93" i="21"/>
  <c r="AK93" i="21"/>
  <c r="AL93" i="21"/>
  <c r="AM93" i="21"/>
  <c r="AI94" i="21"/>
  <c r="AJ94" i="21"/>
  <c r="AK94" i="21"/>
  <c r="AL94" i="21"/>
  <c r="AM94" i="21"/>
  <c r="AI95" i="21"/>
  <c r="AJ95" i="21"/>
  <c r="AK95" i="21"/>
  <c r="AL95" i="21"/>
  <c r="AM95" i="21"/>
  <c r="AI96" i="21"/>
  <c r="AJ96" i="21"/>
  <c r="AK96" i="21"/>
  <c r="AL96" i="21"/>
  <c r="AM96" i="21"/>
  <c r="AI97" i="21"/>
  <c r="AJ97" i="21"/>
  <c r="AK97" i="21"/>
  <c r="AL97" i="21"/>
  <c r="AM97" i="21"/>
  <c r="AI98" i="21"/>
  <c r="AJ98" i="21"/>
  <c r="AK98" i="21"/>
  <c r="AL98" i="21"/>
  <c r="AM98" i="21"/>
  <c r="AI99" i="21"/>
  <c r="AJ99" i="21"/>
  <c r="AK99" i="21"/>
  <c r="AL99" i="21"/>
  <c r="AM99" i="21"/>
  <c r="AI100" i="21"/>
  <c r="AJ100" i="21"/>
  <c r="AK100" i="21"/>
  <c r="AL100" i="21"/>
  <c r="AM100" i="21"/>
  <c r="AI101" i="21"/>
  <c r="AJ101" i="21"/>
  <c r="AK101" i="21"/>
  <c r="AL101" i="21"/>
  <c r="AM101" i="21"/>
  <c r="AI102" i="21"/>
  <c r="AJ102" i="21"/>
  <c r="AK102" i="21"/>
  <c r="AL102" i="21"/>
  <c r="AM102" i="21"/>
  <c r="AI89" i="21"/>
  <c r="AJ89" i="21"/>
  <c r="AK89" i="21"/>
  <c r="AL89" i="21"/>
  <c r="AM89" i="21"/>
  <c r="D19" i="21"/>
  <c r="E22" i="4"/>
  <c r="F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X22" i="4"/>
  <c r="AY22" i="4"/>
  <c r="AZ22" i="4"/>
  <c r="BA22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Z22" i="4"/>
  <c r="CA22" i="4"/>
  <c r="CB22" i="4"/>
  <c r="CC22" i="4"/>
  <c r="CD22" i="4"/>
  <c r="CE22" i="4"/>
  <c r="CF22" i="4"/>
  <c r="CG22" i="4"/>
  <c r="CH22" i="4"/>
  <c r="CI22" i="4"/>
  <c r="CJ22" i="4"/>
  <c r="CK22" i="4"/>
  <c r="E28" i="4"/>
  <c r="F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X28" i="4"/>
  <c r="AY28" i="4"/>
  <c r="AZ28" i="4"/>
  <c r="BA28" i="4"/>
  <c r="BB28" i="4"/>
  <c r="BC28" i="4"/>
  <c r="BD28" i="4"/>
  <c r="BE28" i="4"/>
  <c r="BF28" i="4"/>
  <c r="BG28" i="4"/>
  <c r="BH28" i="4"/>
  <c r="BI28" i="4"/>
  <c r="BJ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Z28" i="4"/>
  <c r="CA28" i="4"/>
  <c r="CB28" i="4"/>
  <c r="CC28" i="4"/>
  <c r="CD28" i="4"/>
  <c r="CE28" i="4"/>
  <c r="CF28" i="4"/>
  <c r="CG28" i="4"/>
  <c r="CH28" i="4"/>
  <c r="CI28" i="4"/>
  <c r="CJ28" i="4"/>
  <c r="CK28" i="4"/>
  <c r="CK169" i="4"/>
  <c r="CJ169" i="4"/>
  <c r="CI169" i="4"/>
  <c r="CH169" i="4"/>
  <c r="CG169" i="4"/>
  <c r="CF169" i="4"/>
  <c r="CE169" i="4"/>
  <c r="CD169" i="4"/>
  <c r="CC169" i="4"/>
  <c r="CB169" i="4"/>
  <c r="CA169" i="4"/>
  <c r="BZ169" i="4"/>
  <c r="BY169" i="4"/>
  <c r="BX169" i="4"/>
  <c r="BW169" i="4"/>
  <c r="BV169" i="4"/>
  <c r="BU169" i="4"/>
  <c r="BT169" i="4"/>
  <c r="BS169" i="4"/>
  <c r="BR169" i="4"/>
  <c r="BQ169" i="4"/>
  <c r="BP169" i="4"/>
  <c r="BO169" i="4"/>
  <c r="BN169" i="4"/>
  <c r="BM169" i="4"/>
  <c r="BL169" i="4"/>
  <c r="BK169" i="4"/>
  <c r="BJ169" i="4"/>
  <c r="BI169" i="4"/>
  <c r="BH169" i="4"/>
  <c r="BG169" i="4"/>
  <c r="BF169" i="4"/>
  <c r="BE169" i="4"/>
  <c r="BD169" i="4"/>
  <c r="BC169" i="4"/>
  <c r="BB169" i="4"/>
  <c r="BA169" i="4"/>
  <c r="AZ169" i="4"/>
  <c r="AY169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K168" i="4"/>
  <c r="CJ168" i="4"/>
  <c r="CI168" i="4"/>
  <c r="CH168" i="4"/>
  <c r="CG168" i="4"/>
  <c r="CF168" i="4"/>
  <c r="CE168" i="4"/>
  <c r="CD168" i="4"/>
  <c r="CC168" i="4"/>
  <c r="CB168" i="4"/>
  <c r="CA168" i="4"/>
  <c r="BZ168" i="4"/>
  <c r="BY168" i="4"/>
  <c r="BX168" i="4"/>
  <c r="BW168" i="4"/>
  <c r="BV168" i="4"/>
  <c r="BU168" i="4"/>
  <c r="BT168" i="4"/>
  <c r="BS168" i="4"/>
  <c r="BR168" i="4"/>
  <c r="BQ168" i="4"/>
  <c r="BP168" i="4"/>
  <c r="BO168" i="4"/>
  <c r="BN168" i="4"/>
  <c r="BM168" i="4"/>
  <c r="BL168" i="4"/>
  <c r="BK168" i="4"/>
  <c r="BJ168" i="4"/>
  <c r="BI168" i="4"/>
  <c r="BH168" i="4"/>
  <c r="BG168" i="4"/>
  <c r="BF168" i="4"/>
  <c r="BE168" i="4"/>
  <c r="BD168" i="4"/>
  <c r="BC168" i="4"/>
  <c r="BB168" i="4"/>
  <c r="BA168" i="4"/>
  <c r="AZ168" i="4"/>
  <c r="AY168" i="4"/>
  <c r="AX168" i="4"/>
  <c r="AW168" i="4"/>
  <c r="AV168" i="4"/>
  <c r="AU168" i="4"/>
  <c r="AT168" i="4"/>
  <c r="AS168" i="4"/>
  <c r="AR168" i="4"/>
  <c r="AQ168" i="4"/>
  <c r="AP168" i="4"/>
  <c r="AO168" i="4"/>
  <c r="AN168" i="4"/>
  <c r="AM168" i="4"/>
  <c r="AL168" i="4"/>
  <c r="AK168" i="4"/>
  <c r="AJ168" i="4"/>
  <c r="AI168" i="4"/>
  <c r="AH168" i="4"/>
  <c r="AG168" i="4"/>
  <c r="AF168" i="4"/>
  <c r="AE168" i="4"/>
  <c r="AD168" i="4"/>
  <c r="AC168" i="4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K167" i="4"/>
  <c r="CJ167" i="4"/>
  <c r="CI167" i="4"/>
  <c r="CH167" i="4"/>
  <c r="CG167" i="4"/>
  <c r="CF167" i="4"/>
  <c r="CE167" i="4"/>
  <c r="CD167" i="4"/>
  <c r="CC167" i="4"/>
  <c r="CB167" i="4"/>
  <c r="CA167" i="4"/>
  <c r="BZ167" i="4"/>
  <c r="BY167" i="4"/>
  <c r="BX167" i="4"/>
  <c r="BW167" i="4"/>
  <c r="BV167" i="4"/>
  <c r="BU167" i="4"/>
  <c r="BT167" i="4"/>
  <c r="BS167" i="4"/>
  <c r="BR167" i="4"/>
  <c r="BQ167" i="4"/>
  <c r="BP167" i="4"/>
  <c r="BO167" i="4"/>
  <c r="BN167" i="4"/>
  <c r="BM167" i="4"/>
  <c r="BL167" i="4"/>
  <c r="BK167" i="4"/>
  <c r="BJ167" i="4"/>
  <c r="BI167" i="4"/>
  <c r="BH167" i="4"/>
  <c r="BG167" i="4"/>
  <c r="BF167" i="4"/>
  <c r="BE167" i="4"/>
  <c r="BD167" i="4"/>
  <c r="BC167" i="4"/>
  <c r="BB167" i="4"/>
  <c r="BA167" i="4"/>
  <c r="AZ167" i="4"/>
  <c r="AY167" i="4"/>
  <c r="AX167" i="4"/>
  <c r="AW167" i="4"/>
  <c r="AV167" i="4"/>
  <c r="AU167" i="4"/>
  <c r="AT167" i="4"/>
  <c r="AS167" i="4"/>
  <c r="AR167" i="4"/>
  <c r="AQ167" i="4"/>
  <c r="AP167" i="4"/>
  <c r="AO167" i="4"/>
  <c r="AN167" i="4"/>
  <c r="AM167" i="4"/>
  <c r="AL167" i="4"/>
  <c r="AK167" i="4"/>
  <c r="AJ167" i="4"/>
  <c r="AI167" i="4"/>
  <c r="AH167" i="4"/>
  <c r="AG167" i="4"/>
  <c r="AF167" i="4"/>
  <c r="AE167" i="4"/>
  <c r="AD167" i="4"/>
  <c r="AC167" i="4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K166" i="4"/>
  <c r="CJ166" i="4"/>
  <c r="CI166" i="4"/>
  <c r="CH166" i="4"/>
  <c r="CG166" i="4"/>
  <c r="CF166" i="4"/>
  <c r="CE166" i="4"/>
  <c r="CD166" i="4"/>
  <c r="CC166" i="4"/>
  <c r="CB166" i="4"/>
  <c r="CA166" i="4"/>
  <c r="BZ166" i="4"/>
  <c r="BY166" i="4"/>
  <c r="BX166" i="4"/>
  <c r="BW166" i="4"/>
  <c r="BV166" i="4"/>
  <c r="BU166" i="4"/>
  <c r="BT166" i="4"/>
  <c r="BS166" i="4"/>
  <c r="BR166" i="4"/>
  <c r="BQ166" i="4"/>
  <c r="BP166" i="4"/>
  <c r="BO166" i="4"/>
  <c r="BN166" i="4"/>
  <c r="BM166" i="4"/>
  <c r="BL166" i="4"/>
  <c r="BK166" i="4"/>
  <c r="BJ166" i="4"/>
  <c r="BI166" i="4"/>
  <c r="BH166" i="4"/>
  <c r="BG166" i="4"/>
  <c r="BF166" i="4"/>
  <c r="BE166" i="4"/>
  <c r="BD166" i="4"/>
  <c r="BC166" i="4"/>
  <c r="BB166" i="4"/>
  <c r="BA166" i="4"/>
  <c r="AZ166" i="4"/>
  <c r="AY166" i="4"/>
  <c r="AX166" i="4"/>
  <c r="AW166" i="4"/>
  <c r="AV166" i="4"/>
  <c r="AU166" i="4"/>
  <c r="AT166" i="4"/>
  <c r="AS166" i="4"/>
  <c r="AR166" i="4"/>
  <c r="AQ166" i="4"/>
  <c r="AP166" i="4"/>
  <c r="AO166" i="4"/>
  <c r="AN166" i="4"/>
  <c r="AM166" i="4"/>
  <c r="AL166" i="4"/>
  <c r="AK166" i="4"/>
  <c r="AJ166" i="4"/>
  <c r="AI166" i="4"/>
  <c r="AH166" i="4"/>
  <c r="AG166" i="4"/>
  <c r="AF166" i="4"/>
  <c r="AE166" i="4"/>
  <c r="AD166" i="4"/>
  <c r="AC166" i="4"/>
  <c r="AB166" i="4"/>
  <c r="AA166" i="4"/>
  <c r="Z166" i="4"/>
  <c r="Y166" i="4"/>
  <c r="X166" i="4"/>
  <c r="W166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K165" i="4"/>
  <c r="CJ165" i="4"/>
  <c r="CI165" i="4"/>
  <c r="CH165" i="4"/>
  <c r="CG165" i="4"/>
  <c r="CF165" i="4"/>
  <c r="CE165" i="4"/>
  <c r="CD165" i="4"/>
  <c r="CC165" i="4"/>
  <c r="CB165" i="4"/>
  <c r="CA165" i="4"/>
  <c r="BZ165" i="4"/>
  <c r="BY165" i="4"/>
  <c r="BX165" i="4"/>
  <c r="BW165" i="4"/>
  <c r="BV165" i="4"/>
  <c r="BU165" i="4"/>
  <c r="BT165" i="4"/>
  <c r="BS165" i="4"/>
  <c r="BR165" i="4"/>
  <c r="BQ165" i="4"/>
  <c r="BP165" i="4"/>
  <c r="BO165" i="4"/>
  <c r="BN165" i="4"/>
  <c r="BM165" i="4"/>
  <c r="BL165" i="4"/>
  <c r="BK165" i="4"/>
  <c r="BJ165" i="4"/>
  <c r="BI165" i="4"/>
  <c r="BH165" i="4"/>
  <c r="BG165" i="4"/>
  <c r="BF165" i="4"/>
  <c r="BE165" i="4"/>
  <c r="BD165" i="4"/>
  <c r="BC165" i="4"/>
  <c r="BB165" i="4"/>
  <c r="BA165" i="4"/>
  <c r="AZ165" i="4"/>
  <c r="AY165" i="4"/>
  <c r="AX165" i="4"/>
  <c r="AW165" i="4"/>
  <c r="AV165" i="4"/>
  <c r="AU165" i="4"/>
  <c r="AT165" i="4"/>
  <c r="AS165" i="4"/>
  <c r="AR165" i="4"/>
  <c r="AQ165" i="4"/>
  <c r="AP165" i="4"/>
  <c r="AO165" i="4"/>
  <c r="AN165" i="4"/>
  <c r="AM165" i="4"/>
  <c r="AL165" i="4"/>
  <c r="AK165" i="4"/>
  <c r="AJ165" i="4"/>
  <c r="AI165" i="4"/>
  <c r="AH165" i="4"/>
  <c r="AG165" i="4"/>
  <c r="AF165" i="4"/>
  <c r="AE165" i="4"/>
  <c r="AD165" i="4"/>
  <c r="AC165" i="4"/>
  <c r="AB165" i="4"/>
  <c r="AA165" i="4"/>
  <c r="Z165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K164" i="4"/>
  <c r="CJ164" i="4"/>
  <c r="CI164" i="4"/>
  <c r="CH164" i="4"/>
  <c r="CG164" i="4"/>
  <c r="CF164" i="4"/>
  <c r="CE164" i="4"/>
  <c r="CD164" i="4"/>
  <c r="CC164" i="4"/>
  <c r="CB164" i="4"/>
  <c r="CA164" i="4"/>
  <c r="BZ164" i="4"/>
  <c r="BY164" i="4"/>
  <c r="BX164" i="4"/>
  <c r="BW164" i="4"/>
  <c r="BV164" i="4"/>
  <c r="BU164" i="4"/>
  <c r="BT164" i="4"/>
  <c r="BS164" i="4"/>
  <c r="BR164" i="4"/>
  <c r="BQ164" i="4"/>
  <c r="BP164" i="4"/>
  <c r="BO164" i="4"/>
  <c r="BN164" i="4"/>
  <c r="BM164" i="4"/>
  <c r="BL164" i="4"/>
  <c r="BK164" i="4"/>
  <c r="BJ164" i="4"/>
  <c r="BI164" i="4"/>
  <c r="BH164" i="4"/>
  <c r="BG164" i="4"/>
  <c r="BF164" i="4"/>
  <c r="BE164" i="4"/>
  <c r="BD164" i="4"/>
  <c r="BC164" i="4"/>
  <c r="BB164" i="4"/>
  <c r="BA164" i="4"/>
  <c r="AZ164" i="4"/>
  <c r="AY164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K163" i="4"/>
  <c r="CJ163" i="4"/>
  <c r="CI163" i="4"/>
  <c r="CH163" i="4"/>
  <c r="CG163" i="4"/>
  <c r="CF163" i="4"/>
  <c r="CE163" i="4"/>
  <c r="CD163" i="4"/>
  <c r="CC163" i="4"/>
  <c r="CB163" i="4"/>
  <c r="CA163" i="4"/>
  <c r="BZ163" i="4"/>
  <c r="BY163" i="4"/>
  <c r="BX163" i="4"/>
  <c r="BW163" i="4"/>
  <c r="BV163" i="4"/>
  <c r="BU163" i="4"/>
  <c r="BT163" i="4"/>
  <c r="BS163" i="4"/>
  <c r="BR163" i="4"/>
  <c r="BQ163" i="4"/>
  <c r="BP163" i="4"/>
  <c r="BO163" i="4"/>
  <c r="BN163" i="4"/>
  <c r="BM163" i="4"/>
  <c r="BL163" i="4"/>
  <c r="BK163" i="4"/>
  <c r="BJ163" i="4"/>
  <c r="BI163" i="4"/>
  <c r="BH163" i="4"/>
  <c r="BG163" i="4"/>
  <c r="BF163" i="4"/>
  <c r="BE163" i="4"/>
  <c r="BD163" i="4"/>
  <c r="BC163" i="4"/>
  <c r="BB163" i="4"/>
  <c r="BA163" i="4"/>
  <c r="AZ163" i="4"/>
  <c r="AY163" i="4"/>
  <c r="AX163" i="4"/>
  <c r="AW163" i="4"/>
  <c r="AV163" i="4"/>
  <c r="AU163" i="4"/>
  <c r="AT163" i="4"/>
  <c r="AS163" i="4"/>
  <c r="AR163" i="4"/>
  <c r="AQ163" i="4"/>
  <c r="AP163" i="4"/>
  <c r="AO163" i="4"/>
  <c r="AN163" i="4"/>
  <c r="AM163" i="4"/>
  <c r="AL163" i="4"/>
  <c r="AK163" i="4"/>
  <c r="AJ163" i="4"/>
  <c r="AI163" i="4"/>
  <c r="AH163" i="4"/>
  <c r="AG163" i="4"/>
  <c r="AF163" i="4"/>
  <c r="AE163" i="4"/>
  <c r="AD163" i="4"/>
  <c r="AC163" i="4"/>
  <c r="AB163" i="4"/>
  <c r="AA163" i="4"/>
  <c r="Z163" i="4"/>
  <c r="Y163" i="4"/>
  <c r="X163" i="4"/>
  <c r="W163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K162" i="4"/>
  <c r="CJ162" i="4"/>
  <c r="CI162" i="4"/>
  <c r="CH162" i="4"/>
  <c r="CG162" i="4"/>
  <c r="CF162" i="4"/>
  <c r="CE162" i="4"/>
  <c r="CD162" i="4"/>
  <c r="CC162" i="4"/>
  <c r="CB162" i="4"/>
  <c r="CA162" i="4"/>
  <c r="BZ162" i="4"/>
  <c r="BY162" i="4"/>
  <c r="BX162" i="4"/>
  <c r="BW162" i="4"/>
  <c r="BV162" i="4"/>
  <c r="BU162" i="4"/>
  <c r="BT162" i="4"/>
  <c r="BS162" i="4"/>
  <c r="BR162" i="4"/>
  <c r="BQ162" i="4"/>
  <c r="BP162" i="4"/>
  <c r="BO162" i="4"/>
  <c r="BN162" i="4"/>
  <c r="BM162" i="4"/>
  <c r="BL162" i="4"/>
  <c r="BK162" i="4"/>
  <c r="BJ162" i="4"/>
  <c r="BI162" i="4"/>
  <c r="BH162" i="4"/>
  <c r="BG162" i="4"/>
  <c r="BF162" i="4"/>
  <c r="BE162" i="4"/>
  <c r="BD162" i="4"/>
  <c r="BC162" i="4"/>
  <c r="BB162" i="4"/>
  <c r="BA162" i="4"/>
  <c r="AZ162" i="4"/>
  <c r="AY162" i="4"/>
  <c r="AX162" i="4"/>
  <c r="AW162" i="4"/>
  <c r="AV162" i="4"/>
  <c r="AU162" i="4"/>
  <c r="AT162" i="4"/>
  <c r="AS162" i="4"/>
  <c r="AR162" i="4"/>
  <c r="AQ162" i="4"/>
  <c r="AP162" i="4"/>
  <c r="AO162" i="4"/>
  <c r="AN162" i="4"/>
  <c r="AM162" i="4"/>
  <c r="AL162" i="4"/>
  <c r="AK162" i="4"/>
  <c r="AJ162" i="4"/>
  <c r="AI162" i="4"/>
  <c r="AH162" i="4"/>
  <c r="AG162" i="4"/>
  <c r="AF162" i="4"/>
  <c r="AE162" i="4"/>
  <c r="AD162" i="4"/>
  <c r="AC162" i="4"/>
  <c r="AB162" i="4"/>
  <c r="AA162" i="4"/>
  <c r="Z162" i="4"/>
  <c r="Y162" i="4"/>
  <c r="X162" i="4"/>
  <c r="W162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K161" i="4"/>
  <c r="CJ161" i="4"/>
  <c r="CI161" i="4"/>
  <c r="CH161" i="4"/>
  <c r="CG161" i="4"/>
  <c r="CF161" i="4"/>
  <c r="CE161" i="4"/>
  <c r="CD161" i="4"/>
  <c r="CC161" i="4"/>
  <c r="CB161" i="4"/>
  <c r="CA161" i="4"/>
  <c r="BZ161" i="4"/>
  <c r="BY161" i="4"/>
  <c r="BX161" i="4"/>
  <c r="BW161" i="4"/>
  <c r="BV161" i="4"/>
  <c r="BU161" i="4"/>
  <c r="BT161" i="4"/>
  <c r="BS161" i="4"/>
  <c r="BR161" i="4"/>
  <c r="BQ161" i="4"/>
  <c r="BP161" i="4"/>
  <c r="BO161" i="4"/>
  <c r="BN161" i="4"/>
  <c r="BM161" i="4"/>
  <c r="BL161" i="4"/>
  <c r="BK161" i="4"/>
  <c r="BJ161" i="4"/>
  <c r="BI161" i="4"/>
  <c r="BH161" i="4"/>
  <c r="BG161" i="4"/>
  <c r="BF161" i="4"/>
  <c r="BE161" i="4"/>
  <c r="BD161" i="4"/>
  <c r="BC161" i="4"/>
  <c r="BB161" i="4"/>
  <c r="BA161" i="4"/>
  <c r="AZ161" i="4"/>
  <c r="AY161" i="4"/>
  <c r="AX161" i="4"/>
  <c r="AW161" i="4"/>
  <c r="AV161" i="4"/>
  <c r="AU161" i="4"/>
  <c r="AT161" i="4"/>
  <c r="AS161" i="4"/>
  <c r="AR161" i="4"/>
  <c r="AQ161" i="4"/>
  <c r="AP161" i="4"/>
  <c r="AO161" i="4"/>
  <c r="AN161" i="4"/>
  <c r="AM161" i="4"/>
  <c r="AL161" i="4"/>
  <c r="AK161" i="4"/>
  <c r="AJ161" i="4"/>
  <c r="AI161" i="4"/>
  <c r="AH161" i="4"/>
  <c r="AG161" i="4"/>
  <c r="AF161" i="4"/>
  <c r="AE161" i="4"/>
  <c r="AD161" i="4"/>
  <c r="AC161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K160" i="4"/>
  <c r="CJ160" i="4"/>
  <c r="CI160" i="4"/>
  <c r="CH160" i="4"/>
  <c r="CG160" i="4"/>
  <c r="CF160" i="4"/>
  <c r="CE160" i="4"/>
  <c r="CD160" i="4"/>
  <c r="CC160" i="4"/>
  <c r="CB160" i="4"/>
  <c r="CA160" i="4"/>
  <c r="BZ160" i="4"/>
  <c r="BY160" i="4"/>
  <c r="BX160" i="4"/>
  <c r="BW160" i="4"/>
  <c r="BV160" i="4"/>
  <c r="BU160" i="4"/>
  <c r="BT160" i="4"/>
  <c r="BS160" i="4"/>
  <c r="BR160" i="4"/>
  <c r="BQ160" i="4"/>
  <c r="BP160" i="4"/>
  <c r="BO160" i="4"/>
  <c r="BN160" i="4"/>
  <c r="BM160" i="4"/>
  <c r="BL160" i="4"/>
  <c r="BK160" i="4"/>
  <c r="BJ160" i="4"/>
  <c r="BI160" i="4"/>
  <c r="BH160" i="4"/>
  <c r="BG160" i="4"/>
  <c r="BF160" i="4"/>
  <c r="BE160" i="4"/>
  <c r="BD160" i="4"/>
  <c r="BC160" i="4"/>
  <c r="BB160" i="4"/>
  <c r="BA160" i="4"/>
  <c r="AZ160" i="4"/>
  <c r="AY160" i="4"/>
  <c r="AX160" i="4"/>
  <c r="AW160" i="4"/>
  <c r="AV160" i="4"/>
  <c r="AU160" i="4"/>
  <c r="AT160" i="4"/>
  <c r="AS160" i="4"/>
  <c r="AR160" i="4"/>
  <c r="AQ160" i="4"/>
  <c r="AP160" i="4"/>
  <c r="AO160" i="4"/>
  <c r="AN160" i="4"/>
  <c r="AM160" i="4"/>
  <c r="AL160" i="4"/>
  <c r="AK160" i="4"/>
  <c r="AJ160" i="4"/>
  <c r="AI160" i="4"/>
  <c r="AH160" i="4"/>
  <c r="AG160" i="4"/>
  <c r="AF160" i="4"/>
  <c r="AE160" i="4"/>
  <c r="AD160" i="4"/>
  <c r="AC160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K159" i="4"/>
  <c r="CJ159" i="4"/>
  <c r="CI159" i="4"/>
  <c r="CH159" i="4"/>
  <c r="CG159" i="4"/>
  <c r="CF159" i="4"/>
  <c r="CE159" i="4"/>
  <c r="CD159" i="4"/>
  <c r="CC159" i="4"/>
  <c r="CB159" i="4"/>
  <c r="CA159" i="4"/>
  <c r="BZ159" i="4"/>
  <c r="BY159" i="4"/>
  <c r="BX159" i="4"/>
  <c r="BW159" i="4"/>
  <c r="BV159" i="4"/>
  <c r="BU159" i="4"/>
  <c r="BT159" i="4"/>
  <c r="BS159" i="4"/>
  <c r="BR159" i="4"/>
  <c r="BQ159" i="4"/>
  <c r="BP159" i="4"/>
  <c r="BO159" i="4"/>
  <c r="BN159" i="4"/>
  <c r="BM159" i="4"/>
  <c r="BL159" i="4"/>
  <c r="BK159" i="4"/>
  <c r="BJ159" i="4"/>
  <c r="BI159" i="4"/>
  <c r="BH159" i="4"/>
  <c r="BG159" i="4"/>
  <c r="BF159" i="4"/>
  <c r="BE159" i="4"/>
  <c r="BD159" i="4"/>
  <c r="BC159" i="4"/>
  <c r="BB159" i="4"/>
  <c r="BA159" i="4"/>
  <c r="AZ159" i="4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K158" i="4"/>
  <c r="CJ158" i="4"/>
  <c r="CI158" i="4"/>
  <c r="CH158" i="4"/>
  <c r="CG158" i="4"/>
  <c r="CF158" i="4"/>
  <c r="CE158" i="4"/>
  <c r="CD158" i="4"/>
  <c r="CC158" i="4"/>
  <c r="CB158" i="4"/>
  <c r="CA158" i="4"/>
  <c r="BZ158" i="4"/>
  <c r="BY158" i="4"/>
  <c r="BX158" i="4"/>
  <c r="BW158" i="4"/>
  <c r="BV158" i="4"/>
  <c r="BU158" i="4"/>
  <c r="BT158" i="4"/>
  <c r="BS158" i="4"/>
  <c r="BR158" i="4"/>
  <c r="BQ158" i="4"/>
  <c r="BP158" i="4"/>
  <c r="BO158" i="4"/>
  <c r="BN158" i="4"/>
  <c r="BM158" i="4"/>
  <c r="BL158" i="4"/>
  <c r="BK158" i="4"/>
  <c r="BJ158" i="4"/>
  <c r="BI158" i="4"/>
  <c r="BH158" i="4"/>
  <c r="BG158" i="4"/>
  <c r="BF158" i="4"/>
  <c r="BE158" i="4"/>
  <c r="BD158" i="4"/>
  <c r="BC158" i="4"/>
  <c r="BB158" i="4"/>
  <c r="BA158" i="4"/>
  <c r="AZ158" i="4"/>
  <c r="AY158" i="4"/>
  <c r="AX158" i="4"/>
  <c r="AW158" i="4"/>
  <c r="AV158" i="4"/>
  <c r="AU158" i="4"/>
  <c r="AT158" i="4"/>
  <c r="AS158" i="4"/>
  <c r="AR158" i="4"/>
  <c r="AQ158" i="4"/>
  <c r="AP158" i="4"/>
  <c r="AO158" i="4"/>
  <c r="AN158" i="4"/>
  <c r="AM158" i="4"/>
  <c r="AL158" i="4"/>
  <c r="AK158" i="4"/>
  <c r="AJ158" i="4"/>
  <c r="AI158" i="4"/>
  <c r="AH158" i="4"/>
  <c r="AG158" i="4"/>
  <c r="AF158" i="4"/>
  <c r="AE158" i="4"/>
  <c r="AD158" i="4"/>
  <c r="AC158" i="4"/>
  <c r="AB158" i="4"/>
  <c r="AA158" i="4"/>
  <c r="Z158" i="4"/>
  <c r="Y158" i="4"/>
  <c r="X158" i="4"/>
  <c r="W158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K157" i="4"/>
  <c r="CJ157" i="4"/>
  <c r="CI157" i="4"/>
  <c r="CH157" i="4"/>
  <c r="CG157" i="4"/>
  <c r="CF157" i="4"/>
  <c r="CE157" i="4"/>
  <c r="CD157" i="4"/>
  <c r="CC157" i="4"/>
  <c r="CB157" i="4"/>
  <c r="CA157" i="4"/>
  <c r="BZ157" i="4"/>
  <c r="BY157" i="4"/>
  <c r="BX157" i="4"/>
  <c r="BW157" i="4"/>
  <c r="BV157" i="4"/>
  <c r="BU157" i="4"/>
  <c r="BT157" i="4"/>
  <c r="BS157" i="4"/>
  <c r="BR157" i="4"/>
  <c r="BQ157" i="4"/>
  <c r="BP157" i="4"/>
  <c r="BO157" i="4"/>
  <c r="BN157" i="4"/>
  <c r="BM157" i="4"/>
  <c r="BL157" i="4"/>
  <c r="BK157" i="4"/>
  <c r="BJ157" i="4"/>
  <c r="BI157" i="4"/>
  <c r="BH157" i="4"/>
  <c r="BG157" i="4"/>
  <c r="BF157" i="4"/>
  <c r="BE157" i="4"/>
  <c r="BD157" i="4"/>
  <c r="BC157" i="4"/>
  <c r="BB157" i="4"/>
  <c r="BA157" i="4"/>
  <c r="AZ157" i="4"/>
  <c r="AY157" i="4"/>
  <c r="AX157" i="4"/>
  <c r="AW157" i="4"/>
  <c r="AV157" i="4"/>
  <c r="AU157" i="4"/>
  <c r="AT157" i="4"/>
  <c r="AS157" i="4"/>
  <c r="AR157" i="4"/>
  <c r="AQ157" i="4"/>
  <c r="AP157" i="4"/>
  <c r="AO157" i="4"/>
  <c r="AN157" i="4"/>
  <c r="AM157" i="4"/>
  <c r="AL157" i="4"/>
  <c r="AK157" i="4"/>
  <c r="AJ157" i="4"/>
  <c r="AI157" i="4"/>
  <c r="AH157" i="4"/>
  <c r="AG157" i="4"/>
  <c r="AF157" i="4"/>
  <c r="AE157" i="4"/>
  <c r="AD157" i="4"/>
  <c r="AC157" i="4"/>
  <c r="AB157" i="4"/>
  <c r="AA157" i="4"/>
  <c r="Z157" i="4"/>
  <c r="Y157" i="4"/>
  <c r="X157" i="4"/>
  <c r="W157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K156" i="4"/>
  <c r="CJ156" i="4"/>
  <c r="CI156" i="4"/>
  <c r="CH156" i="4"/>
  <c r="CG156" i="4"/>
  <c r="CF156" i="4"/>
  <c r="CE156" i="4"/>
  <c r="CD156" i="4"/>
  <c r="CC156" i="4"/>
  <c r="CB156" i="4"/>
  <c r="CA156" i="4"/>
  <c r="BZ156" i="4"/>
  <c r="BY156" i="4"/>
  <c r="BX156" i="4"/>
  <c r="BW156" i="4"/>
  <c r="BV156" i="4"/>
  <c r="BU156" i="4"/>
  <c r="BT156" i="4"/>
  <c r="BS156" i="4"/>
  <c r="BR156" i="4"/>
  <c r="BQ156" i="4"/>
  <c r="BP156" i="4"/>
  <c r="BO156" i="4"/>
  <c r="BN156" i="4"/>
  <c r="BM156" i="4"/>
  <c r="BL156" i="4"/>
  <c r="BK156" i="4"/>
  <c r="BJ156" i="4"/>
  <c r="BI156" i="4"/>
  <c r="BH156" i="4"/>
  <c r="BG156" i="4"/>
  <c r="BF156" i="4"/>
  <c r="BE156" i="4"/>
  <c r="BD156" i="4"/>
  <c r="BC156" i="4"/>
  <c r="BB156" i="4"/>
  <c r="BA156" i="4"/>
  <c r="AZ156" i="4"/>
  <c r="AY156" i="4"/>
  <c r="AX156" i="4"/>
  <c r="AW156" i="4"/>
  <c r="AV156" i="4"/>
  <c r="AU156" i="4"/>
  <c r="AT156" i="4"/>
  <c r="AS156" i="4"/>
  <c r="AR156" i="4"/>
  <c r="AQ156" i="4"/>
  <c r="AP156" i="4"/>
  <c r="AO156" i="4"/>
  <c r="AN156" i="4"/>
  <c r="AM156" i="4"/>
  <c r="AL156" i="4"/>
  <c r="AK156" i="4"/>
  <c r="AJ156" i="4"/>
  <c r="AI156" i="4"/>
  <c r="AH156" i="4"/>
  <c r="AG156" i="4"/>
  <c r="AF156" i="4"/>
  <c r="AE156" i="4"/>
  <c r="AD156" i="4"/>
  <c r="AC156" i="4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K155" i="4"/>
  <c r="CJ155" i="4"/>
  <c r="CI155" i="4"/>
  <c r="CH155" i="4"/>
  <c r="CG155" i="4"/>
  <c r="CF155" i="4"/>
  <c r="CE155" i="4"/>
  <c r="CD155" i="4"/>
  <c r="CC155" i="4"/>
  <c r="CB155" i="4"/>
  <c r="CA155" i="4"/>
  <c r="BZ155" i="4"/>
  <c r="BY155" i="4"/>
  <c r="BX155" i="4"/>
  <c r="BW155" i="4"/>
  <c r="BV155" i="4"/>
  <c r="BU155" i="4"/>
  <c r="BT155" i="4"/>
  <c r="BS155" i="4"/>
  <c r="BR155" i="4"/>
  <c r="BQ155" i="4"/>
  <c r="BP155" i="4"/>
  <c r="BO155" i="4"/>
  <c r="BN155" i="4"/>
  <c r="BM155" i="4"/>
  <c r="BL155" i="4"/>
  <c r="BK155" i="4"/>
  <c r="BJ155" i="4"/>
  <c r="BI155" i="4"/>
  <c r="BH155" i="4"/>
  <c r="BG155" i="4"/>
  <c r="BF155" i="4"/>
  <c r="BE155" i="4"/>
  <c r="BD155" i="4"/>
  <c r="BC155" i="4"/>
  <c r="BB155" i="4"/>
  <c r="BA155" i="4"/>
  <c r="AZ155" i="4"/>
  <c r="AY155" i="4"/>
  <c r="AX155" i="4"/>
  <c r="AW155" i="4"/>
  <c r="AV155" i="4"/>
  <c r="AU155" i="4"/>
  <c r="AT155" i="4"/>
  <c r="AS155" i="4"/>
  <c r="AR155" i="4"/>
  <c r="AQ155" i="4"/>
  <c r="AP155" i="4"/>
  <c r="AO155" i="4"/>
  <c r="AN155" i="4"/>
  <c r="AM155" i="4"/>
  <c r="AL155" i="4"/>
  <c r="AK155" i="4"/>
  <c r="AJ155" i="4"/>
  <c r="AI155" i="4"/>
  <c r="AH155" i="4"/>
  <c r="AG155" i="4"/>
  <c r="AF155" i="4"/>
  <c r="AE155" i="4"/>
  <c r="AD155" i="4"/>
  <c r="AC155" i="4"/>
  <c r="AB155" i="4"/>
  <c r="AA155" i="4"/>
  <c r="Z155" i="4"/>
  <c r="Y155" i="4"/>
  <c r="X155" i="4"/>
  <c r="W155" i="4"/>
  <c r="V155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K154" i="4"/>
  <c r="CJ154" i="4"/>
  <c r="CI154" i="4"/>
  <c r="CH154" i="4"/>
  <c r="CG154" i="4"/>
  <c r="CF154" i="4"/>
  <c r="CE154" i="4"/>
  <c r="CD154" i="4"/>
  <c r="CC154" i="4"/>
  <c r="CB154" i="4"/>
  <c r="CA154" i="4"/>
  <c r="BZ154" i="4"/>
  <c r="BY154" i="4"/>
  <c r="BX154" i="4"/>
  <c r="BW154" i="4"/>
  <c r="BV154" i="4"/>
  <c r="BU154" i="4"/>
  <c r="BT154" i="4"/>
  <c r="BS154" i="4"/>
  <c r="BR154" i="4"/>
  <c r="BQ154" i="4"/>
  <c r="BP154" i="4"/>
  <c r="BO154" i="4"/>
  <c r="BN154" i="4"/>
  <c r="BM154" i="4"/>
  <c r="BL154" i="4"/>
  <c r="BK154" i="4"/>
  <c r="BJ154" i="4"/>
  <c r="BI154" i="4"/>
  <c r="BH154" i="4"/>
  <c r="BG154" i="4"/>
  <c r="BF154" i="4"/>
  <c r="BE154" i="4"/>
  <c r="BD154" i="4"/>
  <c r="BC154" i="4"/>
  <c r="BB154" i="4"/>
  <c r="BA154" i="4"/>
  <c r="AZ154" i="4"/>
  <c r="AY154" i="4"/>
  <c r="AX154" i="4"/>
  <c r="AW154" i="4"/>
  <c r="AV154" i="4"/>
  <c r="AU154" i="4"/>
  <c r="AT154" i="4"/>
  <c r="AS154" i="4"/>
  <c r="AR154" i="4"/>
  <c r="AQ154" i="4"/>
  <c r="AP154" i="4"/>
  <c r="AO154" i="4"/>
  <c r="AN154" i="4"/>
  <c r="AM154" i="4"/>
  <c r="AL154" i="4"/>
  <c r="AK154" i="4"/>
  <c r="AJ154" i="4"/>
  <c r="AI154" i="4"/>
  <c r="AH154" i="4"/>
  <c r="AG154" i="4"/>
  <c r="AF154" i="4"/>
  <c r="AE154" i="4"/>
  <c r="AD154" i="4"/>
  <c r="AC154" i="4"/>
  <c r="AB154" i="4"/>
  <c r="AA154" i="4"/>
  <c r="Z154" i="4"/>
  <c r="Y154" i="4"/>
  <c r="X154" i="4"/>
  <c r="W154" i="4"/>
  <c r="V154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K153" i="4"/>
  <c r="CJ153" i="4"/>
  <c r="CI153" i="4"/>
  <c r="CH153" i="4"/>
  <c r="CG153" i="4"/>
  <c r="CF153" i="4"/>
  <c r="CE153" i="4"/>
  <c r="CD153" i="4"/>
  <c r="CC153" i="4"/>
  <c r="CB153" i="4"/>
  <c r="CA153" i="4"/>
  <c r="BZ153" i="4"/>
  <c r="BY153" i="4"/>
  <c r="BX153" i="4"/>
  <c r="BW153" i="4"/>
  <c r="BV153" i="4"/>
  <c r="BU153" i="4"/>
  <c r="BT153" i="4"/>
  <c r="BS153" i="4"/>
  <c r="BR153" i="4"/>
  <c r="BQ153" i="4"/>
  <c r="BP153" i="4"/>
  <c r="BO153" i="4"/>
  <c r="BN153" i="4"/>
  <c r="BM153" i="4"/>
  <c r="BL153" i="4"/>
  <c r="BK153" i="4"/>
  <c r="BJ153" i="4"/>
  <c r="BI153" i="4"/>
  <c r="BH153" i="4"/>
  <c r="BG153" i="4"/>
  <c r="BF153" i="4"/>
  <c r="BE153" i="4"/>
  <c r="BD153" i="4"/>
  <c r="BC153" i="4"/>
  <c r="BB153" i="4"/>
  <c r="BA153" i="4"/>
  <c r="AZ153" i="4"/>
  <c r="AY153" i="4"/>
  <c r="AX153" i="4"/>
  <c r="AW153" i="4"/>
  <c r="AV153" i="4"/>
  <c r="AU153" i="4"/>
  <c r="AT153" i="4"/>
  <c r="AS153" i="4"/>
  <c r="AR153" i="4"/>
  <c r="AQ153" i="4"/>
  <c r="AP153" i="4"/>
  <c r="AO153" i="4"/>
  <c r="AN153" i="4"/>
  <c r="AM153" i="4"/>
  <c r="AL153" i="4"/>
  <c r="AK153" i="4"/>
  <c r="AJ153" i="4"/>
  <c r="AI153" i="4"/>
  <c r="AH153" i="4"/>
  <c r="AG153" i="4"/>
  <c r="AF153" i="4"/>
  <c r="AE153" i="4"/>
  <c r="AD153" i="4"/>
  <c r="AC153" i="4"/>
  <c r="AB153" i="4"/>
  <c r="AA153" i="4"/>
  <c r="Z153" i="4"/>
  <c r="Y153" i="4"/>
  <c r="X153" i="4"/>
  <c r="W153" i="4"/>
  <c r="V153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K152" i="4"/>
  <c r="CJ152" i="4"/>
  <c r="CI152" i="4"/>
  <c r="CH152" i="4"/>
  <c r="CG152" i="4"/>
  <c r="CF152" i="4"/>
  <c r="CE152" i="4"/>
  <c r="CD152" i="4"/>
  <c r="CC152" i="4"/>
  <c r="CB152" i="4"/>
  <c r="CA152" i="4"/>
  <c r="BZ152" i="4"/>
  <c r="BY152" i="4"/>
  <c r="BX152" i="4"/>
  <c r="BW152" i="4"/>
  <c r="BV152" i="4"/>
  <c r="BU152" i="4"/>
  <c r="BT152" i="4"/>
  <c r="BS152" i="4"/>
  <c r="BR152" i="4"/>
  <c r="BQ152" i="4"/>
  <c r="BP152" i="4"/>
  <c r="BO152" i="4"/>
  <c r="BN152" i="4"/>
  <c r="BM152" i="4"/>
  <c r="BL152" i="4"/>
  <c r="BK152" i="4"/>
  <c r="BJ152" i="4"/>
  <c r="BI152" i="4"/>
  <c r="BH152" i="4"/>
  <c r="BG152" i="4"/>
  <c r="BF152" i="4"/>
  <c r="BE152" i="4"/>
  <c r="BD152" i="4"/>
  <c r="BC152" i="4"/>
  <c r="BB152" i="4"/>
  <c r="BA152" i="4"/>
  <c r="AZ152" i="4"/>
  <c r="AY152" i="4"/>
  <c r="AX152" i="4"/>
  <c r="AW152" i="4"/>
  <c r="AV152" i="4"/>
  <c r="AU152" i="4"/>
  <c r="AT152" i="4"/>
  <c r="AS152" i="4"/>
  <c r="AR152" i="4"/>
  <c r="AQ152" i="4"/>
  <c r="AP152" i="4"/>
  <c r="AO152" i="4"/>
  <c r="AN152" i="4"/>
  <c r="AM152" i="4"/>
  <c r="AL152" i="4"/>
  <c r="AK152" i="4"/>
  <c r="AJ152" i="4"/>
  <c r="AI152" i="4"/>
  <c r="AH152" i="4"/>
  <c r="AG152" i="4"/>
  <c r="AF152" i="4"/>
  <c r="AE152" i="4"/>
  <c r="AD152" i="4"/>
  <c r="AC152" i="4"/>
  <c r="AB152" i="4"/>
  <c r="AA152" i="4"/>
  <c r="Z152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K151" i="4"/>
  <c r="CJ151" i="4"/>
  <c r="CI151" i="4"/>
  <c r="CH151" i="4"/>
  <c r="CG151" i="4"/>
  <c r="CF151" i="4"/>
  <c r="CE151" i="4"/>
  <c r="CD151" i="4"/>
  <c r="CC151" i="4"/>
  <c r="CB151" i="4"/>
  <c r="CA151" i="4"/>
  <c r="BZ151" i="4"/>
  <c r="BY151" i="4"/>
  <c r="BX151" i="4"/>
  <c r="BW151" i="4"/>
  <c r="BV151" i="4"/>
  <c r="BU151" i="4"/>
  <c r="BT151" i="4"/>
  <c r="BS151" i="4"/>
  <c r="BR151" i="4"/>
  <c r="BQ151" i="4"/>
  <c r="BP151" i="4"/>
  <c r="BO151" i="4"/>
  <c r="BN151" i="4"/>
  <c r="BM151" i="4"/>
  <c r="BL151" i="4"/>
  <c r="BK151" i="4"/>
  <c r="BJ151" i="4"/>
  <c r="BI151" i="4"/>
  <c r="BH151" i="4"/>
  <c r="BG151" i="4"/>
  <c r="BF151" i="4"/>
  <c r="BE151" i="4"/>
  <c r="BD151" i="4"/>
  <c r="BC151" i="4"/>
  <c r="BB151" i="4"/>
  <c r="BA151" i="4"/>
  <c r="AZ151" i="4"/>
  <c r="AY151" i="4"/>
  <c r="AX151" i="4"/>
  <c r="AW151" i="4"/>
  <c r="AV151" i="4"/>
  <c r="AU151" i="4"/>
  <c r="AT151" i="4"/>
  <c r="AS151" i="4"/>
  <c r="AR151" i="4"/>
  <c r="AQ151" i="4"/>
  <c r="AP151" i="4"/>
  <c r="AO151" i="4"/>
  <c r="AN151" i="4"/>
  <c r="AM151" i="4"/>
  <c r="AL151" i="4"/>
  <c r="AK151" i="4"/>
  <c r="AJ151" i="4"/>
  <c r="AI151" i="4"/>
  <c r="AH151" i="4"/>
  <c r="AG151" i="4"/>
  <c r="AF151" i="4"/>
  <c r="AE151" i="4"/>
  <c r="AD151" i="4"/>
  <c r="AC151" i="4"/>
  <c r="AB151" i="4"/>
  <c r="AA151" i="4"/>
  <c r="Z151" i="4"/>
  <c r="Y151" i="4"/>
  <c r="X151" i="4"/>
  <c r="W151" i="4"/>
  <c r="V151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K150" i="4"/>
  <c r="CJ150" i="4"/>
  <c r="CI150" i="4"/>
  <c r="CH150" i="4"/>
  <c r="CG150" i="4"/>
  <c r="CF150" i="4"/>
  <c r="CE150" i="4"/>
  <c r="CD150" i="4"/>
  <c r="CC150" i="4"/>
  <c r="CB150" i="4"/>
  <c r="CA150" i="4"/>
  <c r="BZ150" i="4"/>
  <c r="BY150" i="4"/>
  <c r="BX150" i="4"/>
  <c r="BW150" i="4"/>
  <c r="BV150" i="4"/>
  <c r="BU150" i="4"/>
  <c r="BT150" i="4"/>
  <c r="BS150" i="4"/>
  <c r="BR150" i="4"/>
  <c r="BQ150" i="4"/>
  <c r="BP150" i="4"/>
  <c r="BO150" i="4"/>
  <c r="BN150" i="4"/>
  <c r="BM150" i="4"/>
  <c r="BL150" i="4"/>
  <c r="BK150" i="4"/>
  <c r="BJ150" i="4"/>
  <c r="BI150" i="4"/>
  <c r="BH150" i="4"/>
  <c r="BG150" i="4"/>
  <c r="BF150" i="4"/>
  <c r="BE150" i="4"/>
  <c r="BD150" i="4"/>
  <c r="BC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K149" i="4"/>
  <c r="CJ149" i="4"/>
  <c r="CI149" i="4"/>
  <c r="CH149" i="4"/>
  <c r="CG149" i="4"/>
  <c r="CF149" i="4"/>
  <c r="CE149" i="4"/>
  <c r="CD149" i="4"/>
  <c r="CC149" i="4"/>
  <c r="CB149" i="4"/>
  <c r="CA149" i="4"/>
  <c r="BZ149" i="4"/>
  <c r="BY149" i="4"/>
  <c r="BX149" i="4"/>
  <c r="BW149" i="4"/>
  <c r="BV149" i="4"/>
  <c r="BU149" i="4"/>
  <c r="BT149" i="4"/>
  <c r="BS149" i="4"/>
  <c r="BR149" i="4"/>
  <c r="BQ149" i="4"/>
  <c r="BP149" i="4"/>
  <c r="BO149" i="4"/>
  <c r="BN149" i="4"/>
  <c r="BM149" i="4"/>
  <c r="BL149" i="4"/>
  <c r="BK149" i="4"/>
  <c r="BJ149" i="4"/>
  <c r="BI149" i="4"/>
  <c r="BH149" i="4"/>
  <c r="BG149" i="4"/>
  <c r="BF149" i="4"/>
  <c r="BE149" i="4"/>
  <c r="BD149" i="4"/>
  <c r="BC149" i="4"/>
  <c r="BB149" i="4"/>
  <c r="BA149" i="4"/>
  <c r="AZ149" i="4"/>
  <c r="AY149" i="4"/>
  <c r="AX149" i="4"/>
  <c r="AW149" i="4"/>
  <c r="AV149" i="4"/>
  <c r="AU149" i="4"/>
  <c r="AT149" i="4"/>
  <c r="AS149" i="4"/>
  <c r="AR149" i="4"/>
  <c r="AQ149" i="4"/>
  <c r="AP149" i="4"/>
  <c r="AO149" i="4"/>
  <c r="AN149" i="4"/>
  <c r="AM149" i="4"/>
  <c r="AL149" i="4"/>
  <c r="AK149" i="4"/>
  <c r="AJ149" i="4"/>
  <c r="AI149" i="4"/>
  <c r="AH149" i="4"/>
  <c r="AG149" i="4"/>
  <c r="AF149" i="4"/>
  <c r="AE149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K148" i="4"/>
  <c r="CJ148" i="4"/>
  <c r="CI148" i="4"/>
  <c r="CH148" i="4"/>
  <c r="CG148" i="4"/>
  <c r="CF148" i="4"/>
  <c r="CE148" i="4"/>
  <c r="CD148" i="4"/>
  <c r="CC148" i="4"/>
  <c r="CB148" i="4"/>
  <c r="CA148" i="4"/>
  <c r="BZ148" i="4"/>
  <c r="BY148" i="4"/>
  <c r="BX148" i="4"/>
  <c r="BW148" i="4"/>
  <c r="BV148" i="4"/>
  <c r="BU148" i="4"/>
  <c r="BT148" i="4"/>
  <c r="BS148" i="4"/>
  <c r="BR148" i="4"/>
  <c r="BQ148" i="4"/>
  <c r="BP148" i="4"/>
  <c r="BO148" i="4"/>
  <c r="BN148" i="4"/>
  <c r="BM148" i="4"/>
  <c r="BL148" i="4"/>
  <c r="BK148" i="4"/>
  <c r="BJ148" i="4"/>
  <c r="BI148" i="4"/>
  <c r="BH148" i="4"/>
  <c r="BG148" i="4"/>
  <c r="BF148" i="4"/>
  <c r="BE148" i="4"/>
  <c r="BD148" i="4"/>
  <c r="BC148" i="4"/>
  <c r="BB148" i="4"/>
  <c r="BA148" i="4"/>
  <c r="AZ148" i="4"/>
  <c r="AY148" i="4"/>
  <c r="AX148" i="4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K147" i="4"/>
  <c r="CJ147" i="4"/>
  <c r="CI147" i="4"/>
  <c r="CH147" i="4"/>
  <c r="CG147" i="4"/>
  <c r="CF147" i="4"/>
  <c r="CE147" i="4"/>
  <c r="CD147" i="4"/>
  <c r="CC147" i="4"/>
  <c r="CB147" i="4"/>
  <c r="CA147" i="4"/>
  <c r="BZ147" i="4"/>
  <c r="BY147" i="4"/>
  <c r="BX147" i="4"/>
  <c r="BW147" i="4"/>
  <c r="BV147" i="4"/>
  <c r="BU147" i="4"/>
  <c r="BT147" i="4"/>
  <c r="BS147" i="4"/>
  <c r="BR147" i="4"/>
  <c r="BQ147" i="4"/>
  <c r="BP147" i="4"/>
  <c r="BO147" i="4"/>
  <c r="BN147" i="4"/>
  <c r="BM147" i="4"/>
  <c r="BL147" i="4"/>
  <c r="BK147" i="4"/>
  <c r="BJ147" i="4"/>
  <c r="BI147" i="4"/>
  <c r="BH147" i="4"/>
  <c r="BG147" i="4"/>
  <c r="BF147" i="4"/>
  <c r="BE147" i="4"/>
  <c r="BD147" i="4"/>
  <c r="BC147" i="4"/>
  <c r="BB147" i="4"/>
  <c r="BA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CK146" i="4"/>
  <c r="CJ146" i="4"/>
  <c r="CI146" i="4"/>
  <c r="CH146" i="4"/>
  <c r="CG146" i="4"/>
  <c r="CF146" i="4"/>
  <c r="CE146" i="4"/>
  <c r="CD146" i="4"/>
  <c r="CC146" i="4"/>
  <c r="CB146" i="4"/>
  <c r="CA146" i="4"/>
  <c r="BZ146" i="4"/>
  <c r="BY146" i="4"/>
  <c r="BX146" i="4"/>
  <c r="BW146" i="4"/>
  <c r="BV146" i="4"/>
  <c r="BU146" i="4"/>
  <c r="BT146" i="4"/>
  <c r="BS146" i="4"/>
  <c r="BR146" i="4"/>
  <c r="BQ146" i="4"/>
  <c r="BP146" i="4"/>
  <c r="BO146" i="4"/>
  <c r="BN146" i="4"/>
  <c r="BM146" i="4"/>
  <c r="BL146" i="4"/>
  <c r="BK146" i="4"/>
  <c r="BJ146" i="4"/>
  <c r="BI146" i="4"/>
  <c r="BH146" i="4"/>
  <c r="BG146" i="4"/>
  <c r="BF146" i="4"/>
  <c r="BE146" i="4"/>
  <c r="BD146" i="4"/>
  <c r="BC146" i="4"/>
  <c r="BB146" i="4"/>
  <c r="BA146" i="4"/>
  <c r="AZ146" i="4"/>
  <c r="AY146" i="4"/>
  <c r="AX146" i="4"/>
  <c r="AW146" i="4"/>
  <c r="AV146" i="4"/>
  <c r="AU146" i="4"/>
  <c r="AT146" i="4"/>
  <c r="AS146" i="4"/>
  <c r="AR146" i="4"/>
  <c r="AQ146" i="4"/>
  <c r="AP146" i="4"/>
  <c r="AO146" i="4"/>
  <c r="AN146" i="4"/>
  <c r="AM146" i="4"/>
  <c r="AL146" i="4"/>
  <c r="AK146" i="4"/>
  <c r="AJ146" i="4"/>
  <c r="AI146" i="4"/>
  <c r="AH146" i="4"/>
  <c r="AG146" i="4"/>
  <c r="AF146" i="4"/>
  <c r="AE146" i="4"/>
  <c r="AD146" i="4"/>
  <c r="AC146" i="4"/>
  <c r="AB146" i="4"/>
  <c r="AA146" i="4"/>
  <c r="Z146" i="4"/>
  <c r="Y146" i="4"/>
  <c r="X146" i="4"/>
  <c r="W146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CK145" i="4"/>
  <c r="CJ145" i="4"/>
  <c r="CI145" i="4"/>
  <c r="CH145" i="4"/>
  <c r="CG145" i="4"/>
  <c r="CF145" i="4"/>
  <c r="CE145" i="4"/>
  <c r="CD145" i="4"/>
  <c r="CC145" i="4"/>
  <c r="CB145" i="4"/>
  <c r="CA145" i="4"/>
  <c r="BZ145" i="4"/>
  <c r="BY145" i="4"/>
  <c r="BX145" i="4"/>
  <c r="BW145" i="4"/>
  <c r="BV145" i="4"/>
  <c r="BU145" i="4"/>
  <c r="BT145" i="4"/>
  <c r="BS145" i="4"/>
  <c r="BR145" i="4"/>
  <c r="BQ145" i="4"/>
  <c r="BP145" i="4"/>
  <c r="BO145" i="4"/>
  <c r="BN145" i="4"/>
  <c r="BM145" i="4"/>
  <c r="BL145" i="4"/>
  <c r="BK145" i="4"/>
  <c r="BJ145" i="4"/>
  <c r="BI145" i="4"/>
  <c r="BH145" i="4"/>
  <c r="BG145" i="4"/>
  <c r="BF145" i="4"/>
  <c r="BE145" i="4"/>
  <c r="BD145" i="4"/>
  <c r="BC145" i="4"/>
  <c r="BB145" i="4"/>
  <c r="BA145" i="4"/>
  <c r="AZ145" i="4"/>
  <c r="AY145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CK144" i="4"/>
  <c r="CJ144" i="4"/>
  <c r="CI144" i="4"/>
  <c r="CH144" i="4"/>
  <c r="CG144" i="4"/>
  <c r="CF144" i="4"/>
  <c r="CE144" i="4"/>
  <c r="CD144" i="4"/>
  <c r="CC144" i="4"/>
  <c r="CB144" i="4"/>
  <c r="CA144" i="4"/>
  <c r="BZ144" i="4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A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CK143" i="4"/>
  <c r="CJ143" i="4"/>
  <c r="CI143" i="4"/>
  <c r="CH143" i="4"/>
  <c r="CG143" i="4"/>
  <c r="CF143" i="4"/>
  <c r="CE143" i="4"/>
  <c r="CD143" i="4"/>
  <c r="CC143" i="4"/>
  <c r="CB143" i="4"/>
  <c r="CA143" i="4"/>
  <c r="BZ143" i="4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A143" i="4"/>
  <c r="AZ143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CK142" i="4"/>
  <c r="CJ142" i="4"/>
  <c r="CI142" i="4"/>
  <c r="CH142" i="4"/>
  <c r="CG142" i="4"/>
  <c r="CF142" i="4"/>
  <c r="CE142" i="4"/>
  <c r="CD142" i="4"/>
  <c r="CC142" i="4"/>
  <c r="CB142" i="4"/>
  <c r="CA142" i="4"/>
  <c r="BZ142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A142" i="4"/>
  <c r="AZ142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A142" i="4"/>
  <c r="Z142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CK141" i="4"/>
  <c r="CJ141" i="4"/>
  <c r="CI141" i="4"/>
  <c r="CH141" i="4"/>
  <c r="CG141" i="4"/>
  <c r="CF141" i="4"/>
  <c r="CE141" i="4"/>
  <c r="CD141" i="4"/>
  <c r="CC141" i="4"/>
  <c r="CB141" i="4"/>
  <c r="CA141" i="4"/>
  <c r="BZ141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A141" i="4"/>
  <c r="AZ141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A141" i="4"/>
  <c r="Z141" i="4"/>
  <c r="Y141" i="4"/>
  <c r="X141" i="4"/>
  <c r="W141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CK140" i="4"/>
  <c r="CJ140" i="4"/>
  <c r="CI140" i="4"/>
  <c r="CH140" i="4"/>
  <c r="CG140" i="4"/>
  <c r="CF140" i="4"/>
  <c r="CE140" i="4"/>
  <c r="CD140" i="4"/>
  <c r="CC140" i="4"/>
  <c r="CB140" i="4"/>
  <c r="CA140" i="4"/>
  <c r="BZ140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A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K139" i="4"/>
  <c r="CJ139" i="4"/>
  <c r="CI139" i="4"/>
  <c r="CH139" i="4"/>
  <c r="CG139" i="4"/>
  <c r="CF139" i="4"/>
  <c r="CE139" i="4"/>
  <c r="CD139" i="4"/>
  <c r="CC139" i="4"/>
  <c r="CB139" i="4"/>
  <c r="CA139" i="4"/>
  <c r="BZ139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A139" i="4"/>
  <c r="AZ139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A139" i="4"/>
  <c r="Z139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CK138" i="4"/>
  <c r="CJ138" i="4"/>
  <c r="CI138" i="4"/>
  <c r="CH138" i="4"/>
  <c r="CG138" i="4"/>
  <c r="CF138" i="4"/>
  <c r="CE138" i="4"/>
  <c r="CD138" i="4"/>
  <c r="CC138" i="4"/>
  <c r="CB138" i="4"/>
  <c r="CA138" i="4"/>
  <c r="BZ138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A138" i="4"/>
  <c r="AZ138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A138" i="4"/>
  <c r="Z138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K137" i="4"/>
  <c r="CJ137" i="4"/>
  <c r="CI137" i="4"/>
  <c r="CH137" i="4"/>
  <c r="CG137" i="4"/>
  <c r="CF137" i="4"/>
  <c r="CE137" i="4"/>
  <c r="CD137" i="4"/>
  <c r="CC137" i="4"/>
  <c r="CB137" i="4"/>
  <c r="CA137" i="4"/>
  <c r="BZ137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A137" i="4"/>
  <c r="AZ137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K136" i="4"/>
  <c r="CJ136" i="4"/>
  <c r="CI136" i="4"/>
  <c r="CH136" i="4"/>
  <c r="CG136" i="4"/>
  <c r="CF136" i="4"/>
  <c r="CE136" i="4"/>
  <c r="CD136" i="4"/>
  <c r="CC136" i="4"/>
  <c r="CB136" i="4"/>
  <c r="CA136" i="4"/>
  <c r="BZ136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K135" i="4"/>
  <c r="CJ135" i="4"/>
  <c r="CI135" i="4"/>
  <c r="CH135" i="4"/>
  <c r="CG135" i="4"/>
  <c r="CF135" i="4"/>
  <c r="CE135" i="4"/>
  <c r="CD135" i="4"/>
  <c r="CC135" i="4"/>
  <c r="CB135" i="4"/>
  <c r="CA135" i="4"/>
  <c r="BZ135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A135" i="4"/>
  <c r="AZ135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K134" i="4"/>
  <c r="CJ134" i="4"/>
  <c r="CI134" i="4"/>
  <c r="CH134" i="4"/>
  <c r="CG134" i="4"/>
  <c r="CF134" i="4"/>
  <c r="CE134" i="4"/>
  <c r="CD134" i="4"/>
  <c r="CC134" i="4"/>
  <c r="CB134" i="4"/>
  <c r="CA134" i="4"/>
  <c r="BZ134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A134" i="4"/>
  <c r="AZ134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CK133" i="4"/>
  <c r="CJ133" i="4"/>
  <c r="CI133" i="4"/>
  <c r="CH133" i="4"/>
  <c r="CG133" i="4"/>
  <c r="CF133" i="4"/>
  <c r="CE133" i="4"/>
  <c r="CD133" i="4"/>
  <c r="CC133" i="4"/>
  <c r="CB133" i="4"/>
  <c r="CA133" i="4"/>
  <c r="BZ133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A133" i="4"/>
  <c r="AZ133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A133" i="4"/>
  <c r="Z133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J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D174" i="3"/>
  <c r="AF174" i="3"/>
  <c r="AG174" i="3"/>
  <c r="AH174" i="3"/>
  <c r="AI174" i="3"/>
  <c r="AJ174" i="3"/>
  <c r="AL174" i="3"/>
  <c r="AN174" i="3"/>
  <c r="I87" i="3"/>
  <c r="J87" i="3"/>
  <c r="J86" i="3" s="1"/>
  <c r="L87" i="3"/>
  <c r="L86" i="3" s="1"/>
  <c r="M87" i="3"/>
  <c r="O87" i="3"/>
  <c r="P87" i="3"/>
  <c r="P86" i="3" s="1"/>
  <c r="Q87" i="3"/>
  <c r="R87" i="3"/>
  <c r="R86" i="3" s="1"/>
  <c r="S87" i="3"/>
  <c r="T87" i="3"/>
  <c r="T86" i="3" s="1"/>
  <c r="V87" i="3"/>
  <c r="V86" i="3" s="1"/>
  <c r="W87" i="3"/>
  <c r="X87" i="3"/>
  <c r="X86" i="3" s="1"/>
  <c r="Y87" i="3"/>
  <c r="Z87" i="3"/>
  <c r="Z86" i="3" s="1"/>
  <c r="AA87" i="3"/>
  <c r="AB87" i="3"/>
  <c r="AB86" i="3" s="1"/>
  <c r="AD87" i="3"/>
  <c r="AD86" i="3" s="1"/>
  <c r="AF87" i="3"/>
  <c r="AF86" i="3" s="1"/>
  <c r="AH87" i="3"/>
  <c r="AH86" i="3" s="1"/>
  <c r="AJ87" i="3"/>
  <c r="AJ86" i="3" s="1"/>
  <c r="AK87" i="3"/>
  <c r="AL87" i="3"/>
  <c r="AL86" i="3" s="1"/>
  <c r="AN87" i="3"/>
  <c r="AN86" i="3" s="1"/>
  <c r="D28" i="3"/>
  <c r="E28" i="3"/>
  <c r="F28" i="3"/>
  <c r="G28" i="3"/>
  <c r="D29" i="3"/>
  <c r="E29" i="3"/>
  <c r="F29" i="3"/>
  <c r="G29" i="3"/>
  <c r="D30" i="3"/>
  <c r="E30" i="3"/>
  <c r="F30" i="3"/>
  <c r="G30" i="3"/>
  <c r="D31" i="3"/>
  <c r="E31" i="3"/>
  <c r="F31" i="3"/>
  <c r="G31" i="3"/>
  <c r="D32" i="3"/>
  <c r="E32" i="3"/>
  <c r="F32" i="3"/>
  <c r="G32" i="3"/>
  <c r="D33" i="3"/>
  <c r="E33" i="3"/>
  <c r="F33" i="3"/>
  <c r="G33" i="3"/>
  <c r="D34" i="3"/>
  <c r="E34" i="3"/>
  <c r="F34" i="3"/>
  <c r="G34" i="3"/>
  <c r="D35" i="3"/>
  <c r="E35" i="3"/>
  <c r="F35" i="3"/>
  <c r="G35" i="3"/>
  <c r="D36" i="3"/>
  <c r="E36" i="3"/>
  <c r="F36" i="3"/>
  <c r="G36" i="3"/>
  <c r="D37" i="3"/>
  <c r="E37" i="3"/>
  <c r="F37" i="3"/>
  <c r="G37" i="3"/>
  <c r="D38" i="3"/>
  <c r="E38" i="3"/>
  <c r="F38" i="3"/>
  <c r="G38" i="3"/>
  <c r="D39" i="3"/>
  <c r="E39" i="3"/>
  <c r="F39" i="3"/>
  <c r="G39" i="3"/>
  <c r="D40" i="3"/>
  <c r="E40" i="3"/>
  <c r="F40" i="3"/>
  <c r="G40" i="3"/>
  <c r="D41" i="3"/>
  <c r="E41" i="3"/>
  <c r="F41" i="3"/>
  <c r="G41" i="3"/>
  <c r="D42" i="3"/>
  <c r="E42" i="3"/>
  <c r="F42" i="3"/>
  <c r="G42" i="3"/>
  <c r="D43" i="3"/>
  <c r="E43" i="3"/>
  <c r="F43" i="3"/>
  <c r="G43" i="3"/>
  <c r="D44" i="3"/>
  <c r="E44" i="3"/>
  <c r="F44" i="3"/>
  <c r="G44" i="3"/>
  <c r="D45" i="3"/>
  <c r="E45" i="3"/>
  <c r="F45" i="3"/>
  <c r="G45" i="3"/>
  <c r="D46" i="3"/>
  <c r="E46" i="3"/>
  <c r="F46" i="3"/>
  <c r="G46" i="3"/>
  <c r="D47" i="3"/>
  <c r="E47" i="3"/>
  <c r="F47" i="3"/>
  <c r="G47" i="3"/>
  <c r="D48" i="3"/>
  <c r="E48" i="3"/>
  <c r="F48" i="3"/>
  <c r="G48" i="3"/>
  <c r="D49" i="3"/>
  <c r="E49" i="3"/>
  <c r="F49" i="3"/>
  <c r="G49" i="3"/>
  <c r="D50" i="3"/>
  <c r="E50" i="3"/>
  <c r="F50" i="3"/>
  <c r="G50" i="3"/>
  <c r="D51" i="3"/>
  <c r="E51" i="3"/>
  <c r="F51" i="3"/>
  <c r="G51" i="3"/>
  <c r="D52" i="3"/>
  <c r="E52" i="3"/>
  <c r="F52" i="3"/>
  <c r="G52" i="3"/>
  <c r="D53" i="3"/>
  <c r="E53" i="3"/>
  <c r="F53" i="3"/>
  <c r="G53" i="3"/>
  <c r="D54" i="3"/>
  <c r="E54" i="3"/>
  <c r="F54" i="3"/>
  <c r="G54" i="3"/>
  <c r="D55" i="3"/>
  <c r="E55" i="3"/>
  <c r="F55" i="3"/>
  <c r="G55" i="3"/>
  <c r="D56" i="3"/>
  <c r="E56" i="3"/>
  <c r="F56" i="3"/>
  <c r="G56" i="3"/>
  <c r="D57" i="3"/>
  <c r="E57" i="3"/>
  <c r="F57" i="3"/>
  <c r="G57" i="3"/>
  <c r="D58" i="3"/>
  <c r="E58" i="3"/>
  <c r="F58" i="3"/>
  <c r="G58" i="3"/>
  <c r="D59" i="3"/>
  <c r="E59" i="3"/>
  <c r="F59" i="3"/>
  <c r="G59" i="3"/>
  <c r="D60" i="3"/>
  <c r="E60" i="3"/>
  <c r="F60" i="3"/>
  <c r="G60" i="3"/>
  <c r="D61" i="3"/>
  <c r="E61" i="3"/>
  <c r="F61" i="3"/>
  <c r="G61" i="3"/>
  <c r="D62" i="3"/>
  <c r="E62" i="3"/>
  <c r="F62" i="3"/>
  <c r="G62" i="3"/>
  <c r="D63" i="3"/>
  <c r="E63" i="3"/>
  <c r="F63" i="3"/>
  <c r="G63" i="3"/>
  <c r="D64" i="3"/>
  <c r="E64" i="3"/>
  <c r="F64" i="3"/>
  <c r="G64" i="3"/>
  <c r="D65" i="3"/>
  <c r="E65" i="3"/>
  <c r="F65" i="3"/>
  <c r="G65" i="3"/>
  <c r="D66" i="3"/>
  <c r="E66" i="3"/>
  <c r="F66" i="3"/>
  <c r="G66" i="3"/>
  <c r="D67" i="3"/>
  <c r="E67" i="3"/>
  <c r="F67" i="3"/>
  <c r="G67" i="3"/>
  <c r="D68" i="3"/>
  <c r="E68" i="3"/>
  <c r="F68" i="3"/>
  <c r="G68" i="3"/>
  <c r="D69" i="3"/>
  <c r="E69" i="3"/>
  <c r="F69" i="3"/>
  <c r="G69" i="3"/>
  <c r="D70" i="3"/>
  <c r="E70" i="3"/>
  <c r="F70" i="3"/>
  <c r="G70" i="3"/>
  <c r="D71" i="3"/>
  <c r="E71" i="3"/>
  <c r="F71" i="3"/>
  <c r="G71" i="3"/>
  <c r="D72" i="3"/>
  <c r="E72" i="3"/>
  <c r="F72" i="3"/>
  <c r="G72" i="3"/>
  <c r="D73" i="3"/>
  <c r="E73" i="3"/>
  <c r="F73" i="3"/>
  <c r="G73" i="3"/>
  <c r="D74" i="3"/>
  <c r="E74" i="3"/>
  <c r="F74" i="3"/>
  <c r="G74" i="3"/>
  <c r="D75" i="3"/>
  <c r="E75" i="3"/>
  <c r="F75" i="3"/>
  <c r="G75" i="3"/>
  <c r="D76" i="3"/>
  <c r="E76" i="3"/>
  <c r="F76" i="3"/>
  <c r="G76" i="3"/>
  <c r="D77" i="3"/>
  <c r="E77" i="3"/>
  <c r="F77" i="3"/>
  <c r="G77" i="3"/>
  <c r="D78" i="3"/>
  <c r="E78" i="3"/>
  <c r="F78" i="3"/>
  <c r="G78" i="3"/>
  <c r="D79" i="3"/>
  <c r="E79" i="3"/>
  <c r="F79" i="3"/>
  <c r="G79" i="3"/>
  <c r="D80" i="3"/>
  <c r="E80" i="3"/>
  <c r="F80" i="3"/>
  <c r="G80" i="3"/>
  <c r="D81" i="3"/>
  <c r="E81" i="3"/>
  <c r="F81" i="3"/>
  <c r="G81" i="3"/>
  <c r="D82" i="3"/>
  <c r="E82" i="3"/>
  <c r="F82" i="3"/>
  <c r="G82" i="3"/>
  <c r="D83" i="3"/>
  <c r="E83" i="3"/>
  <c r="F83" i="3"/>
  <c r="G83" i="3"/>
  <c r="D84" i="3"/>
  <c r="E84" i="3"/>
  <c r="F84" i="3"/>
  <c r="G84" i="3"/>
  <c r="D85" i="3"/>
  <c r="E85" i="3"/>
  <c r="F85" i="3"/>
  <c r="G85" i="3"/>
  <c r="D86" i="3"/>
  <c r="E86" i="3"/>
  <c r="F86" i="3"/>
  <c r="G86" i="3"/>
  <c r="I86" i="3"/>
  <c r="M86" i="3"/>
  <c r="M26" i="3" s="1"/>
  <c r="O86" i="3"/>
  <c r="Q86" i="3"/>
  <c r="S86" i="3"/>
  <c r="S26" i="3" s="1"/>
  <c r="W86" i="3"/>
  <c r="W26" i="3" s="1"/>
  <c r="Y86" i="3"/>
  <c r="AA86" i="3"/>
  <c r="AA26" i="3" s="1"/>
  <c r="AK86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AC27" i="2"/>
  <c r="AG27" i="2"/>
  <c r="AK27" i="2"/>
  <c r="AO27" i="2"/>
  <c r="AS27" i="2"/>
  <c r="AW27" i="2"/>
  <c r="BA27" i="2"/>
  <c r="BE27" i="2"/>
  <c r="BI27" i="2"/>
  <c r="BM27" i="2"/>
  <c r="BQ27" i="2"/>
  <c r="BU27" i="2"/>
  <c r="BY27" i="2"/>
  <c r="CC27" i="2"/>
  <c r="CG27" i="2"/>
  <c r="CK27" i="2"/>
  <c r="AA28" i="2"/>
  <c r="AB28" i="2"/>
  <c r="AB27" i="2" s="1"/>
  <c r="AC28" i="2"/>
  <c r="AD28" i="2"/>
  <c r="AD27" i="2" s="1"/>
  <c r="AE28" i="2"/>
  <c r="AF28" i="2"/>
  <c r="AF27" i="2" s="1"/>
  <c r="AG28" i="2"/>
  <c r="AH28" i="2"/>
  <c r="AH27" i="2" s="1"/>
  <c r="AI28" i="2"/>
  <c r="AJ28" i="2"/>
  <c r="AJ27" i="2" s="1"/>
  <c r="AK28" i="2"/>
  <c r="AL28" i="2"/>
  <c r="AL27" i="2" s="1"/>
  <c r="AM28" i="2"/>
  <c r="AN28" i="2"/>
  <c r="AN27" i="2" s="1"/>
  <c r="AO28" i="2"/>
  <c r="AP28" i="2"/>
  <c r="AP27" i="2" s="1"/>
  <c r="AP18" i="2" s="1"/>
  <c r="AQ28" i="2"/>
  <c r="AR28" i="2"/>
  <c r="AR27" i="2" s="1"/>
  <c r="AS28" i="2"/>
  <c r="AT28" i="2"/>
  <c r="AT27" i="2" s="1"/>
  <c r="AT18" i="2" s="1"/>
  <c r="AU28" i="2"/>
  <c r="AV28" i="2"/>
  <c r="AV27" i="2" s="1"/>
  <c r="AW28" i="2"/>
  <c r="AX28" i="2"/>
  <c r="AX27" i="2" s="1"/>
  <c r="AX18" i="2" s="1"/>
  <c r="AY28" i="2"/>
  <c r="AZ28" i="2"/>
  <c r="AZ27" i="2" s="1"/>
  <c r="BA28" i="2"/>
  <c r="BB28" i="2"/>
  <c r="BB27" i="2" s="1"/>
  <c r="BB18" i="2" s="1"/>
  <c r="BC28" i="2"/>
  <c r="BD28" i="2"/>
  <c r="BD27" i="2" s="1"/>
  <c r="BE28" i="2"/>
  <c r="BF28" i="2"/>
  <c r="BF27" i="2" s="1"/>
  <c r="BF18" i="2" s="1"/>
  <c r="BG28" i="2"/>
  <c r="BH28" i="2"/>
  <c r="BH27" i="2" s="1"/>
  <c r="BI28" i="2"/>
  <c r="BJ28" i="2"/>
  <c r="BJ27" i="2" s="1"/>
  <c r="BJ18" i="2" s="1"/>
  <c r="BK28" i="2"/>
  <c r="BL28" i="2"/>
  <c r="BL27" i="2" s="1"/>
  <c r="BM28" i="2"/>
  <c r="BN28" i="2"/>
  <c r="BN27" i="2" s="1"/>
  <c r="BN18" i="2" s="1"/>
  <c r="BO28" i="2"/>
  <c r="BP28" i="2"/>
  <c r="BP27" i="2" s="1"/>
  <c r="BQ28" i="2"/>
  <c r="BR28" i="2"/>
  <c r="BR27" i="2" s="1"/>
  <c r="BR18" i="2" s="1"/>
  <c r="BS28" i="2"/>
  <c r="BT28" i="2"/>
  <c r="BT27" i="2" s="1"/>
  <c r="BU28" i="2"/>
  <c r="BV28" i="2"/>
  <c r="BV27" i="2" s="1"/>
  <c r="BV18" i="2" s="1"/>
  <c r="BW28" i="2"/>
  <c r="BX28" i="2"/>
  <c r="BX27" i="2" s="1"/>
  <c r="BY28" i="2"/>
  <c r="BZ28" i="2"/>
  <c r="BZ27" i="2" s="1"/>
  <c r="BZ18" i="2" s="1"/>
  <c r="CA28" i="2"/>
  <c r="CB28" i="2"/>
  <c r="CB27" i="2" s="1"/>
  <c r="CC28" i="2"/>
  <c r="CD28" i="2"/>
  <c r="CD27" i="2" s="1"/>
  <c r="CD18" i="2" s="1"/>
  <c r="CE28" i="2"/>
  <c r="CF28" i="2"/>
  <c r="CF27" i="2" s="1"/>
  <c r="CG28" i="2"/>
  <c r="CH28" i="2"/>
  <c r="CH27" i="2" s="1"/>
  <c r="CH18" i="2" s="1"/>
  <c r="CI28" i="2"/>
  <c r="CJ28" i="2"/>
  <c r="CJ27" i="2" s="1"/>
  <c r="CK28" i="2"/>
  <c r="CL28" i="2"/>
  <c r="CL27" i="2" s="1"/>
  <c r="CL18" i="2" s="1"/>
  <c r="CM28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AA69" i="2"/>
  <c r="AB69" i="2"/>
  <c r="AC69" i="2"/>
  <c r="AD69" i="2"/>
  <c r="AE69" i="2"/>
  <c r="AF69" i="2"/>
  <c r="AG69" i="2"/>
  <c r="AH69" i="2"/>
  <c r="AH19" i="2" s="1"/>
  <c r="AI69" i="2"/>
  <c r="AJ69" i="2"/>
  <c r="AK69" i="2"/>
  <c r="AL69" i="2"/>
  <c r="AL19" i="2" s="1"/>
  <c r="AM69" i="2"/>
  <c r="AN69" i="2"/>
  <c r="AO69" i="2"/>
  <c r="AP69" i="2"/>
  <c r="AP19" i="2" s="1"/>
  <c r="AQ69" i="2"/>
  <c r="AR69" i="2"/>
  <c r="AS69" i="2"/>
  <c r="AT69" i="2"/>
  <c r="AT19" i="2" s="1"/>
  <c r="AU69" i="2"/>
  <c r="AV69" i="2"/>
  <c r="AW69" i="2"/>
  <c r="AX69" i="2"/>
  <c r="AX19" i="2" s="1"/>
  <c r="AY69" i="2"/>
  <c r="AZ69" i="2"/>
  <c r="BA69" i="2"/>
  <c r="BB69" i="2"/>
  <c r="BB19" i="2" s="1"/>
  <c r="BC69" i="2"/>
  <c r="BD69" i="2"/>
  <c r="BE69" i="2"/>
  <c r="BF69" i="2"/>
  <c r="BF19" i="2" s="1"/>
  <c r="BG69" i="2"/>
  <c r="BH69" i="2"/>
  <c r="BI69" i="2"/>
  <c r="BJ69" i="2"/>
  <c r="BJ19" i="2" s="1"/>
  <c r="BK69" i="2"/>
  <c r="BL69" i="2"/>
  <c r="BM69" i="2"/>
  <c r="BN69" i="2"/>
  <c r="BN19" i="2" s="1"/>
  <c r="BO69" i="2"/>
  <c r="BP69" i="2"/>
  <c r="BQ69" i="2"/>
  <c r="BR69" i="2"/>
  <c r="BR19" i="2" s="1"/>
  <c r="BS69" i="2"/>
  <c r="BT69" i="2"/>
  <c r="BU69" i="2"/>
  <c r="BV69" i="2"/>
  <c r="BV19" i="2" s="1"/>
  <c r="BW69" i="2"/>
  <c r="BX69" i="2"/>
  <c r="BY69" i="2"/>
  <c r="BZ69" i="2"/>
  <c r="BZ19" i="2" s="1"/>
  <c r="CA69" i="2"/>
  <c r="CB69" i="2"/>
  <c r="CC69" i="2"/>
  <c r="CD69" i="2"/>
  <c r="CD19" i="2" s="1"/>
  <c r="CE69" i="2"/>
  <c r="CF69" i="2"/>
  <c r="CG69" i="2"/>
  <c r="CH69" i="2"/>
  <c r="CH19" i="2" s="1"/>
  <c r="CI69" i="2"/>
  <c r="CJ69" i="2"/>
  <c r="CK69" i="2"/>
  <c r="CL69" i="2"/>
  <c r="CL19" i="2" s="1"/>
  <c r="CM69" i="2"/>
  <c r="BA20" i="2"/>
  <c r="BQ20" i="2"/>
  <c r="BU20" i="2"/>
  <c r="CC20" i="2"/>
  <c r="AA87" i="2"/>
  <c r="AB87" i="2"/>
  <c r="AC87" i="2"/>
  <c r="AD87" i="2"/>
  <c r="AE87" i="2"/>
  <c r="AG87" i="2"/>
  <c r="AG20" i="2" s="1"/>
  <c r="AH87" i="2"/>
  <c r="AH20" i="2" s="1"/>
  <c r="AK87" i="2"/>
  <c r="AK20" i="2" s="1"/>
  <c r="AL87" i="2"/>
  <c r="AL20" i="2" s="1"/>
  <c r="AM87" i="2"/>
  <c r="AM20" i="2" s="1"/>
  <c r="AN87" i="2"/>
  <c r="AN20" i="2" s="1"/>
  <c r="AO87" i="2"/>
  <c r="AO20" i="2" s="1"/>
  <c r="AQ87" i="2"/>
  <c r="AQ20" i="2" s="1"/>
  <c r="AR87" i="2"/>
  <c r="AU87" i="2"/>
  <c r="AV87" i="2"/>
  <c r="AW87" i="2"/>
  <c r="AW20" i="2" s="1"/>
  <c r="AX87" i="2"/>
  <c r="AX20" i="2" s="1"/>
  <c r="AY87" i="2"/>
  <c r="AY20" i="2" s="1"/>
  <c r="BA87" i="2"/>
  <c r="BB87" i="2"/>
  <c r="BB20" i="2" s="1"/>
  <c r="BF87" i="2"/>
  <c r="BF20" i="2" s="1"/>
  <c r="BG87" i="2"/>
  <c r="BG20" i="2" s="1"/>
  <c r="BH87" i="2"/>
  <c r="BI87" i="2"/>
  <c r="BI20" i="2" s="1"/>
  <c r="BK87" i="2"/>
  <c r="BK20" i="2" s="1"/>
  <c r="BL87" i="2"/>
  <c r="BL20" i="2" s="1"/>
  <c r="BO87" i="2"/>
  <c r="BO20" i="2" s="1"/>
  <c r="BP87" i="2"/>
  <c r="BQ87" i="2"/>
  <c r="BR87" i="2"/>
  <c r="BR20" i="2" s="1"/>
  <c r="BS87" i="2"/>
  <c r="BS20" i="2" s="1"/>
  <c r="BT87" i="2"/>
  <c r="BU87" i="2"/>
  <c r="BV87" i="2"/>
  <c r="BV20" i="2" s="1"/>
  <c r="BW87" i="2"/>
  <c r="BW20" i="2" s="1"/>
  <c r="BX87" i="2"/>
  <c r="BZ87" i="2"/>
  <c r="BZ20" i="2" s="1"/>
  <c r="CA87" i="2"/>
  <c r="CB87" i="2"/>
  <c r="CC87" i="2"/>
  <c r="J44" i="2"/>
  <c r="J28" i="2"/>
  <c r="E28" i="2"/>
  <c r="F28" i="2"/>
  <c r="G28" i="2"/>
  <c r="E44" i="2"/>
  <c r="F44" i="2"/>
  <c r="G44" i="2"/>
  <c r="N87" i="2"/>
  <c r="M87" i="2"/>
  <c r="M20" i="2" s="1"/>
  <c r="L87" i="2"/>
  <c r="K87" i="2"/>
  <c r="F87" i="2"/>
  <c r="E87" i="2"/>
  <c r="D87" i="2"/>
  <c r="N69" i="2"/>
  <c r="M69" i="2"/>
  <c r="L69" i="2"/>
  <c r="K69" i="2"/>
  <c r="I69" i="2"/>
  <c r="N44" i="2"/>
  <c r="M44" i="2"/>
  <c r="L44" i="2"/>
  <c r="K44" i="2"/>
  <c r="I44" i="2"/>
  <c r="D44" i="2"/>
  <c r="N28" i="2"/>
  <c r="M28" i="2"/>
  <c r="L28" i="2"/>
  <c r="K28" i="2"/>
  <c r="K27" i="2" s="1"/>
  <c r="I28" i="2"/>
  <c r="D28" i="2"/>
  <c r="N27" i="2"/>
  <c r="M27" i="2"/>
  <c r="M18" i="2" s="1"/>
  <c r="L27" i="2"/>
  <c r="I27" i="2"/>
  <c r="BX24" i="2"/>
  <c r="BN24" i="2"/>
  <c r="BK24" i="2"/>
  <c r="BD24" i="2"/>
  <c r="AT24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CA20" i="2"/>
  <c r="AU20" i="2"/>
  <c r="CM19" i="2"/>
  <c r="CK19" i="2"/>
  <c r="CJ19" i="2"/>
  <c r="CI19" i="2"/>
  <c r="CG19" i="2"/>
  <c r="CF19" i="2"/>
  <c r="CE19" i="2"/>
  <c r="CC19" i="2"/>
  <c r="CB19" i="2"/>
  <c r="CA19" i="2"/>
  <c r="BY19" i="2"/>
  <c r="BX19" i="2"/>
  <c r="BW19" i="2"/>
  <c r="BU19" i="2"/>
  <c r="BT19" i="2"/>
  <c r="BS19" i="2"/>
  <c r="BQ19" i="2"/>
  <c r="BP19" i="2"/>
  <c r="BO19" i="2"/>
  <c r="BM19" i="2"/>
  <c r="BL19" i="2"/>
  <c r="BK19" i="2"/>
  <c r="BI19" i="2"/>
  <c r="BH19" i="2"/>
  <c r="BG19" i="2"/>
  <c r="BE19" i="2"/>
  <c r="BD19" i="2"/>
  <c r="BC19" i="2"/>
  <c r="BA19" i="2"/>
  <c r="AZ19" i="2"/>
  <c r="AY19" i="2"/>
  <c r="AW19" i="2"/>
  <c r="AV19" i="2"/>
  <c r="AU19" i="2"/>
  <c r="AS19" i="2"/>
  <c r="AR19" i="2"/>
  <c r="AQ19" i="2"/>
  <c r="AO19" i="2"/>
  <c r="AN19" i="2"/>
  <c r="AM19" i="2"/>
  <c r="AK19" i="2"/>
  <c r="AJ19" i="2"/>
  <c r="AI19" i="2"/>
  <c r="AG19" i="2"/>
  <c r="AF19" i="2"/>
  <c r="AO18" i="2"/>
  <c r="AN18" i="2"/>
  <c r="AL18" i="2"/>
  <c r="AK18" i="2"/>
  <c r="AJ18" i="2"/>
  <c r="AH18" i="2"/>
  <c r="AG18" i="2"/>
  <c r="AF18" i="2"/>
  <c r="M23" i="2"/>
  <c r="M22" i="2"/>
  <c r="M21" i="2"/>
  <c r="M19" i="2"/>
  <c r="AR20" i="2" l="1"/>
  <c r="BP20" i="2"/>
  <c r="BX20" i="2"/>
  <c r="BT20" i="2"/>
  <c r="CB20" i="2"/>
  <c r="BH20" i="2"/>
  <c r="AV20" i="2"/>
  <c r="P7" i="19"/>
  <c r="O26" i="3"/>
  <c r="Y26" i="3"/>
  <c r="Q26" i="3"/>
  <c r="I26" i="3"/>
  <c r="AL26" i="3"/>
  <c r="AH26" i="3"/>
  <c r="AD26" i="3"/>
  <c r="Z26" i="3"/>
  <c r="V26" i="3"/>
  <c r="R26" i="3"/>
  <c r="J26" i="3"/>
  <c r="AN26" i="3"/>
  <c r="AJ26" i="3"/>
  <c r="AF26" i="3"/>
  <c r="AB26" i="3"/>
  <c r="X26" i="3"/>
  <c r="T26" i="3"/>
  <c r="P26" i="3"/>
  <c r="L26" i="3"/>
  <c r="CJ18" i="2"/>
  <c r="CK18" i="2"/>
  <c r="BU18" i="2"/>
  <c r="BE18" i="2"/>
  <c r="AR18" i="2"/>
  <c r="AZ18" i="2"/>
  <c r="CG18" i="2"/>
  <c r="BQ18" i="2"/>
  <c r="BA18" i="2"/>
  <c r="CB18" i="2"/>
  <c r="BT18" i="2"/>
  <c r="BP18" i="2"/>
  <c r="BL18" i="2"/>
  <c r="BH18" i="2"/>
  <c r="CC18" i="2"/>
  <c r="BM18" i="2"/>
  <c r="AW18" i="2"/>
  <c r="CF18" i="2"/>
  <c r="BX18" i="2"/>
  <c r="AV18" i="2"/>
  <c r="BD18" i="2"/>
  <c r="CM27" i="2"/>
  <c r="CI27" i="2"/>
  <c r="CE27" i="2"/>
  <c r="CA27" i="2"/>
  <c r="BW27" i="2"/>
  <c r="BS27" i="2"/>
  <c r="BO27" i="2"/>
  <c r="BK27" i="2"/>
  <c r="BG27" i="2"/>
  <c r="BC27" i="2"/>
  <c r="AY27" i="2"/>
  <c r="AU27" i="2"/>
  <c r="AQ27" i="2"/>
  <c r="AM27" i="2"/>
  <c r="AI27" i="2"/>
  <c r="AE27" i="2"/>
  <c r="AA27" i="2"/>
  <c r="BY18" i="2"/>
  <c r="BI18" i="2"/>
  <c r="AS18" i="2"/>
  <c r="AU18" i="2" l="1"/>
  <c r="BK18" i="2"/>
  <c r="AI18" i="2"/>
  <c r="AY18" i="2"/>
  <c r="BO18" i="2"/>
  <c r="CE18" i="2"/>
  <c r="CA18" i="2"/>
  <c r="AM18" i="2"/>
  <c r="BC18" i="2"/>
  <c r="BS18" i="2"/>
  <c r="CI18" i="2"/>
  <c r="AQ18" i="2"/>
  <c r="BG18" i="2"/>
  <c r="BW18" i="2"/>
  <c r="CM18" i="2"/>
  <c r="B88" i="8" l="1"/>
  <c r="B89" i="8"/>
  <c r="B90" i="8"/>
  <c r="B91" i="8"/>
  <c r="B80" i="8"/>
  <c r="B81" i="8"/>
  <c r="B82" i="8"/>
  <c r="B83" i="8"/>
  <c r="B84" i="8"/>
  <c r="B85" i="8"/>
  <c r="B86" i="8"/>
  <c r="B87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39" i="8"/>
  <c r="B40" i="8"/>
  <c r="B41" i="8"/>
  <c r="B42" i="8"/>
  <c r="B43" i="8"/>
  <c r="B44" i="8"/>
  <c r="B45" i="8"/>
  <c r="B38" i="8"/>
  <c r="N64" i="15"/>
  <c r="K64" i="15"/>
  <c r="H50" i="15"/>
  <c r="H51" i="15"/>
  <c r="H52" i="15"/>
  <c r="H53" i="15"/>
  <c r="H54" i="15"/>
  <c r="H55" i="15"/>
  <c r="H56" i="15"/>
  <c r="H57" i="15"/>
  <c r="H58" i="15"/>
  <c r="H59" i="15"/>
  <c r="H49" i="15"/>
  <c r="A48" i="15"/>
  <c r="C48" i="15"/>
  <c r="A46" i="15"/>
  <c r="C46" i="15"/>
  <c r="A47" i="15"/>
  <c r="C47" i="15"/>
  <c r="A34" i="15"/>
  <c r="C34" i="15"/>
  <c r="A35" i="15"/>
  <c r="C35" i="15"/>
  <c r="A36" i="15"/>
  <c r="C36" i="15"/>
  <c r="A37" i="15"/>
  <c r="C37" i="15"/>
  <c r="A38" i="15"/>
  <c r="C38" i="15"/>
  <c r="A39" i="15"/>
  <c r="C39" i="15"/>
  <c r="A40" i="15"/>
  <c r="C40" i="15"/>
  <c r="A41" i="15"/>
  <c r="C41" i="15"/>
  <c r="A42" i="15"/>
  <c r="C42" i="15"/>
  <c r="A43" i="15"/>
  <c r="C43" i="15"/>
  <c r="A44" i="15"/>
  <c r="C44" i="15"/>
  <c r="A45" i="15"/>
  <c r="C45" i="15"/>
  <c r="A18" i="15"/>
  <c r="C18" i="15"/>
  <c r="A19" i="15"/>
  <c r="C19" i="15"/>
  <c r="A20" i="15"/>
  <c r="C20" i="15"/>
  <c r="A21" i="15"/>
  <c r="C21" i="15"/>
  <c r="A22" i="15"/>
  <c r="C22" i="15"/>
  <c r="A23" i="15"/>
  <c r="C23" i="15"/>
  <c r="A24" i="15"/>
  <c r="C24" i="15"/>
  <c r="A25" i="15"/>
  <c r="C25" i="15"/>
  <c r="A26" i="15"/>
  <c r="C26" i="15"/>
  <c r="A27" i="15"/>
  <c r="C27" i="15"/>
  <c r="A28" i="15"/>
  <c r="C28" i="15"/>
  <c r="A29" i="15"/>
  <c r="C29" i="15"/>
  <c r="A30" i="15"/>
  <c r="C30" i="15"/>
  <c r="A31" i="15"/>
  <c r="C31" i="15"/>
  <c r="A32" i="15"/>
  <c r="C32" i="15"/>
  <c r="A33" i="15"/>
  <c r="C33" i="15"/>
  <c r="A17" i="15"/>
  <c r="A26" i="14"/>
  <c r="A25" i="14"/>
  <c r="B19" i="14"/>
  <c r="A20" i="14"/>
  <c r="A19" i="14"/>
  <c r="A18" i="14"/>
  <c r="A21" i="14"/>
  <c r="A22" i="14"/>
  <c r="A23" i="14"/>
  <c r="A24" i="14"/>
  <c r="B18" i="14"/>
  <c r="B21" i="14"/>
  <c r="B22" i="14"/>
  <c r="B23" i="14"/>
  <c r="B24" i="14"/>
  <c r="B16" i="14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A105" i="13"/>
  <c r="A106" i="13"/>
  <c r="A107" i="13"/>
  <c r="A108" i="13"/>
  <c r="A109" i="13"/>
  <c r="A110" i="13"/>
  <c r="A111" i="13"/>
  <c r="A112" i="13"/>
  <c r="A113" i="13"/>
  <c r="A114" i="13"/>
  <c r="A115" i="13"/>
  <c r="A116" i="13"/>
  <c r="A117" i="13"/>
  <c r="A118" i="13"/>
  <c r="A119" i="13"/>
  <c r="A120" i="13"/>
  <c r="A121" i="13"/>
  <c r="A122" i="13"/>
  <c r="A123" i="13"/>
  <c r="A124" i="13"/>
  <c r="A125" i="13"/>
  <c r="A126" i="13"/>
  <c r="A127" i="13"/>
  <c r="A128" i="13"/>
  <c r="A129" i="13"/>
  <c r="A130" i="13"/>
  <c r="A131" i="13"/>
  <c r="A132" i="13"/>
  <c r="A133" i="13"/>
  <c r="A134" i="13"/>
  <c r="A135" i="13"/>
  <c r="A136" i="13"/>
  <c r="A137" i="13"/>
  <c r="A138" i="13"/>
  <c r="A139" i="13"/>
  <c r="A140" i="13"/>
  <c r="A141" i="13"/>
  <c r="A142" i="13"/>
  <c r="A143" i="13"/>
  <c r="A144" i="13"/>
  <c r="A145" i="13"/>
  <c r="A146" i="13"/>
  <c r="A147" i="13"/>
  <c r="A148" i="13"/>
  <c r="A149" i="13"/>
  <c r="A150" i="13"/>
  <c r="A151" i="13"/>
  <c r="A152" i="13"/>
  <c r="A153" i="13"/>
  <c r="A154" i="13"/>
  <c r="A155" i="13"/>
  <c r="A156" i="13"/>
  <c r="A157" i="13"/>
  <c r="A158" i="13"/>
  <c r="A159" i="13"/>
  <c r="A160" i="13"/>
  <c r="A161" i="13"/>
  <c r="A162" i="13"/>
  <c r="A163" i="13"/>
  <c r="A164" i="13"/>
  <c r="A165" i="13"/>
  <c r="A166" i="13"/>
  <c r="A167" i="13"/>
  <c r="A168" i="13"/>
  <c r="A169" i="13"/>
  <c r="A170" i="13"/>
  <c r="A171" i="13"/>
  <c r="A172" i="13"/>
  <c r="A173" i="13"/>
  <c r="A174" i="13"/>
  <c r="A175" i="13"/>
  <c r="A176" i="13"/>
  <c r="A177" i="13"/>
  <c r="A178" i="13"/>
  <c r="A179" i="13"/>
  <c r="A180" i="13"/>
  <c r="A181" i="13"/>
  <c r="A182" i="13"/>
  <c r="A183" i="13"/>
  <c r="A184" i="13"/>
  <c r="A185" i="13"/>
  <c r="A186" i="13"/>
  <c r="A187" i="13"/>
  <c r="A188" i="13"/>
  <c r="C185" i="13"/>
  <c r="C186" i="13"/>
  <c r="C187" i="13"/>
  <c r="C188" i="13"/>
  <c r="C177" i="13"/>
  <c r="C178" i="13"/>
  <c r="C179" i="13"/>
  <c r="C180" i="13"/>
  <c r="C181" i="13"/>
  <c r="C182" i="13"/>
  <c r="C183" i="13"/>
  <c r="C184" i="13"/>
  <c r="B18" i="13"/>
  <c r="C18" i="13"/>
  <c r="B19" i="13"/>
  <c r="C19" i="13"/>
  <c r="B20" i="13"/>
  <c r="C20" i="13"/>
  <c r="B21" i="13"/>
  <c r="C21" i="13"/>
  <c r="B22" i="13"/>
  <c r="C22" i="13"/>
  <c r="B23" i="13"/>
  <c r="C23" i="13"/>
  <c r="B24" i="13"/>
  <c r="C24" i="13"/>
  <c r="B25" i="13"/>
  <c r="C25" i="13"/>
  <c r="B26" i="13"/>
  <c r="C26" i="13"/>
  <c r="B27" i="13"/>
  <c r="C27" i="13"/>
  <c r="B28" i="13"/>
  <c r="C28" i="13"/>
  <c r="B29" i="13"/>
  <c r="C29" i="13"/>
  <c r="B30" i="13"/>
  <c r="C30" i="13"/>
  <c r="B31" i="13"/>
  <c r="C31" i="13"/>
  <c r="B32" i="13"/>
  <c r="C32" i="13"/>
  <c r="B33" i="13"/>
  <c r="C33" i="13"/>
  <c r="B34" i="13"/>
  <c r="C34" i="13"/>
  <c r="B35" i="13"/>
  <c r="C35" i="13"/>
  <c r="B36" i="13"/>
  <c r="C36" i="13"/>
  <c r="B37" i="13"/>
  <c r="C37" i="13"/>
  <c r="B38" i="13"/>
  <c r="C38" i="13"/>
  <c r="B39" i="13"/>
  <c r="C39" i="13"/>
  <c r="B40" i="13"/>
  <c r="C40" i="13"/>
  <c r="B41" i="13"/>
  <c r="C41" i="13"/>
  <c r="B42" i="13"/>
  <c r="C42" i="13"/>
  <c r="B43" i="13"/>
  <c r="C43" i="13"/>
  <c r="B44" i="13"/>
  <c r="C44" i="13"/>
  <c r="B45" i="13"/>
  <c r="C45" i="13"/>
  <c r="B46" i="13"/>
  <c r="C46" i="13"/>
  <c r="B47" i="13"/>
  <c r="C47" i="13"/>
  <c r="B48" i="13"/>
  <c r="C48" i="13"/>
  <c r="B49" i="13"/>
  <c r="C49" i="13"/>
  <c r="B50" i="13"/>
  <c r="C50" i="13"/>
  <c r="B51" i="13"/>
  <c r="C51" i="13"/>
  <c r="B52" i="13"/>
  <c r="C52" i="13"/>
  <c r="B53" i="13"/>
  <c r="C53" i="13"/>
  <c r="B54" i="13"/>
  <c r="C54" i="13"/>
  <c r="B55" i="13"/>
  <c r="C55" i="13"/>
  <c r="B56" i="13"/>
  <c r="C56" i="13"/>
  <c r="B57" i="13"/>
  <c r="C57" i="13"/>
  <c r="B58" i="13"/>
  <c r="C58" i="13"/>
  <c r="B59" i="13"/>
  <c r="C59" i="13"/>
  <c r="B60" i="13"/>
  <c r="C60" i="13"/>
  <c r="B61" i="13"/>
  <c r="C61" i="13"/>
  <c r="B62" i="13"/>
  <c r="C62" i="13"/>
  <c r="B63" i="13"/>
  <c r="C63" i="13"/>
  <c r="B64" i="13"/>
  <c r="C64" i="13"/>
  <c r="B65" i="13"/>
  <c r="C65" i="13"/>
  <c r="B66" i="13"/>
  <c r="C66" i="13"/>
  <c r="B67" i="13"/>
  <c r="C67" i="13"/>
  <c r="B68" i="13"/>
  <c r="C68" i="13"/>
  <c r="B69" i="13"/>
  <c r="C69" i="13"/>
  <c r="B70" i="13"/>
  <c r="C70" i="13"/>
  <c r="B71" i="13"/>
  <c r="C71" i="13"/>
  <c r="B72" i="13"/>
  <c r="C72" i="13"/>
  <c r="B73" i="13"/>
  <c r="C73" i="13"/>
  <c r="B74" i="13"/>
  <c r="C74" i="13"/>
  <c r="B75" i="13"/>
  <c r="C75" i="13"/>
  <c r="B76" i="13"/>
  <c r="C76" i="13"/>
  <c r="B77" i="13"/>
  <c r="C77" i="13"/>
  <c r="B78" i="13"/>
  <c r="C78" i="13"/>
  <c r="B79" i="13"/>
  <c r="C79" i="13"/>
  <c r="B80" i="13"/>
  <c r="C80" i="13"/>
  <c r="B81" i="13"/>
  <c r="C81" i="13"/>
  <c r="B82" i="13"/>
  <c r="C82" i="13"/>
  <c r="B83" i="13"/>
  <c r="C83" i="13"/>
  <c r="B84" i="13"/>
  <c r="C84" i="13"/>
  <c r="B85" i="13"/>
  <c r="C85" i="13"/>
  <c r="B86" i="13"/>
  <c r="C86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B119" i="13"/>
  <c r="C119" i="13"/>
  <c r="B120" i="13"/>
  <c r="C120" i="13"/>
  <c r="B121" i="13"/>
  <c r="C121" i="13"/>
  <c r="B122" i="13"/>
  <c r="C122" i="13"/>
  <c r="B123" i="13"/>
  <c r="C123" i="13"/>
  <c r="B124" i="13"/>
  <c r="C124" i="13"/>
  <c r="B125" i="13"/>
  <c r="C125" i="13"/>
  <c r="B126" i="13"/>
  <c r="C126" i="13"/>
  <c r="B127" i="13"/>
  <c r="C127" i="13"/>
  <c r="B128" i="13"/>
  <c r="C128" i="13"/>
  <c r="B129" i="13"/>
  <c r="C129" i="13"/>
  <c r="B130" i="13"/>
  <c r="C130" i="13"/>
  <c r="B131" i="13"/>
  <c r="C131" i="13"/>
  <c r="B132" i="13"/>
  <c r="C132" i="13"/>
  <c r="B133" i="13"/>
  <c r="C133" i="13"/>
  <c r="B134" i="13"/>
  <c r="C134" i="13"/>
  <c r="B135" i="13"/>
  <c r="C135" i="13"/>
  <c r="B136" i="13"/>
  <c r="C136" i="13"/>
  <c r="B137" i="13"/>
  <c r="C137" i="13"/>
  <c r="B138" i="13"/>
  <c r="C138" i="13"/>
  <c r="B139" i="13"/>
  <c r="C139" i="13"/>
  <c r="B140" i="13"/>
  <c r="C140" i="13"/>
  <c r="B141" i="13"/>
  <c r="C141" i="13"/>
  <c r="B142" i="13"/>
  <c r="C142" i="13"/>
  <c r="B143" i="13"/>
  <c r="C143" i="13"/>
  <c r="B144" i="13"/>
  <c r="C144" i="13"/>
  <c r="B145" i="13"/>
  <c r="C145" i="13"/>
  <c r="B146" i="13"/>
  <c r="C146" i="13"/>
  <c r="B147" i="13"/>
  <c r="C147" i="13"/>
  <c r="B148" i="13"/>
  <c r="C148" i="13"/>
  <c r="B149" i="13"/>
  <c r="C149" i="13"/>
  <c r="B150" i="13"/>
  <c r="C150" i="13"/>
  <c r="B151" i="13"/>
  <c r="C151" i="13"/>
  <c r="B152" i="13"/>
  <c r="C152" i="13"/>
  <c r="B153" i="13"/>
  <c r="C153" i="13"/>
  <c r="B154" i="13"/>
  <c r="C154" i="13"/>
  <c r="B155" i="13"/>
  <c r="C155" i="13"/>
  <c r="B156" i="13"/>
  <c r="C156" i="13"/>
  <c r="B157" i="13"/>
  <c r="C157" i="13"/>
  <c r="B158" i="13"/>
  <c r="C158" i="13"/>
  <c r="B159" i="13"/>
  <c r="C159" i="13"/>
  <c r="B160" i="13"/>
  <c r="C160" i="13"/>
  <c r="B161" i="13"/>
  <c r="C161" i="13"/>
  <c r="B162" i="13"/>
  <c r="C162" i="13"/>
  <c r="B163" i="13"/>
  <c r="C163" i="13"/>
  <c r="B164" i="13"/>
  <c r="C164" i="13"/>
  <c r="B165" i="13"/>
  <c r="C165" i="13"/>
  <c r="B166" i="13"/>
  <c r="C166" i="13"/>
  <c r="B167" i="13"/>
  <c r="C167" i="13"/>
  <c r="B168" i="13"/>
  <c r="C168" i="13"/>
  <c r="B169" i="13"/>
  <c r="C169" i="13"/>
  <c r="B170" i="13"/>
  <c r="C170" i="13"/>
  <c r="B171" i="13"/>
  <c r="C171" i="13"/>
  <c r="B172" i="13"/>
  <c r="C172" i="13"/>
  <c r="B173" i="13"/>
  <c r="C173" i="13"/>
  <c r="C176" i="13"/>
  <c r="A18" i="12"/>
  <c r="B18" i="12"/>
  <c r="A18" i="11"/>
  <c r="B18" i="11"/>
  <c r="AB19" i="7"/>
  <c r="CK86" i="4"/>
  <c r="CJ86" i="4"/>
  <c r="CI86" i="4"/>
  <c r="CH86" i="4"/>
  <c r="CG86" i="4"/>
  <c r="CF86" i="4"/>
  <c r="CE86" i="4"/>
  <c r="CD86" i="4"/>
  <c r="CC86" i="4"/>
  <c r="CB86" i="4"/>
  <c r="CA86" i="4"/>
  <c r="BX86" i="4"/>
  <c r="BW86" i="4"/>
  <c r="BV86" i="4"/>
  <c r="BU86" i="4"/>
  <c r="BT86" i="4"/>
  <c r="BS86" i="4"/>
  <c r="BR86" i="4"/>
  <c r="BQ86" i="4"/>
  <c r="BP86" i="4"/>
  <c r="BO86" i="4"/>
  <c r="BN86" i="4"/>
  <c r="BM86" i="4"/>
  <c r="BJ86" i="4"/>
  <c r="BI86" i="4"/>
  <c r="BH86" i="4"/>
  <c r="BG86" i="4"/>
  <c r="BF86" i="4"/>
  <c r="BE86" i="4"/>
  <c r="BD86" i="4"/>
  <c r="BC86" i="4"/>
  <c r="BB86" i="4"/>
  <c r="BA86" i="4"/>
  <c r="AZ86" i="4"/>
  <c r="AY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H86" i="4"/>
  <c r="AG86" i="4"/>
  <c r="AF86" i="4"/>
  <c r="AE86" i="4"/>
  <c r="AD86" i="4"/>
  <c r="AC86" i="4"/>
  <c r="AB86" i="4"/>
  <c r="AA86" i="4"/>
  <c r="Z86" i="4"/>
  <c r="Y86" i="4"/>
  <c r="X86" i="4"/>
  <c r="W86" i="4"/>
  <c r="T86" i="4"/>
  <c r="S86" i="4"/>
  <c r="R86" i="4"/>
  <c r="Q86" i="4"/>
  <c r="P86" i="4"/>
  <c r="O86" i="4"/>
  <c r="N86" i="4"/>
  <c r="M86" i="4"/>
  <c r="L86" i="4"/>
  <c r="K86" i="4"/>
  <c r="J86" i="4"/>
  <c r="I86" i="4"/>
  <c r="F86" i="4"/>
  <c r="E86" i="4"/>
  <c r="CK173" i="4"/>
  <c r="CJ173" i="4"/>
  <c r="CI173" i="4"/>
  <c r="CH173" i="4"/>
  <c r="CG173" i="4"/>
  <c r="CF173" i="4"/>
  <c r="CE173" i="4"/>
  <c r="CD173" i="4"/>
  <c r="CC173" i="4"/>
  <c r="CB173" i="4"/>
  <c r="CA173" i="4"/>
  <c r="BZ173" i="4"/>
  <c r="BX173" i="4"/>
  <c r="BW173" i="4"/>
  <c r="BV173" i="4"/>
  <c r="BU173" i="4"/>
  <c r="BT173" i="4"/>
  <c r="BS173" i="4"/>
  <c r="BR173" i="4"/>
  <c r="BQ173" i="4"/>
  <c r="BP173" i="4"/>
  <c r="BO173" i="4"/>
  <c r="BN173" i="4"/>
  <c r="BM173" i="4"/>
  <c r="BL173" i="4"/>
  <c r="BJ173" i="4"/>
  <c r="BI173" i="4"/>
  <c r="BH173" i="4"/>
  <c r="BG173" i="4"/>
  <c r="BF173" i="4"/>
  <c r="BF26" i="4" s="1"/>
  <c r="BE173" i="4"/>
  <c r="BD173" i="4"/>
  <c r="BC173" i="4"/>
  <c r="BB173" i="4"/>
  <c r="BA173" i="4"/>
  <c r="AZ173" i="4"/>
  <c r="AY173" i="4"/>
  <c r="AX173" i="4"/>
  <c r="AX26" i="4" s="1"/>
  <c r="AV173" i="4"/>
  <c r="AU173" i="4"/>
  <c r="AT173" i="4"/>
  <c r="AS173" i="4"/>
  <c r="AR173" i="4"/>
  <c r="AQ173" i="4"/>
  <c r="AP173" i="4"/>
  <c r="AO173" i="4"/>
  <c r="AN173" i="4"/>
  <c r="AM173" i="4"/>
  <c r="AL173" i="4"/>
  <c r="AK173" i="4"/>
  <c r="AJ173" i="4"/>
  <c r="AH173" i="4"/>
  <c r="AG173" i="4"/>
  <c r="AF173" i="4"/>
  <c r="AE173" i="4"/>
  <c r="AD173" i="4"/>
  <c r="AC173" i="4"/>
  <c r="AB173" i="4"/>
  <c r="AA173" i="4"/>
  <c r="Z173" i="4"/>
  <c r="Y173" i="4"/>
  <c r="X173" i="4"/>
  <c r="W173" i="4"/>
  <c r="V173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F173" i="4"/>
  <c r="E173" i="4"/>
  <c r="BU18" i="7"/>
  <c r="BT18" i="7"/>
  <c r="BS18" i="7"/>
  <c r="BR18" i="7"/>
  <c r="BQ18" i="7"/>
  <c r="BK18" i="7"/>
  <c r="BJ18" i="7"/>
  <c r="BI18" i="7"/>
  <c r="BH18" i="7"/>
  <c r="BG18" i="7"/>
  <c r="BA18" i="7"/>
  <c r="AZ18" i="7"/>
  <c r="AY18" i="7"/>
  <c r="AX18" i="7"/>
  <c r="AW18" i="7"/>
  <c r="AQ18" i="7"/>
  <c r="AP18" i="7"/>
  <c r="AO18" i="7"/>
  <c r="AN18" i="7"/>
  <c r="AM18" i="7"/>
  <c r="AG18" i="7"/>
  <c r="AF18" i="7"/>
  <c r="AE18" i="7"/>
  <c r="AD18" i="7"/>
  <c r="AC18" i="7"/>
  <c r="Y20" i="7"/>
  <c r="Z20" i="7"/>
  <c r="AA20" i="7"/>
  <c r="AB20" i="7"/>
  <c r="Y21" i="7"/>
  <c r="Z21" i="7"/>
  <c r="AA21" i="7"/>
  <c r="AB21" i="7"/>
  <c r="Y22" i="7"/>
  <c r="Z22" i="7"/>
  <c r="AA22" i="7"/>
  <c r="AB22" i="7"/>
  <c r="Y23" i="7"/>
  <c r="Z23" i="7"/>
  <c r="AA23" i="7"/>
  <c r="AB23" i="7"/>
  <c r="Y24" i="7"/>
  <c r="Z24" i="7"/>
  <c r="AA24" i="7"/>
  <c r="AB24" i="7"/>
  <c r="Y25" i="7"/>
  <c r="Z25" i="7"/>
  <c r="AA25" i="7"/>
  <c r="AB25" i="7"/>
  <c r="Y26" i="7"/>
  <c r="Z26" i="7"/>
  <c r="AA26" i="7"/>
  <c r="AB26" i="7"/>
  <c r="Y27" i="7"/>
  <c r="Z27" i="7"/>
  <c r="AA27" i="7"/>
  <c r="AB27" i="7"/>
  <c r="Y28" i="7"/>
  <c r="Z28" i="7"/>
  <c r="AA28" i="7"/>
  <c r="AB28" i="7"/>
  <c r="Y29" i="7"/>
  <c r="Z29" i="7"/>
  <c r="AA29" i="7"/>
  <c r="AB29" i="7"/>
  <c r="Y30" i="7"/>
  <c r="Z30" i="7"/>
  <c r="AA30" i="7"/>
  <c r="AB30" i="7"/>
  <c r="Y31" i="7"/>
  <c r="Z31" i="7"/>
  <c r="AA31" i="7"/>
  <c r="AB31" i="7"/>
  <c r="Y32" i="7"/>
  <c r="Z32" i="7"/>
  <c r="AA32" i="7"/>
  <c r="AB32" i="7"/>
  <c r="Y33" i="7"/>
  <c r="Z33" i="7"/>
  <c r="AA33" i="7"/>
  <c r="AB33" i="7"/>
  <c r="Y34" i="7"/>
  <c r="Z34" i="7"/>
  <c r="AA34" i="7"/>
  <c r="AB34" i="7"/>
  <c r="Y35" i="7"/>
  <c r="Z35" i="7"/>
  <c r="AA35" i="7"/>
  <c r="AB35" i="7"/>
  <c r="Y36" i="7"/>
  <c r="Z36" i="7"/>
  <c r="AA36" i="7"/>
  <c r="AB36" i="7"/>
  <c r="Y37" i="7"/>
  <c r="Z37" i="7"/>
  <c r="AA37" i="7"/>
  <c r="AB37" i="7"/>
  <c r="Y38" i="7"/>
  <c r="Z38" i="7"/>
  <c r="AA38" i="7"/>
  <c r="AB38" i="7"/>
  <c r="Y39" i="7"/>
  <c r="Z39" i="7"/>
  <c r="AA39" i="7"/>
  <c r="AB39" i="7"/>
  <c r="Y40" i="7"/>
  <c r="Z40" i="7"/>
  <c r="AA40" i="7"/>
  <c r="AB40" i="7"/>
  <c r="Y41" i="7"/>
  <c r="Z41" i="7"/>
  <c r="AA41" i="7"/>
  <c r="AB41" i="7"/>
  <c r="Y42" i="7"/>
  <c r="Z42" i="7"/>
  <c r="AA42" i="7"/>
  <c r="AB42" i="7"/>
  <c r="Y43" i="7"/>
  <c r="Z43" i="7"/>
  <c r="AA43" i="7"/>
  <c r="AB43" i="7"/>
  <c r="Y44" i="7"/>
  <c r="Z44" i="7"/>
  <c r="AA44" i="7"/>
  <c r="AB44" i="7"/>
  <c r="Y45" i="7"/>
  <c r="Z45" i="7"/>
  <c r="AA45" i="7"/>
  <c r="AB45" i="7"/>
  <c r="Y46" i="7"/>
  <c r="Z46" i="7"/>
  <c r="AA46" i="7"/>
  <c r="AB46" i="7"/>
  <c r="Y47" i="7"/>
  <c r="Z47" i="7"/>
  <c r="AA47" i="7"/>
  <c r="AB47" i="7"/>
  <c r="Y48" i="7"/>
  <c r="Z48" i="7"/>
  <c r="AA48" i="7"/>
  <c r="AB48" i="7"/>
  <c r="Y49" i="7"/>
  <c r="Z49" i="7"/>
  <c r="AA49" i="7"/>
  <c r="AB49" i="7"/>
  <c r="Y50" i="7"/>
  <c r="Z50" i="7"/>
  <c r="AA50" i="7"/>
  <c r="AB50" i="7"/>
  <c r="Y19" i="7"/>
  <c r="Y18" i="7" s="1"/>
  <c r="Z19" i="7"/>
  <c r="AA19" i="7"/>
  <c r="AA18" i="7" s="1"/>
  <c r="AI20" i="7"/>
  <c r="AJ20" i="7"/>
  <c r="AK20" i="7"/>
  <c r="AL20" i="7"/>
  <c r="AS20" i="7"/>
  <c r="AT20" i="7"/>
  <c r="AU20" i="7"/>
  <c r="AV20" i="7"/>
  <c r="CA20" i="7"/>
  <c r="CB20" i="7"/>
  <c r="CC20" i="7"/>
  <c r="CD20" i="7"/>
  <c r="CE20" i="7"/>
  <c r="AI21" i="7"/>
  <c r="AJ21" i="7"/>
  <c r="AK21" i="7"/>
  <c r="AL21" i="7"/>
  <c r="AS21" i="7"/>
  <c r="AT21" i="7"/>
  <c r="AU21" i="7"/>
  <c r="AV21" i="7"/>
  <c r="BY21" i="7"/>
  <c r="CA21" i="7"/>
  <c r="CB21" i="7"/>
  <c r="CC21" i="7"/>
  <c r="CD21" i="7"/>
  <c r="CE21" i="7"/>
  <c r="AI22" i="7"/>
  <c r="AJ22" i="7"/>
  <c r="AK22" i="7"/>
  <c r="AL22" i="7"/>
  <c r="AS22" i="7"/>
  <c r="AT22" i="7"/>
  <c r="AU22" i="7"/>
  <c r="AV22" i="7"/>
  <c r="CA22" i="7"/>
  <c r="CB22" i="7"/>
  <c r="CC22" i="7"/>
  <c r="CD22" i="7"/>
  <c r="CE22" i="7"/>
  <c r="AI23" i="7"/>
  <c r="AJ23" i="7"/>
  <c r="AK23" i="7"/>
  <c r="AL23" i="7"/>
  <c r="AS23" i="7"/>
  <c r="AT23" i="7"/>
  <c r="AU23" i="7"/>
  <c r="AV23" i="7"/>
  <c r="BW23" i="7"/>
  <c r="CA23" i="7"/>
  <c r="CB23" i="7"/>
  <c r="CC23" i="7"/>
  <c r="CD23" i="7"/>
  <c r="CE23" i="7"/>
  <c r="AI24" i="7"/>
  <c r="AJ24" i="7"/>
  <c r="AK24" i="7"/>
  <c r="AL24" i="7"/>
  <c r="AS24" i="7"/>
  <c r="AT24" i="7"/>
  <c r="AU24" i="7"/>
  <c r="AV24" i="7"/>
  <c r="BX24" i="7"/>
  <c r="CA24" i="7"/>
  <c r="CB24" i="7"/>
  <c r="CC24" i="7"/>
  <c r="CD24" i="7"/>
  <c r="CE24" i="7"/>
  <c r="AI25" i="7"/>
  <c r="AJ25" i="7"/>
  <c r="AK25" i="7"/>
  <c r="AL25" i="7"/>
  <c r="AS25" i="7"/>
  <c r="AT25" i="7"/>
  <c r="AU25" i="7"/>
  <c r="AV25" i="7"/>
  <c r="CA25" i="7"/>
  <c r="CB25" i="7"/>
  <c r="CC25" i="7"/>
  <c r="CD25" i="7"/>
  <c r="CE25" i="7"/>
  <c r="AI26" i="7"/>
  <c r="AJ26" i="7"/>
  <c r="AK26" i="7"/>
  <c r="AL26" i="7"/>
  <c r="AS26" i="7"/>
  <c r="AT26" i="7"/>
  <c r="AU26" i="7"/>
  <c r="AV26" i="7"/>
  <c r="CA26" i="7"/>
  <c r="CB26" i="7"/>
  <c r="CC26" i="7"/>
  <c r="CD26" i="7"/>
  <c r="CE26" i="7"/>
  <c r="AI27" i="7"/>
  <c r="AJ27" i="7"/>
  <c r="AK27" i="7"/>
  <c r="AL27" i="7"/>
  <c r="AS27" i="7"/>
  <c r="AT27" i="7"/>
  <c r="AU27" i="7"/>
  <c r="AV27" i="7"/>
  <c r="CA27" i="7"/>
  <c r="CB27" i="7"/>
  <c r="CC27" i="7"/>
  <c r="CD27" i="7"/>
  <c r="CE27" i="7"/>
  <c r="AI28" i="7"/>
  <c r="AJ28" i="7"/>
  <c r="AK28" i="7"/>
  <c r="AL28" i="7"/>
  <c r="AS28" i="7"/>
  <c r="AT28" i="7"/>
  <c r="AU28" i="7"/>
  <c r="AV28" i="7"/>
  <c r="CA28" i="7"/>
  <c r="CB28" i="7"/>
  <c r="CC28" i="7"/>
  <c r="CD28" i="7"/>
  <c r="CE28" i="7"/>
  <c r="AI29" i="7"/>
  <c r="AJ29" i="7"/>
  <c r="AK29" i="7"/>
  <c r="AL29" i="7"/>
  <c r="AS29" i="7"/>
  <c r="AT29" i="7"/>
  <c r="AU29" i="7"/>
  <c r="AV29" i="7"/>
  <c r="BY29" i="7"/>
  <c r="CA29" i="7"/>
  <c r="CB29" i="7"/>
  <c r="CC29" i="7"/>
  <c r="CD29" i="7"/>
  <c r="CE29" i="7"/>
  <c r="AI30" i="7"/>
  <c r="AJ30" i="7"/>
  <c r="AK30" i="7"/>
  <c r="AL30" i="7"/>
  <c r="AS30" i="7"/>
  <c r="AT30" i="7"/>
  <c r="AU30" i="7"/>
  <c r="AV30" i="7"/>
  <c r="BY30" i="7"/>
  <c r="CA30" i="7"/>
  <c r="CB30" i="7"/>
  <c r="CC30" i="7"/>
  <c r="CD30" i="7"/>
  <c r="CE30" i="7"/>
  <c r="AI31" i="7"/>
  <c r="AJ31" i="7"/>
  <c r="AK31" i="7"/>
  <c r="AL31" i="7"/>
  <c r="AS31" i="7"/>
  <c r="AT31" i="7"/>
  <c r="AU31" i="7"/>
  <c r="AV31" i="7"/>
  <c r="CA31" i="7"/>
  <c r="CB31" i="7"/>
  <c r="CC31" i="7"/>
  <c r="CD31" i="7"/>
  <c r="CE31" i="7"/>
  <c r="AI32" i="7"/>
  <c r="AJ32" i="7"/>
  <c r="AK32" i="7"/>
  <c r="AL32" i="7"/>
  <c r="AS32" i="7"/>
  <c r="AT32" i="7"/>
  <c r="AU32" i="7"/>
  <c r="AV32" i="7"/>
  <c r="BX32" i="7"/>
  <c r="CA32" i="7"/>
  <c r="CB32" i="7"/>
  <c r="CC32" i="7"/>
  <c r="CD32" i="7"/>
  <c r="CE32" i="7"/>
  <c r="AI33" i="7"/>
  <c r="AJ33" i="7"/>
  <c r="AK33" i="7"/>
  <c r="AL33" i="7"/>
  <c r="AS33" i="7"/>
  <c r="AT33" i="7"/>
  <c r="AU33" i="7"/>
  <c r="AV33" i="7"/>
  <c r="BY33" i="7"/>
  <c r="CA33" i="7"/>
  <c r="CB33" i="7"/>
  <c r="CC33" i="7"/>
  <c r="CD33" i="7"/>
  <c r="CE33" i="7"/>
  <c r="AI34" i="7"/>
  <c r="AJ34" i="7"/>
  <c r="AK34" i="7"/>
  <c r="AL34" i="7"/>
  <c r="AS34" i="7"/>
  <c r="AT34" i="7"/>
  <c r="AU34" i="7"/>
  <c r="AV34" i="7"/>
  <c r="CA34" i="7"/>
  <c r="CB34" i="7"/>
  <c r="CC34" i="7"/>
  <c r="CD34" i="7"/>
  <c r="CE34" i="7"/>
  <c r="AI35" i="7"/>
  <c r="AJ35" i="7"/>
  <c r="AK35" i="7"/>
  <c r="AL35" i="7"/>
  <c r="AS35" i="7"/>
  <c r="AT35" i="7"/>
  <c r="AU35" i="7"/>
  <c r="AV35" i="7"/>
  <c r="CA35" i="7"/>
  <c r="CB35" i="7"/>
  <c r="CC35" i="7"/>
  <c r="CD35" i="7"/>
  <c r="CE35" i="7"/>
  <c r="AI36" i="7"/>
  <c r="AJ36" i="7"/>
  <c r="AK36" i="7"/>
  <c r="AL36" i="7"/>
  <c r="AS36" i="7"/>
  <c r="AT36" i="7"/>
  <c r="AU36" i="7"/>
  <c r="AV36" i="7"/>
  <c r="BX36" i="7"/>
  <c r="CA36" i="7"/>
  <c r="CB36" i="7"/>
  <c r="CC36" i="7"/>
  <c r="CD36" i="7"/>
  <c r="CE36" i="7"/>
  <c r="AI37" i="7"/>
  <c r="AJ37" i="7"/>
  <c r="AK37" i="7"/>
  <c r="AL37" i="7"/>
  <c r="AS37" i="7"/>
  <c r="AT37" i="7"/>
  <c r="AU37" i="7"/>
  <c r="AV37" i="7"/>
  <c r="BY37" i="7"/>
  <c r="CA37" i="7"/>
  <c r="CB37" i="7"/>
  <c r="CC37" i="7"/>
  <c r="CD37" i="7"/>
  <c r="CE37" i="7"/>
  <c r="AI38" i="7"/>
  <c r="AJ38" i="7"/>
  <c r="AK38" i="7"/>
  <c r="AL38" i="7"/>
  <c r="AS38" i="7"/>
  <c r="AT38" i="7"/>
  <c r="AU38" i="7"/>
  <c r="AV38" i="7"/>
  <c r="CA38" i="7"/>
  <c r="CB38" i="7"/>
  <c r="CC38" i="7"/>
  <c r="CD38" i="7"/>
  <c r="CE38" i="7"/>
  <c r="AI39" i="7"/>
  <c r="AJ39" i="7"/>
  <c r="AK39" i="7"/>
  <c r="AL39" i="7"/>
  <c r="AS39" i="7"/>
  <c r="AT39" i="7"/>
  <c r="AU39" i="7"/>
  <c r="AV39" i="7"/>
  <c r="CA39" i="7"/>
  <c r="CB39" i="7"/>
  <c r="CC39" i="7"/>
  <c r="CD39" i="7"/>
  <c r="CE39" i="7"/>
  <c r="AI40" i="7"/>
  <c r="AJ40" i="7"/>
  <c r="AK40" i="7"/>
  <c r="AL40" i="7"/>
  <c r="AS40" i="7"/>
  <c r="AT40" i="7"/>
  <c r="AU40" i="7"/>
  <c r="AV40" i="7"/>
  <c r="BX40" i="7"/>
  <c r="CA40" i="7"/>
  <c r="CB40" i="7"/>
  <c r="CC40" i="7"/>
  <c r="CD40" i="7"/>
  <c r="CE40" i="7"/>
  <c r="AI41" i="7"/>
  <c r="AJ41" i="7"/>
  <c r="AK41" i="7"/>
  <c r="AL41" i="7"/>
  <c r="AS41" i="7"/>
  <c r="AT41" i="7"/>
  <c r="AU41" i="7"/>
  <c r="AV41" i="7"/>
  <c r="BY41" i="7"/>
  <c r="CA41" i="7"/>
  <c r="CB41" i="7"/>
  <c r="CC41" i="7"/>
  <c r="CD41" i="7"/>
  <c r="CE41" i="7"/>
  <c r="AI42" i="7"/>
  <c r="AJ42" i="7"/>
  <c r="AK42" i="7"/>
  <c r="AL42" i="7"/>
  <c r="AS42" i="7"/>
  <c r="AT42" i="7"/>
  <c r="AU42" i="7"/>
  <c r="AV42" i="7"/>
  <c r="CA42" i="7"/>
  <c r="CB42" i="7"/>
  <c r="CC42" i="7"/>
  <c r="CD42" i="7"/>
  <c r="CE42" i="7"/>
  <c r="AI43" i="7"/>
  <c r="AJ43" i="7"/>
  <c r="BX43" i="7" s="1"/>
  <c r="AK43" i="7"/>
  <c r="AL43" i="7"/>
  <c r="AS43" i="7"/>
  <c r="AT43" i="7"/>
  <c r="AU43" i="7"/>
  <c r="AV43" i="7"/>
  <c r="CA43" i="7"/>
  <c r="CB43" i="7"/>
  <c r="CC43" i="7"/>
  <c r="CD43" i="7"/>
  <c r="CE43" i="7"/>
  <c r="AI44" i="7"/>
  <c r="AJ44" i="7"/>
  <c r="AK44" i="7"/>
  <c r="AL44" i="7"/>
  <c r="AS44" i="7"/>
  <c r="AT44" i="7"/>
  <c r="AU44" i="7"/>
  <c r="AV44" i="7"/>
  <c r="BW44" i="7"/>
  <c r="BX44" i="7"/>
  <c r="CA44" i="7"/>
  <c r="CB44" i="7"/>
  <c r="CC44" i="7"/>
  <c r="CD44" i="7"/>
  <c r="CE44" i="7"/>
  <c r="AI45" i="7"/>
  <c r="AJ45" i="7"/>
  <c r="AK45" i="7"/>
  <c r="AL45" i="7"/>
  <c r="AS45" i="7"/>
  <c r="AT45" i="7"/>
  <c r="AU45" i="7"/>
  <c r="AV45" i="7"/>
  <c r="BX45" i="7"/>
  <c r="BY45" i="7"/>
  <c r="CA45" i="7"/>
  <c r="CB45" i="7"/>
  <c r="CC45" i="7"/>
  <c r="CD45" i="7"/>
  <c r="CE45" i="7"/>
  <c r="AI46" i="7"/>
  <c r="AJ46" i="7"/>
  <c r="AK46" i="7"/>
  <c r="AL46" i="7"/>
  <c r="AS46" i="7"/>
  <c r="AT46" i="7"/>
  <c r="AU46" i="7"/>
  <c r="AV46" i="7"/>
  <c r="CA46" i="7"/>
  <c r="CB46" i="7"/>
  <c r="CC46" i="7"/>
  <c r="CD46" i="7"/>
  <c r="CE46" i="7"/>
  <c r="AI47" i="7"/>
  <c r="AJ47" i="7"/>
  <c r="AK47" i="7"/>
  <c r="AL47" i="7"/>
  <c r="AS47" i="7"/>
  <c r="AT47" i="7"/>
  <c r="AU47" i="7"/>
  <c r="AV47" i="7"/>
  <c r="CA47" i="7"/>
  <c r="CB47" i="7"/>
  <c r="CC47" i="7"/>
  <c r="CD47" i="7"/>
  <c r="CE47" i="7"/>
  <c r="AI48" i="7"/>
  <c r="AJ48" i="7"/>
  <c r="AK48" i="7"/>
  <c r="AL48" i="7"/>
  <c r="AS48" i="7"/>
  <c r="AT48" i="7"/>
  <c r="AU48" i="7"/>
  <c r="AV48" i="7"/>
  <c r="BX48" i="7"/>
  <c r="CA48" i="7"/>
  <c r="CB48" i="7"/>
  <c r="CC48" i="7"/>
  <c r="CD48" i="7"/>
  <c r="CE48" i="7"/>
  <c r="AI49" i="7"/>
  <c r="AJ49" i="7"/>
  <c r="AK49" i="7"/>
  <c r="AL49" i="7"/>
  <c r="AS49" i="7"/>
  <c r="AT49" i="7"/>
  <c r="AU49" i="7"/>
  <c r="AV49" i="7"/>
  <c r="CA49" i="7"/>
  <c r="CB49" i="7"/>
  <c r="CC49" i="7"/>
  <c r="CD49" i="7"/>
  <c r="CE49" i="7"/>
  <c r="AI50" i="7"/>
  <c r="AJ50" i="7"/>
  <c r="AK50" i="7"/>
  <c r="AL50" i="7"/>
  <c r="AS50" i="7"/>
  <c r="AT50" i="7"/>
  <c r="AU50" i="7"/>
  <c r="AV50" i="7"/>
  <c r="CA50" i="7"/>
  <c r="CB50" i="7"/>
  <c r="CC50" i="7"/>
  <c r="CD50" i="7"/>
  <c r="CE50" i="7"/>
  <c r="CA51" i="7"/>
  <c r="CB51" i="7"/>
  <c r="CC51" i="7"/>
  <c r="CD51" i="7"/>
  <c r="CE51" i="7"/>
  <c r="CA52" i="7"/>
  <c r="CB52" i="7"/>
  <c r="CC52" i="7"/>
  <c r="CD52" i="7"/>
  <c r="CE52" i="7"/>
  <c r="CA53" i="7"/>
  <c r="CB53" i="7"/>
  <c r="CC53" i="7"/>
  <c r="CD53" i="7"/>
  <c r="CE53" i="7"/>
  <c r="CA54" i="7"/>
  <c r="CB54" i="7"/>
  <c r="CC54" i="7"/>
  <c r="CD54" i="7"/>
  <c r="CE54" i="7"/>
  <c r="BV55" i="7"/>
  <c r="CA55" i="7"/>
  <c r="CB55" i="7"/>
  <c r="CC55" i="7"/>
  <c r="CD55" i="7"/>
  <c r="CE55" i="7"/>
  <c r="CA56" i="7"/>
  <c r="CB56" i="7"/>
  <c r="CC56" i="7"/>
  <c r="CD56" i="7"/>
  <c r="CE56" i="7"/>
  <c r="CA57" i="7"/>
  <c r="CB57" i="7"/>
  <c r="CC57" i="7"/>
  <c r="CD57" i="7"/>
  <c r="CE57" i="7"/>
  <c r="CA58" i="7"/>
  <c r="CB58" i="7"/>
  <c r="CC58" i="7"/>
  <c r="CD58" i="7"/>
  <c r="CE58" i="7"/>
  <c r="BV59" i="7"/>
  <c r="CA59" i="7"/>
  <c r="CB59" i="7"/>
  <c r="CC59" i="7"/>
  <c r="CD59" i="7"/>
  <c r="CE59" i="7"/>
  <c r="BV60" i="7"/>
  <c r="CA60" i="7"/>
  <c r="CB60" i="7"/>
  <c r="CC60" i="7"/>
  <c r="CD60" i="7"/>
  <c r="CE60" i="7"/>
  <c r="CA61" i="7"/>
  <c r="CB61" i="7"/>
  <c r="CC61" i="7"/>
  <c r="CD61" i="7"/>
  <c r="CE61" i="7"/>
  <c r="CA62" i="7"/>
  <c r="CB62" i="7"/>
  <c r="CC62" i="7"/>
  <c r="CD62" i="7"/>
  <c r="CE62" i="7"/>
  <c r="BV63" i="7"/>
  <c r="CA63" i="7"/>
  <c r="CB63" i="7"/>
  <c r="CC63" i="7"/>
  <c r="CD63" i="7"/>
  <c r="CE63" i="7"/>
  <c r="CA64" i="7"/>
  <c r="CB64" i="7"/>
  <c r="CC64" i="7"/>
  <c r="CD64" i="7"/>
  <c r="CE64" i="7"/>
  <c r="CA65" i="7"/>
  <c r="CB65" i="7"/>
  <c r="CC65" i="7"/>
  <c r="CD65" i="7"/>
  <c r="CE65" i="7"/>
  <c r="C49" i="7"/>
  <c r="C45" i="7"/>
  <c r="C46" i="7"/>
  <c r="C47" i="7"/>
  <c r="C48" i="7"/>
  <c r="C44" i="7"/>
  <c r="C40" i="7"/>
  <c r="C41" i="7"/>
  <c r="C42" i="7"/>
  <c r="C43" i="7"/>
  <c r="C35" i="7"/>
  <c r="C36" i="7"/>
  <c r="C37" i="7"/>
  <c r="C38" i="7"/>
  <c r="C39" i="7"/>
  <c r="BP18" i="6"/>
  <c r="BO18" i="6"/>
  <c r="BN18" i="6"/>
  <c r="BD18" i="6"/>
  <c r="BC18" i="6"/>
  <c r="BB18" i="6"/>
  <c r="AF18" i="6"/>
  <c r="AE18" i="6"/>
  <c r="AD18" i="6"/>
  <c r="T18" i="6"/>
  <c r="S18" i="6"/>
  <c r="R18" i="6"/>
  <c r="AI19" i="7"/>
  <c r="AJ19" i="7"/>
  <c r="AK19" i="7"/>
  <c r="AL19" i="7"/>
  <c r="AS19" i="7"/>
  <c r="AT19" i="7"/>
  <c r="AU19" i="7"/>
  <c r="AV19" i="7"/>
  <c r="BC19" i="7"/>
  <c r="BD19" i="7"/>
  <c r="BE19" i="7"/>
  <c r="BE18" i="7" s="1"/>
  <c r="BF19" i="7"/>
  <c r="CA19" i="7"/>
  <c r="CA18" i="7" s="1"/>
  <c r="CB19" i="7"/>
  <c r="CC19" i="7"/>
  <c r="CC18" i="7" s="1"/>
  <c r="CD19" i="7"/>
  <c r="CE19" i="7"/>
  <c r="CE18" i="7" s="1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20" i="6"/>
  <c r="A20" i="7" s="1"/>
  <c r="A21" i="6"/>
  <c r="A21" i="7" s="1"/>
  <c r="A22" i="6"/>
  <c r="A22" i="7" s="1"/>
  <c r="A23" i="6"/>
  <c r="A23" i="7" s="1"/>
  <c r="A24" i="6"/>
  <c r="A24" i="7" s="1"/>
  <c r="A25" i="6"/>
  <c r="A25" i="7" s="1"/>
  <c r="A26" i="6"/>
  <c r="A26" i="7" s="1"/>
  <c r="A27" i="6"/>
  <c r="A27" i="7" s="1"/>
  <c r="A28" i="6"/>
  <c r="A28" i="7" s="1"/>
  <c r="A29" i="6"/>
  <c r="A29" i="7" s="1"/>
  <c r="A30" i="6"/>
  <c r="A30" i="7" s="1"/>
  <c r="A31" i="6"/>
  <c r="A31" i="7" s="1"/>
  <c r="A32" i="6"/>
  <c r="A32" i="7" s="1"/>
  <c r="A33" i="6"/>
  <c r="A33" i="7" s="1"/>
  <c r="A34" i="6"/>
  <c r="A34" i="7" s="1"/>
  <c r="A35" i="6"/>
  <c r="A35" i="7" s="1"/>
  <c r="A36" i="6"/>
  <c r="A36" i="7" s="1"/>
  <c r="A37" i="6"/>
  <c r="A37" i="7" s="1"/>
  <c r="A38" i="6"/>
  <c r="A38" i="7" s="1"/>
  <c r="A39" i="6"/>
  <c r="A39" i="7" s="1"/>
  <c r="A40" i="6"/>
  <c r="A40" i="7" s="1"/>
  <c r="A41" i="6"/>
  <c r="A41" i="7" s="1"/>
  <c r="A42" i="6"/>
  <c r="A42" i="7" s="1"/>
  <c r="A43" i="6"/>
  <c r="A43" i="7" s="1"/>
  <c r="A44" i="6"/>
  <c r="A44" i="7" s="1"/>
  <c r="A45" i="6"/>
  <c r="A45" i="7" s="1"/>
  <c r="A46" i="6"/>
  <c r="A46" i="7" s="1"/>
  <c r="A47" i="6"/>
  <c r="A47" i="7" s="1"/>
  <c r="A48" i="6"/>
  <c r="A48" i="7" s="1"/>
  <c r="A49" i="6"/>
  <c r="A49" i="7" s="1"/>
  <c r="A50" i="6"/>
  <c r="A50" i="7" s="1"/>
  <c r="A19" i="6"/>
  <c r="AB159" i="31"/>
  <c r="AI159" i="31" s="1"/>
  <c r="AC159" i="31"/>
  <c r="AD159" i="31"/>
  <c r="AK159" i="31" s="1"/>
  <c r="AE159" i="31"/>
  <c r="AF159" i="31"/>
  <c r="AM159" i="31" s="1"/>
  <c r="AB160" i="31"/>
  <c r="AI160" i="31" s="1"/>
  <c r="AC160" i="31"/>
  <c r="AD160" i="31"/>
  <c r="AE160" i="31"/>
  <c r="AF160" i="31"/>
  <c r="AM160" i="31" s="1"/>
  <c r="AB161" i="31"/>
  <c r="AI161" i="31" s="1"/>
  <c r="AC161" i="31"/>
  <c r="AD161" i="31"/>
  <c r="AE161" i="31"/>
  <c r="AF161" i="31"/>
  <c r="AM161" i="31" s="1"/>
  <c r="AB162" i="31"/>
  <c r="AI162" i="31" s="1"/>
  <c r="AC162" i="31"/>
  <c r="AD162" i="31"/>
  <c r="AK162" i="31" s="1"/>
  <c r="AE162" i="31"/>
  <c r="AF162" i="31"/>
  <c r="AB163" i="31"/>
  <c r="AI163" i="31" s="1"/>
  <c r="AC163" i="31"/>
  <c r="AD163" i="31"/>
  <c r="AE163" i="31"/>
  <c r="AF163" i="31"/>
  <c r="AM163" i="31" s="1"/>
  <c r="AB164" i="31"/>
  <c r="AC164" i="31"/>
  <c r="AD164" i="31"/>
  <c r="AK164" i="31" s="1"/>
  <c r="AE164" i="31"/>
  <c r="AF164" i="31"/>
  <c r="AM164" i="31" s="1"/>
  <c r="AB165" i="31"/>
  <c r="AI165" i="31" s="1"/>
  <c r="AC165" i="31"/>
  <c r="AD165" i="31"/>
  <c r="AE165" i="31"/>
  <c r="AF165" i="31"/>
  <c r="AB166" i="31"/>
  <c r="AI166" i="31" s="1"/>
  <c r="AC166" i="31"/>
  <c r="AD166" i="31"/>
  <c r="AK166" i="31" s="1"/>
  <c r="AE166" i="31"/>
  <c r="AF166" i="31"/>
  <c r="AB167" i="31"/>
  <c r="AC167" i="31"/>
  <c r="AD167" i="31"/>
  <c r="AE167" i="31"/>
  <c r="AF167" i="31"/>
  <c r="AM167" i="31" s="1"/>
  <c r="AB168" i="31"/>
  <c r="AC168" i="31"/>
  <c r="AD168" i="31"/>
  <c r="AK168" i="31" s="1"/>
  <c r="AE168" i="31"/>
  <c r="AF168" i="31"/>
  <c r="AM168" i="31" s="1"/>
  <c r="AB169" i="31"/>
  <c r="AI169" i="31" s="1"/>
  <c r="AC169" i="31"/>
  <c r="AD169" i="31"/>
  <c r="AE169" i="31"/>
  <c r="AF169" i="31"/>
  <c r="AM169" i="31" s="1"/>
  <c r="AB170" i="31"/>
  <c r="AI170" i="31" s="1"/>
  <c r="AC170" i="31"/>
  <c r="AD170" i="31"/>
  <c r="AK170" i="31" s="1"/>
  <c r="AE170" i="31"/>
  <c r="AF170" i="31"/>
  <c r="AB171" i="31"/>
  <c r="AI171" i="31" s="1"/>
  <c r="AC171" i="31"/>
  <c r="AD171" i="31"/>
  <c r="AE171" i="31"/>
  <c r="AF171" i="31"/>
  <c r="AM171" i="31" s="1"/>
  <c r="AB172" i="31"/>
  <c r="AI172" i="31" s="1"/>
  <c r="AC172" i="31"/>
  <c r="AD172" i="31"/>
  <c r="AK172" i="31" s="1"/>
  <c r="AE172" i="31"/>
  <c r="AF172" i="31"/>
  <c r="AB158" i="31"/>
  <c r="AC158" i="31"/>
  <c r="AD158" i="31"/>
  <c r="AD25" i="31" s="1"/>
  <c r="AE158" i="31"/>
  <c r="AL158" i="31" s="1"/>
  <c r="AL25" i="31" s="1"/>
  <c r="AF158" i="31"/>
  <c r="AC90" i="31"/>
  <c r="AD90" i="31"/>
  <c r="AE90" i="31"/>
  <c r="AL90" i="31" s="1"/>
  <c r="AF90" i="31"/>
  <c r="AC91" i="31"/>
  <c r="AD91" i="31"/>
  <c r="AE91" i="31"/>
  <c r="AF91" i="31"/>
  <c r="AM91" i="31" s="1"/>
  <c r="AC92" i="31"/>
  <c r="AD92" i="31"/>
  <c r="AK92" i="31" s="1"/>
  <c r="AE92" i="31"/>
  <c r="AF92" i="31"/>
  <c r="AC93" i="31"/>
  <c r="AD93" i="31"/>
  <c r="AK93" i="31" s="1"/>
  <c r="AE93" i="31"/>
  <c r="AF93" i="31"/>
  <c r="AC94" i="31"/>
  <c r="AD94" i="31"/>
  <c r="AK94" i="31" s="1"/>
  <c r="AE94" i="31"/>
  <c r="AF94" i="31"/>
  <c r="AM94" i="31" s="1"/>
  <c r="AC95" i="31"/>
  <c r="AD95" i="31"/>
  <c r="AK95" i="31" s="1"/>
  <c r="AE95" i="31"/>
  <c r="AF95" i="31"/>
  <c r="AM95" i="31" s="1"/>
  <c r="AC96" i="31"/>
  <c r="AD96" i="31"/>
  <c r="AK96" i="31" s="1"/>
  <c r="AE96" i="31"/>
  <c r="AF96" i="31"/>
  <c r="AM96" i="31" s="1"/>
  <c r="AC97" i="31"/>
  <c r="AD97" i="31"/>
  <c r="AK97" i="31" s="1"/>
  <c r="AE97" i="31"/>
  <c r="AF97" i="31"/>
  <c r="AM97" i="31" s="1"/>
  <c r="AC98" i="31"/>
  <c r="AD98" i="31"/>
  <c r="AE98" i="31"/>
  <c r="AF98" i="31"/>
  <c r="AM98" i="31" s="1"/>
  <c r="AC99" i="31"/>
  <c r="AD99" i="31"/>
  <c r="AK99" i="31" s="1"/>
  <c r="AE99" i="31"/>
  <c r="AF99" i="31"/>
  <c r="AM99" i="31" s="1"/>
  <c r="AC100" i="31"/>
  <c r="AD100" i="31"/>
  <c r="AK100" i="31" s="1"/>
  <c r="AE100" i="31"/>
  <c r="AF100" i="31"/>
  <c r="AM100" i="31" s="1"/>
  <c r="AC101" i="31"/>
  <c r="AD101" i="31"/>
  <c r="AE101" i="31"/>
  <c r="AF101" i="31"/>
  <c r="AM101" i="31" s="1"/>
  <c r="AC102" i="31"/>
  <c r="AD102" i="31"/>
  <c r="AK102" i="31" s="1"/>
  <c r="AE102" i="31"/>
  <c r="AF102" i="31"/>
  <c r="AC89" i="31"/>
  <c r="AJ89" i="31" s="1"/>
  <c r="AD89" i="31"/>
  <c r="AE89" i="31"/>
  <c r="AF89" i="31"/>
  <c r="AG173" i="31"/>
  <c r="AF173" i="31"/>
  <c r="AM173" i="31" s="1"/>
  <c r="AE173" i="31"/>
  <c r="AL173" i="31" s="1"/>
  <c r="AD173" i="31"/>
  <c r="AK173" i="31" s="1"/>
  <c r="AC173" i="31"/>
  <c r="AJ173" i="31" s="1"/>
  <c r="AB173" i="31"/>
  <c r="AI173" i="31" s="1"/>
  <c r="AA173" i="31"/>
  <c r="AH173" i="31" s="1"/>
  <c r="AN173" i="31" s="1"/>
  <c r="C173" i="31"/>
  <c r="B173" i="31"/>
  <c r="A173" i="31"/>
  <c r="AG172" i="31"/>
  <c r="AM172" i="31"/>
  <c r="AL172" i="31"/>
  <c r="AJ172" i="31"/>
  <c r="C172" i="31"/>
  <c r="A172" i="31"/>
  <c r="AK171" i="31"/>
  <c r="AG171" i="31"/>
  <c r="AL171" i="31"/>
  <c r="AJ171" i="31"/>
  <c r="C171" i="31"/>
  <c r="A171" i="31"/>
  <c r="AG170" i="31"/>
  <c r="AM170" i="31"/>
  <c r="AL170" i="31"/>
  <c r="AJ170" i="31"/>
  <c r="C170" i="31"/>
  <c r="A170" i="31"/>
  <c r="AK169" i="31"/>
  <c r="AG169" i="31"/>
  <c r="AL169" i="31"/>
  <c r="AJ169" i="31"/>
  <c r="C169" i="31"/>
  <c r="A169" i="31"/>
  <c r="AL168" i="31"/>
  <c r="AG168" i="31"/>
  <c r="AJ168" i="31"/>
  <c r="AI168" i="31"/>
  <c r="C168" i="31"/>
  <c r="A168" i="31"/>
  <c r="AI167" i="31"/>
  <c r="AG167" i="31"/>
  <c r="AL167" i="31"/>
  <c r="AK167" i="31"/>
  <c r="AJ167" i="31"/>
  <c r="C167" i="31"/>
  <c r="A167" i="31"/>
  <c r="AJ166" i="31"/>
  <c r="AG166" i="31"/>
  <c r="AM166" i="31"/>
  <c r="AL166" i="31"/>
  <c r="C166" i="31"/>
  <c r="A166" i="31"/>
  <c r="AK165" i="31"/>
  <c r="AG165" i="31"/>
  <c r="AM165" i="31"/>
  <c r="AL165" i="31"/>
  <c r="AJ165" i="31"/>
  <c r="C165" i="31"/>
  <c r="A165" i="31"/>
  <c r="AL164" i="31"/>
  <c r="AG164" i="31"/>
  <c r="AJ164" i="31"/>
  <c r="AI164" i="31"/>
  <c r="C164" i="31"/>
  <c r="A164" i="31"/>
  <c r="AG163" i="31"/>
  <c r="AL163" i="31"/>
  <c r="AK163" i="31"/>
  <c r="AJ163" i="31"/>
  <c r="C163" i="31"/>
  <c r="A163" i="31"/>
  <c r="AJ162" i="31"/>
  <c r="AG162" i="31"/>
  <c r="AM162" i="31"/>
  <c r="AL162" i="31"/>
  <c r="C162" i="31"/>
  <c r="A162" i="31"/>
  <c r="AK161" i="31"/>
  <c r="AG161" i="31"/>
  <c r="AL161" i="31"/>
  <c r="AJ161" i="31"/>
  <c r="C161" i="31"/>
  <c r="A161" i="31"/>
  <c r="AL160" i="31"/>
  <c r="AG160" i="31"/>
  <c r="AJ160" i="31"/>
  <c r="C160" i="31"/>
  <c r="A160" i="31"/>
  <c r="AG159" i="31"/>
  <c r="AJ159" i="31"/>
  <c r="A159" i="31"/>
  <c r="AG158" i="31"/>
  <c r="AM158" i="31"/>
  <c r="AM25" i="31" s="1"/>
  <c r="AI158" i="31"/>
  <c r="AI25" i="31" s="1"/>
  <c r="A158" i="31"/>
  <c r="Z157" i="31"/>
  <c r="Y157" i="31"/>
  <c r="X157" i="31"/>
  <c r="W157" i="31"/>
  <c r="V157" i="31"/>
  <c r="U157" i="31"/>
  <c r="T157" i="31"/>
  <c r="R157" i="31"/>
  <c r="Q157" i="31"/>
  <c r="P157" i="31"/>
  <c r="O157" i="31"/>
  <c r="N157" i="31"/>
  <c r="M157" i="31"/>
  <c r="L157" i="31"/>
  <c r="K157" i="31"/>
  <c r="J157" i="31"/>
  <c r="I157" i="31"/>
  <c r="H157" i="31"/>
  <c r="G157" i="31"/>
  <c r="F157" i="31"/>
  <c r="E157" i="31"/>
  <c r="D157" i="31"/>
  <c r="C157" i="31"/>
  <c r="B157" i="31"/>
  <c r="A157" i="31"/>
  <c r="AL156" i="31"/>
  <c r="AK156" i="31"/>
  <c r="AJ156" i="31"/>
  <c r="AJ153" i="31" s="1"/>
  <c r="AI156" i="31"/>
  <c r="AH156" i="31"/>
  <c r="AG156" i="31"/>
  <c r="C156" i="31"/>
  <c r="B156" i="31"/>
  <c r="A156" i="31"/>
  <c r="AL155" i="31"/>
  <c r="AK155" i="31"/>
  <c r="AJ155" i="31"/>
  <c r="AI155" i="31"/>
  <c r="AH155" i="31"/>
  <c r="AG155" i="31"/>
  <c r="AG153" i="31" s="1"/>
  <c r="C155" i="31"/>
  <c r="B155" i="31"/>
  <c r="A155" i="31"/>
  <c r="AL154" i="31"/>
  <c r="AL153" i="31" s="1"/>
  <c r="AK154" i="31"/>
  <c r="AJ154" i="31"/>
  <c r="AI154" i="31"/>
  <c r="AI153" i="31" s="1"/>
  <c r="AH154" i="31"/>
  <c r="AH153" i="31" s="1"/>
  <c r="AG154" i="31"/>
  <c r="C154" i="31"/>
  <c r="B154" i="31"/>
  <c r="A154" i="31"/>
  <c r="AM153" i="31"/>
  <c r="AF153" i="31"/>
  <c r="AE153" i="31"/>
  <c r="AD153" i="31"/>
  <c r="AC153" i="31"/>
  <c r="AB153" i="31"/>
  <c r="AA153" i="31"/>
  <c r="Z153" i="31"/>
  <c r="Y153" i="31"/>
  <c r="X153" i="31"/>
  <c r="W153" i="31"/>
  <c r="V153" i="31"/>
  <c r="U153" i="31"/>
  <c r="T153" i="31"/>
  <c r="R153" i="31"/>
  <c r="Q153" i="31"/>
  <c r="P153" i="31"/>
  <c r="O153" i="31"/>
  <c r="N153" i="31"/>
  <c r="M153" i="31"/>
  <c r="L153" i="31"/>
  <c r="K153" i="31"/>
  <c r="J153" i="31"/>
  <c r="I153" i="31"/>
  <c r="H153" i="31"/>
  <c r="G153" i="31"/>
  <c r="F153" i="31"/>
  <c r="E153" i="31"/>
  <c r="D153" i="31"/>
  <c r="D24" i="31" s="1"/>
  <c r="C153" i="31"/>
  <c r="B153" i="31"/>
  <c r="A153" i="31"/>
  <c r="AM149" i="31"/>
  <c r="AL149" i="31"/>
  <c r="AK149" i="31"/>
  <c r="AJ149" i="31"/>
  <c r="AI149" i="31"/>
  <c r="AH149" i="31"/>
  <c r="AG149" i="31"/>
  <c r="AF149" i="31"/>
  <c r="AE149" i="31"/>
  <c r="AD149" i="31"/>
  <c r="AC149" i="31"/>
  <c r="AB149" i="31"/>
  <c r="AA149" i="31"/>
  <c r="Z149" i="31"/>
  <c r="Y149" i="31"/>
  <c r="X149" i="31"/>
  <c r="W149" i="31"/>
  <c r="V149" i="31"/>
  <c r="U149" i="31"/>
  <c r="T149" i="31"/>
  <c r="R149" i="31"/>
  <c r="Q149" i="31"/>
  <c r="P149" i="31"/>
  <c r="O149" i="31"/>
  <c r="N149" i="31"/>
  <c r="M149" i="31"/>
  <c r="L149" i="31"/>
  <c r="K149" i="31"/>
  <c r="J149" i="31"/>
  <c r="I149" i="31"/>
  <c r="H149" i="31"/>
  <c r="G149" i="31"/>
  <c r="F149" i="31"/>
  <c r="E149" i="31"/>
  <c r="D149" i="31"/>
  <c r="C149" i="31"/>
  <c r="B149" i="31"/>
  <c r="A149" i="31"/>
  <c r="AL148" i="31"/>
  <c r="AK148" i="31"/>
  <c r="AJ148" i="31"/>
  <c r="AI148" i="31"/>
  <c r="AI145" i="31" s="1"/>
  <c r="AH148" i="31"/>
  <c r="AG148" i="31"/>
  <c r="C148" i="31"/>
  <c r="B148" i="31"/>
  <c r="A148" i="31"/>
  <c r="AL147" i="31"/>
  <c r="AK147" i="31"/>
  <c r="AJ147" i="31"/>
  <c r="AI147" i="31"/>
  <c r="AH147" i="31"/>
  <c r="AG147" i="31"/>
  <c r="C147" i="31"/>
  <c r="B147" i="31"/>
  <c r="A147" i="31"/>
  <c r="AL146" i="31"/>
  <c r="AL145" i="31" s="1"/>
  <c r="AK146" i="31"/>
  <c r="AJ146" i="31"/>
  <c r="AI146" i="31"/>
  <c r="AH146" i="31"/>
  <c r="AH145" i="31" s="1"/>
  <c r="AG146" i="31"/>
  <c r="C146" i="31"/>
  <c r="B146" i="31"/>
  <c r="A146" i="31"/>
  <c r="AM145" i="31"/>
  <c r="AF145" i="31"/>
  <c r="AE145" i="31"/>
  <c r="AD145" i="31"/>
  <c r="AC145" i="31"/>
  <c r="AB145" i="31"/>
  <c r="AA145" i="31"/>
  <c r="Z145" i="31"/>
  <c r="Y145" i="31"/>
  <c r="X145" i="31"/>
  <c r="W145" i="31"/>
  <c r="V145" i="31"/>
  <c r="U145" i="31"/>
  <c r="T145" i="31"/>
  <c r="R145" i="31"/>
  <c r="Q145" i="31"/>
  <c r="P145" i="31"/>
  <c r="O145" i="31"/>
  <c r="N145" i="31"/>
  <c r="M145" i="31"/>
  <c r="L145" i="31"/>
  <c r="K145" i="31"/>
  <c r="J145" i="31"/>
  <c r="I145" i="31"/>
  <c r="H145" i="31"/>
  <c r="G145" i="31"/>
  <c r="F145" i="31"/>
  <c r="E145" i="31"/>
  <c r="D145" i="31"/>
  <c r="C145" i="31"/>
  <c r="B145" i="31"/>
  <c r="A145" i="31"/>
  <c r="AL144" i="31"/>
  <c r="AK144" i="31"/>
  <c r="AJ144" i="31"/>
  <c r="AI144" i="31"/>
  <c r="AH144" i="31"/>
  <c r="AG144" i="31"/>
  <c r="C144" i="31"/>
  <c r="B144" i="31"/>
  <c r="A144" i="31"/>
  <c r="AL143" i="31"/>
  <c r="AK143" i="31"/>
  <c r="AJ143" i="31"/>
  <c r="AI143" i="31"/>
  <c r="AH143" i="31"/>
  <c r="AG143" i="31"/>
  <c r="C143" i="31"/>
  <c r="B143" i="31"/>
  <c r="A143" i="31"/>
  <c r="AL142" i="31"/>
  <c r="AK142" i="31"/>
  <c r="AJ142" i="31"/>
  <c r="AI142" i="31"/>
  <c r="AH142" i="31"/>
  <c r="AG142" i="31"/>
  <c r="C142" i="31"/>
  <c r="B142" i="31"/>
  <c r="A142" i="31"/>
  <c r="AL141" i="31"/>
  <c r="AK141" i="31"/>
  <c r="AJ141" i="31"/>
  <c r="AI141" i="31"/>
  <c r="AH141" i="31"/>
  <c r="D141" i="31"/>
  <c r="AG141" i="31" s="1"/>
  <c r="C141" i="31"/>
  <c r="B141" i="31"/>
  <c r="A141" i="31"/>
  <c r="AM137" i="31"/>
  <c r="AL137" i="31"/>
  <c r="AK137" i="31"/>
  <c r="AJ137" i="31"/>
  <c r="AI137" i="31"/>
  <c r="AH137" i="31"/>
  <c r="AG137" i="31"/>
  <c r="AF137" i="31"/>
  <c r="AE137" i="31"/>
  <c r="AD137" i="31"/>
  <c r="AC137" i="31"/>
  <c r="AB137" i="31"/>
  <c r="AA137" i="31"/>
  <c r="Z137" i="31"/>
  <c r="Y137" i="31"/>
  <c r="X137" i="31"/>
  <c r="W137" i="31"/>
  <c r="V137" i="31"/>
  <c r="U137" i="31"/>
  <c r="T137" i="31"/>
  <c r="R137" i="31"/>
  <c r="Q137" i="31"/>
  <c r="P137" i="31"/>
  <c r="O137" i="31"/>
  <c r="N137" i="31"/>
  <c r="M137" i="31"/>
  <c r="L137" i="31"/>
  <c r="K137" i="31"/>
  <c r="J137" i="31"/>
  <c r="I137" i="31"/>
  <c r="H137" i="31"/>
  <c r="G137" i="31"/>
  <c r="F137" i="31"/>
  <c r="E137" i="31"/>
  <c r="D137" i="31"/>
  <c r="C137" i="31"/>
  <c r="B137" i="31"/>
  <c r="A137" i="31"/>
  <c r="AC136" i="31"/>
  <c r="Y136" i="31"/>
  <c r="Y23" i="31" s="1"/>
  <c r="U136" i="31"/>
  <c r="P136" i="31"/>
  <c r="L136" i="31"/>
  <c r="H136" i="31"/>
  <c r="H23" i="31" s="1"/>
  <c r="C136" i="31"/>
  <c r="B136" i="31"/>
  <c r="A136" i="31"/>
  <c r="C135" i="31"/>
  <c r="B135" i="31"/>
  <c r="A135" i="31"/>
  <c r="C134" i="31"/>
  <c r="B134" i="31"/>
  <c r="A134" i="31"/>
  <c r="C133" i="31"/>
  <c r="B133" i="31"/>
  <c r="A133" i="31"/>
  <c r="C132" i="31"/>
  <c r="B132" i="31"/>
  <c r="A132" i="31"/>
  <c r="C131" i="31"/>
  <c r="B131" i="31"/>
  <c r="A131" i="31"/>
  <c r="C130" i="31"/>
  <c r="B130" i="31"/>
  <c r="A130" i="31"/>
  <c r="AM129" i="31"/>
  <c r="AL129" i="31"/>
  <c r="AK129" i="31"/>
  <c r="AJ129" i="31"/>
  <c r="AI129" i="31"/>
  <c r="AH129" i="31"/>
  <c r="AG129" i="31"/>
  <c r="AF129" i="31"/>
  <c r="AE129" i="31"/>
  <c r="AD129" i="31"/>
  <c r="AC129" i="31"/>
  <c r="AB129" i="31"/>
  <c r="AA129" i="31"/>
  <c r="Z129" i="31"/>
  <c r="Y129" i="31"/>
  <c r="X129" i="31"/>
  <c r="W129" i="31"/>
  <c r="V129" i="31"/>
  <c r="U129" i="31"/>
  <c r="T129" i="31"/>
  <c r="R129" i="31"/>
  <c r="Q129" i="31"/>
  <c r="P129" i="31"/>
  <c r="O129" i="31"/>
  <c r="N129" i="31"/>
  <c r="M129" i="31"/>
  <c r="L129" i="31"/>
  <c r="K129" i="31"/>
  <c r="J129" i="31"/>
  <c r="I129" i="31"/>
  <c r="H129" i="31"/>
  <c r="G129" i="31"/>
  <c r="F129" i="31"/>
  <c r="E129" i="31"/>
  <c r="D129" i="31"/>
  <c r="C129" i="31"/>
  <c r="B129" i="31"/>
  <c r="A129" i="31"/>
  <c r="C128" i="31"/>
  <c r="B128" i="31"/>
  <c r="A128" i="31"/>
  <c r="C127" i="31"/>
  <c r="B127" i="31"/>
  <c r="A127" i="31"/>
  <c r="C126" i="31"/>
  <c r="B126" i="31"/>
  <c r="A126" i="31"/>
  <c r="AM125" i="31"/>
  <c r="AL125" i="31"/>
  <c r="AK125" i="31"/>
  <c r="AJ125" i="31"/>
  <c r="AJ120" i="31" s="1"/>
  <c r="AJ119" i="31" s="1"/>
  <c r="AI125" i="31"/>
  <c r="AH125" i="31"/>
  <c r="AG125" i="31"/>
  <c r="AF125" i="31"/>
  <c r="AF120" i="31" s="1"/>
  <c r="AE125" i="31"/>
  <c r="AD125" i="31"/>
  <c r="AC125" i="31"/>
  <c r="AB125" i="31"/>
  <c r="AB120" i="31" s="1"/>
  <c r="AA125" i="31"/>
  <c r="Z125" i="31"/>
  <c r="Y125" i="31"/>
  <c r="X125" i="31"/>
  <c r="X120" i="31" s="1"/>
  <c r="W125" i="31"/>
  <c r="V125" i="31"/>
  <c r="U125" i="31"/>
  <c r="T125" i="31"/>
  <c r="T120" i="31" s="1"/>
  <c r="R125" i="31"/>
  <c r="Q125" i="31"/>
  <c r="P125" i="31"/>
  <c r="O125" i="31"/>
  <c r="O120" i="31" s="1"/>
  <c r="N125" i="31"/>
  <c r="M125" i="31"/>
  <c r="L125" i="31"/>
  <c r="K125" i="31"/>
  <c r="K120" i="31" s="1"/>
  <c r="J125" i="31"/>
  <c r="I125" i="31"/>
  <c r="H125" i="31"/>
  <c r="G125" i="31"/>
  <c r="G120" i="31" s="1"/>
  <c r="F125" i="31"/>
  <c r="E125" i="31"/>
  <c r="D125" i="31"/>
  <c r="C125" i="31"/>
  <c r="B125" i="31"/>
  <c r="A125" i="31"/>
  <c r="C124" i="31"/>
  <c r="B124" i="31"/>
  <c r="A124" i="31"/>
  <c r="C123" i="31"/>
  <c r="B123" i="31"/>
  <c r="A123" i="31"/>
  <c r="C122" i="31"/>
  <c r="B122" i="31"/>
  <c r="A122" i="31"/>
  <c r="AM121" i="31"/>
  <c r="AM120" i="31" s="1"/>
  <c r="AL121" i="31"/>
  <c r="AL120" i="31" s="1"/>
  <c r="AK121" i="31"/>
  <c r="AJ121" i="31"/>
  <c r="AI121" i="31"/>
  <c r="AI120" i="31" s="1"/>
  <c r="AH121" i="31"/>
  <c r="AH120" i="31" s="1"/>
  <c r="AG121" i="31"/>
  <c r="AF121" i="31"/>
  <c r="AE121" i="31"/>
  <c r="AE120" i="31" s="1"/>
  <c r="AE119" i="31" s="1"/>
  <c r="AD121" i="31"/>
  <c r="AD120" i="31" s="1"/>
  <c r="AC121" i="31"/>
  <c r="AB121" i="31"/>
  <c r="AA121" i="31"/>
  <c r="AA120" i="31" s="1"/>
  <c r="AA119" i="31" s="1"/>
  <c r="Z121" i="31"/>
  <c r="Z120" i="31" s="1"/>
  <c r="Y121" i="31"/>
  <c r="X121" i="31"/>
  <c r="W121" i="31"/>
  <c r="W120" i="31" s="1"/>
  <c r="W119" i="31" s="1"/>
  <c r="V121" i="31"/>
  <c r="V120" i="31" s="1"/>
  <c r="U121" i="31"/>
  <c r="T121" i="31"/>
  <c r="R121" i="31"/>
  <c r="R120" i="31" s="1"/>
  <c r="R119" i="31" s="1"/>
  <c r="Q121" i="31"/>
  <c r="Q120" i="31" s="1"/>
  <c r="P121" i="31"/>
  <c r="O121" i="31"/>
  <c r="N121" i="31"/>
  <c r="N120" i="31" s="1"/>
  <c r="M121" i="31"/>
  <c r="M120" i="31" s="1"/>
  <c r="L121" i="31"/>
  <c r="K121" i="31"/>
  <c r="J121" i="31"/>
  <c r="J120" i="31" s="1"/>
  <c r="I121" i="31"/>
  <c r="I120" i="31" s="1"/>
  <c r="H121" i="31"/>
  <c r="G121" i="31"/>
  <c r="F121" i="31"/>
  <c r="F120" i="31" s="1"/>
  <c r="E121" i="31"/>
  <c r="E120" i="31" s="1"/>
  <c r="D121" i="31"/>
  <c r="C121" i="31"/>
  <c r="B121" i="31"/>
  <c r="A121" i="31"/>
  <c r="AK120" i="31"/>
  <c r="AG120" i="31"/>
  <c r="AC120" i="31"/>
  <c r="Y120" i="31"/>
  <c r="U120" i="31"/>
  <c r="P120" i="31"/>
  <c r="L120" i="31"/>
  <c r="H120" i="31"/>
  <c r="D120" i="31"/>
  <c r="C120" i="31"/>
  <c r="A120" i="31"/>
  <c r="AL119" i="31"/>
  <c r="AH119" i="31"/>
  <c r="AD119" i="31"/>
  <c r="Z119" i="31"/>
  <c r="V119" i="31"/>
  <c r="Q119" i="31"/>
  <c r="M119" i="31"/>
  <c r="I119" i="31"/>
  <c r="E119" i="31"/>
  <c r="C119" i="31"/>
  <c r="B119" i="31"/>
  <c r="A119" i="31"/>
  <c r="C118" i="31"/>
  <c r="B118" i="31"/>
  <c r="A118" i="31"/>
  <c r="C117" i="31"/>
  <c r="B117" i="31"/>
  <c r="A117" i="31"/>
  <c r="C116" i="31"/>
  <c r="B116" i="31"/>
  <c r="A116" i="31"/>
  <c r="AM115" i="31"/>
  <c r="AL115" i="31"/>
  <c r="AK115" i="31"/>
  <c r="AJ115" i="31"/>
  <c r="AI115" i="31"/>
  <c r="AH115" i="31"/>
  <c r="AG115" i="31"/>
  <c r="AF115" i="31"/>
  <c r="AE115" i="31"/>
  <c r="AD115" i="31"/>
  <c r="AC115" i="31"/>
  <c r="AB115" i="31"/>
  <c r="AA115" i="31"/>
  <c r="Z115" i="31"/>
  <c r="Y115" i="31"/>
  <c r="X115" i="31"/>
  <c r="W115" i="31"/>
  <c r="V115" i="31"/>
  <c r="U115" i="31"/>
  <c r="T115" i="31"/>
  <c r="R115" i="31"/>
  <c r="Q115" i="31"/>
  <c r="P115" i="31"/>
  <c r="O115" i="31"/>
  <c r="N115" i="31"/>
  <c r="M115" i="31"/>
  <c r="L115" i="31"/>
  <c r="K115" i="31"/>
  <c r="J115" i="31"/>
  <c r="I115" i="31"/>
  <c r="H115" i="31"/>
  <c r="G115" i="31"/>
  <c r="F115" i="31"/>
  <c r="E115" i="31"/>
  <c r="D115" i="31"/>
  <c r="C115" i="31"/>
  <c r="B115" i="31"/>
  <c r="A115" i="31"/>
  <c r="C114" i="31"/>
  <c r="B114" i="31"/>
  <c r="A114" i="31"/>
  <c r="C113" i="31"/>
  <c r="B113" i="31"/>
  <c r="A113" i="31"/>
  <c r="C112" i="31"/>
  <c r="B112" i="31"/>
  <c r="A112" i="31"/>
  <c r="AM111" i="31"/>
  <c r="AL111" i="31"/>
  <c r="AK111" i="31"/>
  <c r="AJ111" i="31"/>
  <c r="AI111" i="31"/>
  <c r="AH111" i="31"/>
  <c r="AG111" i="31"/>
  <c r="AF111" i="31"/>
  <c r="AE111" i="31"/>
  <c r="AD111" i="31"/>
  <c r="AC111" i="31"/>
  <c r="AB111" i="31"/>
  <c r="AA111" i="31"/>
  <c r="Z111" i="31"/>
  <c r="Y111" i="31"/>
  <c r="X111" i="31"/>
  <c r="W111" i="31"/>
  <c r="V111" i="31"/>
  <c r="U111" i="31"/>
  <c r="T111" i="31"/>
  <c r="R111" i="31"/>
  <c r="Q111" i="31"/>
  <c r="P111" i="31"/>
  <c r="O111" i="31"/>
  <c r="N111" i="31"/>
  <c r="M111" i="31"/>
  <c r="L111" i="31"/>
  <c r="K111" i="31"/>
  <c r="J111" i="31"/>
  <c r="I111" i="31"/>
  <c r="H111" i="31"/>
  <c r="G111" i="31"/>
  <c r="F111" i="31"/>
  <c r="E111" i="31"/>
  <c r="D111" i="31"/>
  <c r="C111" i="31"/>
  <c r="B111" i="31"/>
  <c r="A111" i="31"/>
  <c r="C110" i="31"/>
  <c r="B110" i="31"/>
  <c r="A110" i="31"/>
  <c r="C109" i="31"/>
  <c r="B109" i="31"/>
  <c r="A109" i="31"/>
  <c r="C108" i="31"/>
  <c r="B108" i="31"/>
  <c r="A108" i="31"/>
  <c r="AM107" i="31"/>
  <c r="AL107" i="31"/>
  <c r="AK107" i="31"/>
  <c r="AJ107" i="31"/>
  <c r="AI107" i="31"/>
  <c r="AH107" i="31"/>
  <c r="AG107" i="31"/>
  <c r="AF107" i="31"/>
  <c r="AE107" i="31"/>
  <c r="AD107" i="31"/>
  <c r="AC107" i="31"/>
  <c r="AB107" i="31"/>
  <c r="AA107" i="31"/>
  <c r="Z107" i="31"/>
  <c r="Y107" i="31"/>
  <c r="X107" i="31"/>
  <c r="W107" i="31"/>
  <c r="V107" i="31"/>
  <c r="U107" i="31"/>
  <c r="T107" i="31"/>
  <c r="R107" i="31"/>
  <c r="Q107" i="31"/>
  <c r="P107" i="31"/>
  <c r="O107" i="31"/>
  <c r="N107" i="31"/>
  <c r="M107" i="31"/>
  <c r="L107" i="31"/>
  <c r="K107" i="31"/>
  <c r="J107" i="31"/>
  <c r="I107" i="31"/>
  <c r="H107" i="31"/>
  <c r="G107" i="31"/>
  <c r="F107" i="31"/>
  <c r="E107" i="31"/>
  <c r="D107" i="31"/>
  <c r="C107" i="31"/>
  <c r="B107" i="31"/>
  <c r="A107" i="31"/>
  <c r="AN106" i="31"/>
  <c r="C106" i="31"/>
  <c r="B106" i="31"/>
  <c r="A106" i="31"/>
  <c r="AN105" i="31"/>
  <c r="C105" i="31"/>
  <c r="B105" i="31"/>
  <c r="A105" i="31"/>
  <c r="AN104" i="31"/>
  <c r="C104" i="31"/>
  <c r="A104" i="31"/>
  <c r="AL102" i="31"/>
  <c r="AG102" i="31"/>
  <c r="AM102" i="31"/>
  <c r="C102" i="31"/>
  <c r="A102" i="31"/>
  <c r="AK101" i="31"/>
  <c r="AG101" i="31"/>
  <c r="AL101" i="31"/>
  <c r="AJ101" i="31"/>
  <c r="C101" i="31"/>
  <c r="A101" i="31"/>
  <c r="AJ100" i="31"/>
  <c r="AG100" i="31"/>
  <c r="AL100" i="31"/>
  <c r="C100" i="31"/>
  <c r="A100" i="31"/>
  <c r="AJ99" i="31"/>
  <c r="AG99" i="31"/>
  <c r="C99" i="31"/>
  <c r="A99" i="31"/>
  <c r="AL98" i="31"/>
  <c r="AG98" i="31"/>
  <c r="AK98" i="31"/>
  <c r="AJ98" i="31"/>
  <c r="C98" i="31"/>
  <c r="A98" i="31"/>
  <c r="AL97" i="31"/>
  <c r="AJ97" i="31"/>
  <c r="AG97" i="31"/>
  <c r="C97" i="31"/>
  <c r="A97" i="31"/>
  <c r="AL96" i="31"/>
  <c r="AG96" i="31"/>
  <c r="AJ96" i="31"/>
  <c r="C96" i="31"/>
  <c r="A96" i="31"/>
  <c r="AL95" i="31"/>
  <c r="AJ95" i="31"/>
  <c r="AG95" i="31"/>
  <c r="C95" i="31"/>
  <c r="A95" i="31"/>
  <c r="AL94" i="31"/>
  <c r="AG94" i="31"/>
  <c r="AJ94" i="31"/>
  <c r="C94" i="31"/>
  <c r="A94" i="31"/>
  <c r="AL93" i="31"/>
  <c r="AJ93" i="31"/>
  <c r="AG93" i="31"/>
  <c r="C93" i="31"/>
  <c r="A93" i="31"/>
  <c r="AL92" i="31"/>
  <c r="AG92" i="31"/>
  <c r="AM92" i="31"/>
  <c r="AJ92" i="31"/>
  <c r="C92" i="31"/>
  <c r="A92" i="31"/>
  <c r="AL91" i="31"/>
  <c r="AG91" i="31"/>
  <c r="AK91" i="31"/>
  <c r="AJ91" i="31"/>
  <c r="C91" i="31"/>
  <c r="A91" i="31"/>
  <c r="AM90" i="31"/>
  <c r="AG90" i="31"/>
  <c r="AJ90" i="31"/>
  <c r="C90" i="31"/>
  <c r="A90" i="31"/>
  <c r="AM89" i="31"/>
  <c r="AL89" i="31"/>
  <c r="AG89" i="31"/>
  <c r="AK89" i="31"/>
  <c r="A89" i="31"/>
  <c r="Z88" i="31"/>
  <c r="Z87" i="31" s="1"/>
  <c r="Z21" i="31" s="1"/>
  <c r="Y88" i="31"/>
  <c r="Y87" i="31" s="1"/>
  <c r="X88" i="31"/>
  <c r="X87" i="31" s="1"/>
  <c r="X21" i="31" s="1"/>
  <c r="W88" i="31"/>
  <c r="V88" i="31"/>
  <c r="V87" i="31" s="1"/>
  <c r="V21" i="31" s="1"/>
  <c r="U88" i="31"/>
  <c r="U87" i="31" s="1"/>
  <c r="T88" i="31"/>
  <c r="T87" i="31" s="1"/>
  <c r="T21" i="31" s="1"/>
  <c r="R88" i="31"/>
  <c r="R87" i="31" s="1"/>
  <c r="R21" i="31" s="1"/>
  <c r="Q88" i="31"/>
  <c r="Q87" i="31" s="1"/>
  <c r="Q21" i="31" s="1"/>
  <c r="P88" i="31"/>
  <c r="P87" i="31" s="1"/>
  <c r="O88" i="31"/>
  <c r="O87" i="31" s="1"/>
  <c r="O21" i="31" s="1"/>
  <c r="N88" i="31"/>
  <c r="M88" i="31"/>
  <c r="M87" i="31" s="1"/>
  <c r="M21" i="31" s="1"/>
  <c r="L88" i="31"/>
  <c r="L87" i="31" s="1"/>
  <c r="K88" i="31"/>
  <c r="K87" i="31" s="1"/>
  <c r="K21" i="31" s="1"/>
  <c r="J88" i="31"/>
  <c r="I88" i="31"/>
  <c r="I87" i="31" s="1"/>
  <c r="I21" i="31" s="1"/>
  <c r="H88" i="31"/>
  <c r="H87" i="31" s="1"/>
  <c r="G88" i="31"/>
  <c r="G87" i="31" s="1"/>
  <c r="G21" i="31" s="1"/>
  <c r="F88" i="31"/>
  <c r="E88" i="31"/>
  <c r="E87" i="31" s="1"/>
  <c r="E21" i="31" s="1"/>
  <c r="D88" i="31"/>
  <c r="C88" i="31"/>
  <c r="B88" i="31"/>
  <c r="A88" i="31"/>
  <c r="W87" i="31"/>
  <c r="W21" i="31" s="1"/>
  <c r="N87" i="31"/>
  <c r="N21" i="31" s="1"/>
  <c r="J87" i="31"/>
  <c r="F87" i="31"/>
  <c r="F21" i="31" s="1"/>
  <c r="C87" i="31"/>
  <c r="B87" i="31"/>
  <c r="A87" i="31"/>
  <c r="C86" i="31"/>
  <c r="B86" i="31"/>
  <c r="A86" i="31"/>
  <c r="C85" i="31"/>
  <c r="B85" i="31"/>
  <c r="A85" i="31"/>
  <c r="C84" i="31"/>
  <c r="B84" i="31"/>
  <c r="A84" i="31"/>
  <c r="AM83" i="31"/>
  <c r="AL83" i="31"/>
  <c r="AK83" i="31"/>
  <c r="AJ83" i="31"/>
  <c r="AI83" i="31"/>
  <c r="AH83" i="31"/>
  <c r="AG83" i="31"/>
  <c r="AF83" i="31"/>
  <c r="AE83" i="31"/>
  <c r="AD83" i="31"/>
  <c r="AC83" i="31"/>
  <c r="AB83" i="31"/>
  <c r="AA83" i="31"/>
  <c r="Z83" i="31"/>
  <c r="Y83" i="31"/>
  <c r="X83" i="31"/>
  <c r="W83" i="31"/>
  <c r="V83" i="31"/>
  <c r="U83" i="31"/>
  <c r="T83" i="31"/>
  <c r="R83" i="31"/>
  <c r="Q83" i="31"/>
  <c r="P83" i="31"/>
  <c r="O83" i="31"/>
  <c r="N83" i="31"/>
  <c r="M83" i="31"/>
  <c r="L83" i="31"/>
  <c r="K83" i="31"/>
  <c r="J83" i="31"/>
  <c r="I83" i="31"/>
  <c r="H83" i="31"/>
  <c r="G83" i="31"/>
  <c r="F83" i="31"/>
  <c r="E83" i="31"/>
  <c r="D83" i="31"/>
  <c r="C83" i="31"/>
  <c r="B83" i="31"/>
  <c r="A83" i="31"/>
  <c r="C82" i="31"/>
  <c r="XFD82" i="31" s="1"/>
  <c r="B82" i="31"/>
  <c r="A82" i="31"/>
  <c r="C81" i="31"/>
  <c r="XFD81" i="31" s="1"/>
  <c r="B81" i="31"/>
  <c r="A81" i="31"/>
  <c r="C80" i="31"/>
  <c r="XFD80" i="31" s="1"/>
  <c r="B80" i="31"/>
  <c r="A80" i="31"/>
  <c r="AM79" i="31"/>
  <c r="AL79" i="31"/>
  <c r="AK79" i="31"/>
  <c r="AJ79" i="31"/>
  <c r="AI79" i="31"/>
  <c r="AH79" i="31"/>
  <c r="AG79" i="31"/>
  <c r="AF79" i="31"/>
  <c r="AE79" i="31"/>
  <c r="AD79" i="31"/>
  <c r="AC79" i="31"/>
  <c r="AB79" i="31"/>
  <c r="AA79" i="31"/>
  <c r="Z79" i="31"/>
  <c r="Y79" i="31"/>
  <c r="X79" i="31"/>
  <c r="W79" i="31"/>
  <c r="V79" i="31"/>
  <c r="U79" i="31"/>
  <c r="T79" i="31"/>
  <c r="R79" i="31"/>
  <c r="Q79" i="31"/>
  <c r="P79" i="31"/>
  <c r="O79" i="31"/>
  <c r="N79" i="31"/>
  <c r="M79" i="31"/>
  <c r="L79" i="31"/>
  <c r="K79" i="31"/>
  <c r="J79" i="31"/>
  <c r="I79" i="31"/>
  <c r="H79" i="31"/>
  <c r="G79" i="31"/>
  <c r="F79" i="31"/>
  <c r="E79" i="31"/>
  <c r="D79" i="31"/>
  <c r="C79" i="31"/>
  <c r="B79" i="31"/>
  <c r="A79" i="31"/>
  <c r="C78" i="31"/>
  <c r="B78" i="31"/>
  <c r="A78" i="31"/>
  <c r="C77" i="31"/>
  <c r="B77" i="31"/>
  <c r="A77" i="31"/>
  <c r="C76" i="31"/>
  <c r="B76" i="31"/>
  <c r="A76" i="31"/>
  <c r="AM75" i="31"/>
  <c r="AL75" i="31"/>
  <c r="AK75" i="31"/>
  <c r="AJ75" i="31"/>
  <c r="AI75" i="31"/>
  <c r="AH75" i="31"/>
  <c r="AG75" i="31"/>
  <c r="AF75" i="31"/>
  <c r="AE75" i="31"/>
  <c r="AD75" i="31"/>
  <c r="AC75" i="31"/>
  <c r="AB75" i="31"/>
  <c r="AA75" i="31"/>
  <c r="Z75" i="31"/>
  <c r="Y75" i="31"/>
  <c r="X75" i="31"/>
  <c r="W75" i="31"/>
  <c r="V75" i="31"/>
  <c r="U75" i="31"/>
  <c r="T75" i="31"/>
  <c r="R75" i="31"/>
  <c r="Q75" i="31"/>
  <c r="P75" i="31"/>
  <c r="O75" i="31"/>
  <c r="N75" i="31"/>
  <c r="M75" i="31"/>
  <c r="L75" i="31"/>
  <c r="K75" i="31"/>
  <c r="J75" i="31"/>
  <c r="I75" i="31"/>
  <c r="H75" i="31"/>
  <c r="G75" i="31"/>
  <c r="F75" i="31"/>
  <c r="E75" i="31"/>
  <c r="D75" i="31"/>
  <c r="C75" i="31"/>
  <c r="B75" i="31"/>
  <c r="A75" i="31"/>
  <c r="C74" i="31"/>
  <c r="B74" i="31"/>
  <c r="A74" i="31"/>
  <c r="C73" i="31"/>
  <c r="B73" i="31"/>
  <c r="A73" i="31"/>
  <c r="C72" i="31"/>
  <c r="B72" i="31"/>
  <c r="A72" i="31"/>
  <c r="AM71" i="31"/>
  <c r="AL71" i="31"/>
  <c r="AK71" i="31"/>
  <c r="AJ71" i="31"/>
  <c r="AI71" i="31"/>
  <c r="AH71" i="31"/>
  <c r="AG71" i="31"/>
  <c r="AF71" i="31"/>
  <c r="AE71" i="31"/>
  <c r="AD71" i="31"/>
  <c r="AC71" i="31"/>
  <c r="AB71" i="31"/>
  <c r="AA71" i="31"/>
  <c r="Z71" i="31"/>
  <c r="Y71" i="31"/>
  <c r="X71" i="31"/>
  <c r="W71" i="31"/>
  <c r="V71" i="31"/>
  <c r="U71" i="31"/>
  <c r="T71" i="31"/>
  <c r="R71" i="31"/>
  <c r="Q71" i="31"/>
  <c r="P71" i="31"/>
  <c r="O71" i="31"/>
  <c r="N71" i="31"/>
  <c r="M71" i="31"/>
  <c r="L71" i="31"/>
  <c r="L70" i="31" s="1"/>
  <c r="L20" i="31" s="1"/>
  <c r="K71" i="31"/>
  <c r="J71" i="31"/>
  <c r="I71" i="31"/>
  <c r="H71" i="31"/>
  <c r="G71" i="31"/>
  <c r="F71" i="31"/>
  <c r="E71" i="31"/>
  <c r="D71" i="31"/>
  <c r="C71" i="31"/>
  <c r="B71" i="31"/>
  <c r="A71" i="31"/>
  <c r="AC70" i="31"/>
  <c r="AC20" i="31" s="1"/>
  <c r="C70" i="31"/>
  <c r="B70" i="31"/>
  <c r="A70" i="31"/>
  <c r="C69" i="31"/>
  <c r="B69" i="31"/>
  <c r="A69" i="31"/>
  <c r="C68" i="31"/>
  <c r="B68" i="31"/>
  <c r="A68" i="31"/>
  <c r="C67" i="31"/>
  <c r="B67" i="31"/>
  <c r="A67" i="31"/>
  <c r="AM66" i="31"/>
  <c r="AL66" i="31"/>
  <c r="AK66" i="31"/>
  <c r="AJ66" i="31"/>
  <c r="AI66" i="31"/>
  <c r="AH66" i="31"/>
  <c r="AG66" i="31"/>
  <c r="AF66" i="31"/>
  <c r="AE66" i="31"/>
  <c r="AD66" i="31"/>
  <c r="AC66" i="31"/>
  <c r="AB66" i="31"/>
  <c r="AA66" i="31"/>
  <c r="Z66" i="31"/>
  <c r="Y66" i="31"/>
  <c r="X66" i="31"/>
  <c r="W66" i="31"/>
  <c r="V66" i="31"/>
  <c r="U66" i="31"/>
  <c r="T66" i="31"/>
  <c r="R66" i="31"/>
  <c r="Q66" i="31"/>
  <c r="P66" i="31"/>
  <c r="O66" i="31"/>
  <c r="N66" i="31"/>
  <c r="M66" i="31"/>
  <c r="L66" i="31"/>
  <c r="K66" i="31"/>
  <c r="J66" i="31"/>
  <c r="I66" i="31"/>
  <c r="H66" i="31"/>
  <c r="G66" i="31"/>
  <c r="F66" i="31"/>
  <c r="E66" i="31"/>
  <c r="D66" i="31"/>
  <c r="C66" i="31"/>
  <c r="B66" i="31"/>
  <c r="A66" i="31"/>
  <c r="C65" i="31"/>
  <c r="B65" i="31"/>
  <c r="A65" i="31"/>
  <c r="C64" i="31"/>
  <c r="B64" i="31"/>
  <c r="A64" i="31"/>
  <c r="C63" i="31"/>
  <c r="B63" i="31"/>
  <c r="A63" i="31"/>
  <c r="C62" i="31"/>
  <c r="B62" i="31"/>
  <c r="A62" i="31"/>
  <c r="C61" i="31"/>
  <c r="B61" i="31"/>
  <c r="A61" i="31"/>
  <c r="C60" i="31"/>
  <c r="B60" i="31"/>
  <c r="A60" i="31"/>
  <c r="C59" i="31"/>
  <c r="B59" i="31"/>
  <c r="A59" i="31"/>
  <c r="C58" i="31"/>
  <c r="B58" i="31"/>
  <c r="A58" i="31"/>
  <c r="C57" i="31"/>
  <c r="B57" i="31"/>
  <c r="A57" i="31"/>
  <c r="C56" i="31"/>
  <c r="B56" i="31"/>
  <c r="A56" i="31"/>
  <c r="C55" i="31"/>
  <c r="B55" i="31"/>
  <c r="A55" i="31"/>
  <c r="C54" i="31"/>
  <c r="B54" i="31"/>
  <c r="A54" i="31"/>
  <c r="C53" i="31"/>
  <c r="B53" i="31"/>
  <c r="A53" i="31"/>
  <c r="C52" i="31"/>
  <c r="B52" i="31"/>
  <c r="A52" i="31"/>
  <c r="C51" i="31"/>
  <c r="B51" i="31"/>
  <c r="A51" i="31"/>
  <c r="C50" i="31"/>
  <c r="B50" i="31"/>
  <c r="A50" i="31"/>
  <c r="C49" i="31"/>
  <c r="B49" i="31"/>
  <c r="A49" i="31"/>
  <c r="C48" i="31"/>
  <c r="B48" i="31"/>
  <c r="A48" i="31"/>
  <c r="C47" i="31"/>
  <c r="B47" i="31"/>
  <c r="A47" i="31"/>
  <c r="C46" i="31"/>
  <c r="B46" i="31"/>
  <c r="A46" i="31"/>
  <c r="AM45" i="31"/>
  <c r="AL45" i="31"/>
  <c r="AK45" i="31"/>
  <c r="AJ45" i="31"/>
  <c r="AI45" i="31"/>
  <c r="AH45" i="31"/>
  <c r="AG45" i="31"/>
  <c r="AF45" i="31"/>
  <c r="AE45" i="31"/>
  <c r="AD45" i="31"/>
  <c r="AC45" i="31"/>
  <c r="AB45" i="31"/>
  <c r="AA45" i="31"/>
  <c r="Z45" i="31"/>
  <c r="Y45" i="31"/>
  <c r="X45" i="31"/>
  <c r="W45" i="31"/>
  <c r="V45" i="31"/>
  <c r="U45" i="31"/>
  <c r="T45" i="31"/>
  <c r="R45" i="31"/>
  <c r="Q45" i="31"/>
  <c r="P45" i="31"/>
  <c r="O45" i="31"/>
  <c r="N45" i="31"/>
  <c r="M45" i="31"/>
  <c r="L45" i="31"/>
  <c r="K45" i="31"/>
  <c r="J45" i="31"/>
  <c r="I45" i="31"/>
  <c r="H45" i="31"/>
  <c r="G45" i="31"/>
  <c r="F45" i="31"/>
  <c r="E45" i="31"/>
  <c r="D45" i="31"/>
  <c r="C45" i="31"/>
  <c r="B45" i="31"/>
  <c r="A45" i="31"/>
  <c r="C44" i="31"/>
  <c r="B44" i="31"/>
  <c r="A44" i="31"/>
  <c r="C43" i="31"/>
  <c r="B43" i="31"/>
  <c r="A43" i="31"/>
  <c r="C42" i="31"/>
  <c r="B42" i="31"/>
  <c r="A42" i="31"/>
  <c r="C41" i="31"/>
  <c r="B41" i="31"/>
  <c r="A41" i="31"/>
  <c r="C40" i="31"/>
  <c r="B40" i="31"/>
  <c r="A40" i="31"/>
  <c r="C39" i="31"/>
  <c r="B39" i="31"/>
  <c r="A39" i="31"/>
  <c r="C38" i="31"/>
  <c r="B38" i="31"/>
  <c r="A38" i="31"/>
  <c r="C37" i="31"/>
  <c r="B37" i="31"/>
  <c r="A37" i="31"/>
  <c r="AM36" i="31"/>
  <c r="AL36" i="31"/>
  <c r="AK36" i="31"/>
  <c r="AJ36" i="31"/>
  <c r="AI36" i="31"/>
  <c r="AH36" i="31"/>
  <c r="AG36" i="31"/>
  <c r="AF36" i="31"/>
  <c r="AE36" i="31"/>
  <c r="AD36" i="31"/>
  <c r="AC36" i="31"/>
  <c r="AB36" i="31"/>
  <c r="AA36" i="31"/>
  <c r="Z36" i="31"/>
  <c r="Y36" i="31"/>
  <c r="X36" i="31"/>
  <c r="W36" i="31"/>
  <c r="V36" i="31"/>
  <c r="U36" i="31"/>
  <c r="T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B36" i="31"/>
  <c r="A36" i="31"/>
  <c r="C35" i="31"/>
  <c r="B35" i="31"/>
  <c r="A35" i="31"/>
  <c r="C34" i="31"/>
  <c r="B34" i="31"/>
  <c r="A34" i="31"/>
  <c r="C33" i="31"/>
  <c r="B33" i="31"/>
  <c r="A33" i="31"/>
  <c r="C32" i="31"/>
  <c r="B32" i="31"/>
  <c r="A32" i="31"/>
  <c r="C31" i="31"/>
  <c r="B31" i="31"/>
  <c r="A31" i="31"/>
  <c r="C30" i="31"/>
  <c r="B30" i="31"/>
  <c r="A30" i="31"/>
  <c r="AM29" i="31"/>
  <c r="AL29" i="31"/>
  <c r="AK29" i="31"/>
  <c r="AK28" i="31" s="1"/>
  <c r="AK19" i="31" s="1"/>
  <c r="AJ29" i="31"/>
  <c r="AJ28" i="31" s="1"/>
  <c r="AJ19" i="31" s="1"/>
  <c r="AI29" i="31"/>
  <c r="AH29" i="31"/>
  <c r="AG29" i="31"/>
  <c r="AG28" i="31" s="1"/>
  <c r="AG19" i="31" s="1"/>
  <c r="AF29" i="31"/>
  <c r="AF28" i="31" s="1"/>
  <c r="AF19" i="31" s="1"/>
  <c r="AE29" i="31"/>
  <c r="AD29" i="31"/>
  <c r="AC29" i="31"/>
  <c r="AC28" i="31" s="1"/>
  <c r="AC19" i="31" s="1"/>
  <c r="AB29" i="31"/>
  <c r="AB28" i="31" s="1"/>
  <c r="AB19" i="31" s="1"/>
  <c r="AA29" i="31"/>
  <c r="Z29" i="31"/>
  <c r="Y29" i="31"/>
  <c r="Y28" i="31" s="1"/>
  <c r="Y19" i="31" s="1"/>
  <c r="X29" i="31"/>
  <c r="X28" i="31" s="1"/>
  <c r="W29" i="31"/>
  <c r="V29" i="31"/>
  <c r="U29" i="31"/>
  <c r="U28" i="31" s="1"/>
  <c r="U19" i="31" s="1"/>
  <c r="T29" i="31"/>
  <c r="T28" i="31" s="1"/>
  <c r="T19" i="31" s="1"/>
  <c r="R29" i="31"/>
  <c r="Q29" i="31"/>
  <c r="P29" i="31"/>
  <c r="P28" i="31" s="1"/>
  <c r="P19" i="31" s="1"/>
  <c r="O29" i="31"/>
  <c r="O28" i="31" s="1"/>
  <c r="O19" i="31" s="1"/>
  <c r="N29" i="31"/>
  <c r="M29" i="31"/>
  <c r="L29" i="31"/>
  <c r="L28" i="31" s="1"/>
  <c r="L19" i="31" s="1"/>
  <c r="K29" i="31"/>
  <c r="K28" i="31" s="1"/>
  <c r="K19" i="31" s="1"/>
  <c r="J29" i="31"/>
  <c r="I29" i="31"/>
  <c r="H29" i="31"/>
  <c r="H28" i="31" s="1"/>
  <c r="H19" i="31" s="1"/>
  <c r="G29" i="31"/>
  <c r="G28" i="31" s="1"/>
  <c r="F29" i="31"/>
  <c r="E29" i="31"/>
  <c r="D29" i="31"/>
  <c r="D28" i="31" s="1"/>
  <c r="D19" i="31" s="1"/>
  <c r="C29" i="31"/>
  <c r="B29" i="31"/>
  <c r="A29" i="31"/>
  <c r="AL28" i="31"/>
  <c r="AL19" i="31" s="1"/>
  <c r="AD28" i="31"/>
  <c r="AD19" i="31" s="1"/>
  <c r="V28" i="31"/>
  <c r="M28" i="31"/>
  <c r="M19" i="31" s="1"/>
  <c r="E28" i="31"/>
  <c r="C28" i="31"/>
  <c r="B28" i="31"/>
  <c r="A28" i="31"/>
  <c r="C27" i="31"/>
  <c r="B27" i="31"/>
  <c r="A27" i="31"/>
  <c r="C26" i="31"/>
  <c r="B26" i="31"/>
  <c r="A26" i="31"/>
  <c r="AG25" i="31"/>
  <c r="AF25" i="31"/>
  <c r="AB25" i="31"/>
  <c r="Z25" i="31"/>
  <c r="Y25" i="31"/>
  <c r="X25" i="31"/>
  <c r="W25" i="31"/>
  <c r="V25" i="31"/>
  <c r="U25" i="31"/>
  <c r="T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B25" i="31"/>
  <c r="A25" i="31"/>
  <c r="AM24" i="31"/>
  <c r="AL24" i="31"/>
  <c r="AK24" i="31"/>
  <c r="AJ24" i="31"/>
  <c r="AI24" i="31"/>
  <c r="AH24" i="31"/>
  <c r="AG24" i="31"/>
  <c r="AF24" i="31"/>
  <c r="AE24" i="31"/>
  <c r="AD24" i="31"/>
  <c r="AC24" i="31"/>
  <c r="AB24" i="31"/>
  <c r="AA24" i="31"/>
  <c r="Z24" i="31"/>
  <c r="Y24" i="31"/>
  <c r="X24" i="31"/>
  <c r="W24" i="31"/>
  <c r="V24" i="31"/>
  <c r="U24" i="31"/>
  <c r="T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C24" i="31"/>
  <c r="B24" i="31"/>
  <c r="A24" i="31"/>
  <c r="AC23" i="31"/>
  <c r="U23" i="31"/>
  <c r="P23" i="31"/>
  <c r="L23" i="31"/>
  <c r="C23" i="31"/>
  <c r="B23" i="31"/>
  <c r="A23" i="31"/>
  <c r="AL22" i="31"/>
  <c r="AK22" i="31"/>
  <c r="AJ22" i="31"/>
  <c r="AH22" i="31"/>
  <c r="AE22" i="31"/>
  <c r="AD22" i="31"/>
  <c r="AA22" i="31"/>
  <c r="Z22" i="31"/>
  <c r="Y22" i="31"/>
  <c r="W22" i="31"/>
  <c r="V22" i="31"/>
  <c r="U22" i="31"/>
  <c r="R22" i="31"/>
  <c r="Q22" i="31"/>
  <c r="M22" i="31"/>
  <c r="I22" i="31"/>
  <c r="H22" i="31"/>
  <c r="E22" i="31"/>
  <c r="C22" i="31"/>
  <c r="B22" i="31"/>
  <c r="A22" i="31"/>
  <c r="Y21" i="31"/>
  <c r="U21" i="31"/>
  <c r="P21" i="31"/>
  <c r="L21" i="31"/>
  <c r="J21" i="31"/>
  <c r="H21" i="31"/>
  <c r="C21" i="31"/>
  <c r="B21" i="31"/>
  <c r="A21" i="31"/>
  <c r="C20" i="31"/>
  <c r="B20" i="31"/>
  <c r="A20" i="31"/>
  <c r="C19" i="31"/>
  <c r="B19" i="31"/>
  <c r="A19" i="31"/>
  <c r="C18" i="31"/>
  <c r="B18" i="31"/>
  <c r="A18" i="31"/>
  <c r="P5" i="31"/>
  <c r="AB159" i="30"/>
  <c r="AC159" i="30"/>
  <c r="AD159" i="30"/>
  <c r="AK159" i="30" s="1"/>
  <c r="AE159" i="30"/>
  <c r="AF159" i="30"/>
  <c r="AB160" i="30"/>
  <c r="AI160" i="30" s="1"/>
  <c r="AC160" i="30"/>
  <c r="AD160" i="30"/>
  <c r="AE160" i="30"/>
  <c r="AL160" i="30" s="1"/>
  <c r="AF160" i="30"/>
  <c r="AB161" i="30"/>
  <c r="AC161" i="30"/>
  <c r="AJ161" i="30" s="1"/>
  <c r="AD161" i="30"/>
  <c r="AK161" i="30" s="1"/>
  <c r="AE161" i="30"/>
  <c r="AF161" i="30"/>
  <c r="AB162" i="30"/>
  <c r="AI162" i="30" s="1"/>
  <c r="AC162" i="30"/>
  <c r="AD162" i="30"/>
  <c r="AE162" i="30"/>
  <c r="AL162" i="30" s="1"/>
  <c r="AF162" i="30"/>
  <c r="AB163" i="30"/>
  <c r="AC163" i="30"/>
  <c r="AJ163" i="30" s="1"/>
  <c r="AD163" i="30"/>
  <c r="AK163" i="30" s="1"/>
  <c r="AE163" i="30"/>
  <c r="AF163" i="30"/>
  <c r="AB164" i="30"/>
  <c r="AI164" i="30" s="1"/>
  <c r="AC164" i="30"/>
  <c r="AD164" i="30"/>
  <c r="AE164" i="30"/>
  <c r="AF164" i="30"/>
  <c r="AB165" i="30"/>
  <c r="AC165" i="30"/>
  <c r="AJ165" i="30" s="1"/>
  <c r="AD165" i="30"/>
  <c r="AK165" i="30" s="1"/>
  <c r="AE165" i="30"/>
  <c r="AF165" i="30"/>
  <c r="AB166" i="30"/>
  <c r="AI166" i="30" s="1"/>
  <c r="AC166" i="30"/>
  <c r="AD166" i="30"/>
  <c r="AE166" i="30"/>
  <c r="AL166" i="30" s="1"/>
  <c r="AF166" i="30"/>
  <c r="AM166" i="30" s="1"/>
  <c r="AB167" i="30"/>
  <c r="AC167" i="30"/>
  <c r="AJ167" i="30" s="1"/>
  <c r="AD167" i="30"/>
  <c r="AK167" i="30" s="1"/>
  <c r="AE167" i="30"/>
  <c r="AF167" i="30"/>
  <c r="AB168" i="30"/>
  <c r="AC168" i="30"/>
  <c r="AD168" i="30"/>
  <c r="AE168" i="30"/>
  <c r="AF168" i="30"/>
  <c r="AM168" i="30" s="1"/>
  <c r="AB169" i="30"/>
  <c r="AC169" i="30"/>
  <c r="AJ169" i="30" s="1"/>
  <c r="AD169" i="30"/>
  <c r="AK169" i="30" s="1"/>
  <c r="AE169" i="30"/>
  <c r="AF169" i="30"/>
  <c r="AB170" i="30"/>
  <c r="AI170" i="30" s="1"/>
  <c r="AC170" i="30"/>
  <c r="AD170" i="30"/>
  <c r="AE170" i="30"/>
  <c r="AL170" i="30" s="1"/>
  <c r="AF170" i="30"/>
  <c r="AM170" i="30" s="1"/>
  <c r="AB171" i="30"/>
  <c r="AC171" i="30"/>
  <c r="AJ171" i="30" s="1"/>
  <c r="AD171" i="30"/>
  <c r="AK171" i="30" s="1"/>
  <c r="AE171" i="30"/>
  <c r="AF171" i="30"/>
  <c r="AB172" i="30"/>
  <c r="AI172" i="30" s="1"/>
  <c r="AC172" i="30"/>
  <c r="AD172" i="30"/>
  <c r="AE172" i="30"/>
  <c r="AF172" i="30"/>
  <c r="AM172" i="30" s="1"/>
  <c r="AB158" i="30"/>
  <c r="AC158" i="30"/>
  <c r="AD158" i="30"/>
  <c r="AE158" i="30"/>
  <c r="AL158" i="30" s="1"/>
  <c r="AF158" i="30"/>
  <c r="AC90" i="30"/>
  <c r="AD90" i="30"/>
  <c r="AK90" i="30" s="1"/>
  <c r="AE90" i="30"/>
  <c r="AF90" i="30"/>
  <c r="AC91" i="30"/>
  <c r="AD91" i="30"/>
  <c r="AE91" i="30"/>
  <c r="AF91" i="30"/>
  <c r="AM91" i="30" s="1"/>
  <c r="AC92" i="30"/>
  <c r="AD92" i="30"/>
  <c r="AE92" i="30"/>
  <c r="AL92" i="30" s="1"/>
  <c r="AF92" i="30"/>
  <c r="AC93" i="30"/>
  <c r="AD93" i="30"/>
  <c r="AE93" i="30"/>
  <c r="AF93" i="30"/>
  <c r="AM93" i="30" s="1"/>
  <c r="AC94" i="30"/>
  <c r="AD94" i="30"/>
  <c r="AE94" i="30"/>
  <c r="AF94" i="30"/>
  <c r="AC95" i="30"/>
  <c r="AD95" i="30"/>
  <c r="AE95" i="30"/>
  <c r="AF95" i="30"/>
  <c r="AM95" i="30" s="1"/>
  <c r="AC96" i="30"/>
  <c r="AD96" i="30"/>
  <c r="AK96" i="30" s="1"/>
  <c r="AE96" i="30"/>
  <c r="AF96" i="30"/>
  <c r="AC97" i="30"/>
  <c r="AJ97" i="30" s="1"/>
  <c r="AD97" i="30"/>
  <c r="AE97" i="30"/>
  <c r="AF97" i="30"/>
  <c r="AM97" i="30" s="1"/>
  <c r="AC98" i="30"/>
  <c r="AD98" i="30"/>
  <c r="AK98" i="30" s="1"/>
  <c r="AE98" i="30"/>
  <c r="AF98" i="30"/>
  <c r="AC99" i="30"/>
  <c r="AD99" i="30"/>
  <c r="AE99" i="30"/>
  <c r="AF99" i="30"/>
  <c r="AM99" i="30" s="1"/>
  <c r="AC100" i="30"/>
  <c r="AD100" i="30"/>
  <c r="AE100" i="30"/>
  <c r="AF100" i="30"/>
  <c r="AC101" i="30"/>
  <c r="AD101" i="30"/>
  <c r="AE101" i="30"/>
  <c r="AF101" i="30"/>
  <c r="AC102" i="30"/>
  <c r="AD102" i="30"/>
  <c r="AK102" i="30" s="1"/>
  <c r="AE102" i="30"/>
  <c r="AF102" i="30"/>
  <c r="AC89" i="30"/>
  <c r="AD89" i="30"/>
  <c r="AK89" i="30" s="1"/>
  <c r="AE89" i="30"/>
  <c r="AF89" i="30"/>
  <c r="AG173" i="30"/>
  <c r="AF173" i="30"/>
  <c r="AM173" i="30" s="1"/>
  <c r="AE173" i="30"/>
  <c r="AL173" i="30" s="1"/>
  <c r="AD173" i="30"/>
  <c r="AK173" i="30" s="1"/>
  <c r="AC173" i="30"/>
  <c r="AJ173" i="30" s="1"/>
  <c r="AB173" i="30"/>
  <c r="AI173" i="30" s="1"/>
  <c r="AA173" i="30"/>
  <c r="AH173" i="30" s="1"/>
  <c r="AN173" i="30" s="1"/>
  <c r="C173" i="30"/>
  <c r="B173" i="30"/>
  <c r="A173" i="30"/>
  <c r="AL172" i="30"/>
  <c r="AG172" i="30"/>
  <c r="AK172" i="30"/>
  <c r="AJ172" i="30"/>
  <c r="C172" i="30"/>
  <c r="A172" i="30"/>
  <c r="AL171" i="30"/>
  <c r="AG171" i="30"/>
  <c r="AM171" i="30"/>
  <c r="AI171" i="30"/>
  <c r="C171" i="30"/>
  <c r="A171" i="30"/>
  <c r="AG170" i="30"/>
  <c r="AK170" i="30"/>
  <c r="AJ170" i="30"/>
  <c r="C170" i="30"/>
  <c r="A170" i="30"/>
  <c r="AL169" i="30"/>
  <c r="AG169" i="30"/>
  <c r="AM169" i="30"/>
  <c r="AI169" i="30"/>
  <c r="C169" i="30"/>
  <c r="A169" i="30"/>
  <c r="AI168" i="30"/>
  <c r="AG168" i="30"/>
  <c r="AL168" i="30"/>
  <c r="AK168" i="30"/>
  <c r="AJ168" i="30"/>
  <c r="C168" i="30"/>
  <c r="A168" i="30"/>
  <c r="AI167" i="30"/>
  <c r="AG167" i="30"/>
  <c r="AM167" i="30"/>
  <c r="AL167" i="30"/>
  <c r="C167" i="30"/>
  <c r="A167" i="30"/>
  <c r="AK166" i="30"/>
  <c r="AJ166" i="30"/>
  <c r="AG166" i="30"/>
  <c r="C166" i="30"/>
  <c r="A166" i="30"/>
  <c r="AL165" i="30"/>
  <c r="AG165" i="30"/>
  <c r="AM165" i="30"/>
  <c r="AI165" i="30"/>
  <c r="C165" i="30"/>
  <c r="A165" i="30"/>
  <c r="AM164" i="30"/>
  <c r="AG164" i="30"/>
  <c r="AL164" i="30"/>
  <c r="AK164" i="30"/>
  <c r="AJ164" i="30"/>
  <c r="C164" i="30"/>
  <c r="A164" i="30"/>
  <c r="AM163" i="30"/>
  <c r="AG163" i="30"/>
  <c r="AL163" i="30"/>
  <c r="AI163" i="30"/>
  <c r="C163" i="30"/>
  <c r="A163" i="30"/>
  <c r="AK162" i="30"/>
  <c r="AG162" i="30"/>
  <c r="AJ162" i="30"/>
  <c r="C162" i="30"/>
  <c r="A162" i="30"/>
  <c r="AL161" i="30"/>
  <c r="AG161" i="30"/>
  <c r="AM161" i="30"/>
  <c r="AI161" i="30"/>
  <c r="C161" i="30"/>
  <c r="A161" i="30"/>
  <c r="AM160" i="30"/>
  <c r="AG160" i="30"/>
  <c r="AJ160" i="30"/>
  <c r="C160" i="30"/>
  <c r="A160" i="30"/>
  <c r="AI159" i="30"/>
  <c r="AG159" i="30"/>
  <c r="AM159" i="30"/>
  <c r="A159" i="30"/>
  <c r="AK158" i="30"/>
  <c r="AJ158" i="30"/>
  <c r="AG158" i="30"/>
  <c r="AM158" i="30"/>
  <c r="AI158" i="30"/>
  <c r="AI25" i="30" s="1"/>
  <c r="A158" i="30"/>
  <c r="Z157" i="30"/>
  <c r="Y157" i="30"/>
  <c r="X157" i="30"/>
  <c r="W157" i="30"/>
  <c r="V157" i="30"/>
  <c r="U157" i="30"/>
  <c r="T157" i="30"/>
  <c r="R157" i="30"/>
  <c r="Q157" i="30"/>
  <c r="P157" i="30"/>
  <c r="O157" i="30"/>
  <c r="N157" i="30"/>
  <c r="M157" i="30"/>
  <c r="L157" i="30"/>
  <c r="K157" i="30"/>
  <c r="J157" i="30"/>
  <c r="I157" i="30"/>
  <c r="H157" i="30"/>
  <c r="G157" i="30"/>
  <c r="F157" i="30"/>
  <c r="E157" i="30"/>
  <c r="D157" i="30"/>
  <c r="C157" i="30"/>
  <c r="B157" i="30"/>
  <c r="A157" i="30"/>
  <c r="AL156" i="30"/>
  <c r="AK156" i="30"/>
  <c r="AK153" i="30" s="1"/>
  <c r="AJ156" i="30"/>
  <c r="AI156" i="30"/>
  <c r="AH156" i="30"/>
  <c r="AG156" i="30"/>
  <c r="AG153" i="30" s="1"/>
  <c r="C156" i="30"/>
  <c r="B156" i="30"/>
  <c r="A156" i="30"/>
  <c r="AL155" i="30"/>
  <c r="AL153" i="30" s="1"/>
  <c r="AK155" i="30"/>
  <c r="AJ155" i="30"/>
  <c r="AI155" i="30"/>
  <c r="AH155" i="30"/>
  <c r="AH153" i="30" s="1"/>
  <c r="AG155" i="30"/>
  <c r="C155" i="30"/>
  <c r="B155" i="30"/>
  <c r="A155" i="30"/>
  <c r="AL154" i="30"/>
  <c r="AK154" i="30"/>
  <c r="AJ154" i="30"/>
  <c r="AJ153" i="30" s="1"/>
  <c r="AI154" i="30"/>
  <c r="AI153" i="30" s="1"/>
  <c r="AH154" i="30"/>
  <c r="AG154" i="30"/>
  <c r="C154" i="30"/>
  <c r="B154" i="30"/>
  <c r="A154" i="30"/>
  <c r="AM153" i="30"/>
  <c r="AF153" i="30"/>
  <c r="AE153" i="30"/>
  <c r="AD153" i="30"/>
  <c r="AC153" i="30"/>
  <c r="AB153" i="30"/>
  <c r="AA153" i="30"/>
  <c r="Z153" i="30"/>
  <c r="Y153" i="30"/>
  <c r="X153" i="30"/>
  <c r="W153" i="30"/>
  <c r="V153" i="30"/>
  <c r="U153" i="30"/>
  <c r="T153" i="30"/>
  <c r="R153" i="30"/>
  <c r="Q153" i="30"/>
  <c r="P153" i="30"/>
  <c r="O153" i="30"/>
  <c r="N153" i="30"/>
  <c r="M153" i="30"/>
  <c r="L153" i="30"/>
  <c r="K153" i="30"/>
  <c r="J153" i="30"/>
  <c r="I153" i="30"/>
  <c r="H153" i="30"/>
  <c r="G153" i="30"/>
  <c r="F153" i="30"/>
  <c r="E153" i="30"/>
  <c r="D153" i="30"/>
  <c r="C153" i="30"/>
  <c r="B153" i="30"/>
  <c r="A153" i="30"/>
  <c r="AM149" i="30"/>
  <c r="AL149" i="30"/>
  <c r="AK149" i="30"/>
  <c r="AJ149" i="30"/>
  <c r="AI149" i="30"/>
  <c r="AH149" i="30"/>
  <c r="AG149" i="30"/>
  <c r="AF149" i="30"/>
  <c r="AE149" i="30"/>
  <c r="AD149" i="30"/>
  <c r="AC149" i="30"/>
  <c r="AB149" i="30"/>
  <c r="AA149" i="30"/>
  <c r="Z149" i="30"/>
  <c r="Z136" i="30" s="1"/>
  <c r="Y149" i="30"/>
  <c r="X149" i="30"/>
  <c r="W149" i="30"/>
  <c r="V149" i="30"/>
  <c r="U149" i="30"/>
  <c r="T149" i="30"/>
  <c r="R149" i="30"/>
  <c r="Q149" i="30"/>
  <c r="Q136" i="30" s="1"/>
  <c r="P149" i="30"/>
  <c r="O149" i="30"/>
  <c r="N149" i="30"/>
  <c r="M149" i="30"/>
  <c r="L149" i="30"/>
  <c r="K149" i="30"/>
  <c r="J149" i="30"/>
  <c r="I149" i="30"/>
  <c r="I136" i="30" s="1"/>
  <c r="H149" i="30"/>
  <c r="G149" i="30"/>
  <c r="F149" i="30"/>
  <c r="E149" i="30"/>
  <c r="D149" i="30"/>
  <c r="C149" i="30"/>
  <c r="B149" i="30"/>
  <c r="A149" i="30"/>
  <c r="AL148" i="30"/>
  <c r="AK148" i="30"/>
  <c r="AJ148" i="30"/>
  <c r="AI148" i="30"/>
  <c r="AH148" i="30"/>
  <c r="AG148" i="30"/>
  <c r="C148" i="30"/>
  <c r="B148" i="30"/>
  <c r="A148" i="30"/>
  <c r="AL147" i="30"/>
  <c r="AK147" i="30"/>
  <c r="AJ147" i="30"/>
  <c r="AI147" i="30"/>
  <c r="AH147" i="30"/>
  <c r="AG147" i="30"/>
  <c r="C147" i="30"/>
  <c r="B147" i="30"/>
  <c r="A147" i="30"/>
  <c r="AL146" i="30"/>
  <c r="AK146" i="30"/>
  <c r="AK145" i="30" s="1"/>
  <c r="AK136" i="30" s="1"/>
  <c r="AJ146" i="30"/>
  <c r="AJ145" i="30" s="1"/>
  <c r="AI146" i="30"/>
  <c r="AH146" i="30"/>
  <c r="AG146" i="30"/>
  <c r="C146" i="30"/>
  <c r="B146" i="30"/>
  <c r="A146" i="30"/>
  <c r="AM145" i="30"/>
  <c r="AF145" i="30"/>
  <c r="AE145" i="30"/>
  <c r="AD145" i="30"/>
  <c r="AC145" i="30"/>
  <c r="AB145" i="30"/>
  <c r="AA145" i="30"/>
  <c r="Z145" i="30"/>
  <c r="Y145" i="30"/>
  <c r="X145" i="30"/>
  <c r="W145" i="30"/>
  <c r="V145" i="30"/>
  <c r="U145" i="30"/>
  <c r="T145" i="30"/>
  <c r="R145" i="30"/>
  <c r="Q145" i="30"/>
  <c r="P145" i="30"/>
  <c r="O145" i="30"/>
  <c r="N145" i="30"/>
  <c r="M145" i="30"/>
  <c r="L145" i="30"/>
  <c r="K145" i="30"/>
  <c r="J145" i="30"/>
  <c r="I145" i="30"/>
  <c r="H145" i="30"/>
  <c r="G145" i="30"/>
  <c r="F145" i="30"/>
  <c r="E145" i="30"/>
  <c r="D145" i="30"/>
  <c r="C145" i="30"/>
  <c r="B145" i="30"/>
  <c r="A145" i="30"/>
  <c r="AL144" i="30"/>
  <c r="AK144" i="30"/>
  <c r="AJ144" i="30"/>
  <c r="AI144" i="30"/>
  <c r="AH144" i="30"/>
  <c r="AG144" i="30"/>
  <c r="C144" i="30"/>
  <c r="B144" i="30"/>
  <c r="A144" i="30"/>
  <c r="AL143" i="30"/>
  <c r="AK143" i="30"/>
  <c r="AJ143" i="30"/>
  <c r="AI143" i="30"/>
  <c r="AH143" i="30"/>
  <c r="AG143" i="30"/>
  <c r="C143" i="30"/>
  <c r="B143" i="30"/>
  <c r="A143" i="30"/>
  <c r="AL142" i="30"/>
  <c r="AK142" i="30"/>
  <c r="AJ142" i="30"/>
  <c r="AI142" i="30"/>
  <c r="AH142" i="30"/>
  <c r="AG142" i="30"/>
  <c r="C142" i="30"/>
  <c r="B142" i="30"/>
  <c r="A142" i="30"/>
  <c r="AL141" i="30"/>
  <c r="AK141" i="30"/>
  <c r="AJ141" i="30"/>
  <c r="AI141" i="30"/>
  <c r="AH141" i="30"/>
  <c r="D141" i="30"/>
  <c r="AG141" i="30" s="1"/>
  <c r="C141" i="30"/>
  <c r="B141" i="30"/>
  <c r="A141" i="30"/>
  <c r="AM137" i="30"/>
  <c r="AL137" i="30"/>
  <c r="AK137" i="30"/>
  <c r="AJ137" i="30"/>
  <c r="AI137" i="30"/>
  <c r="AH137" i="30"/>
  <c r="AG137" i="30"/>
  <c r="AF137" i="30"/>
  <c r="AE137" i="30"/>
  <c r="AD137" i="30"/>
  <c r="AC137" i="30"/>
  <c r="AC136" i="30" s="1"/>
  <c r="AB137" i="30"/>
  <c r="AA137" i="30"/>
  <c r="Z137" i="30"/>
  <c r="Y137" i="30"/>
  <c r="Y136" i="30" s="1"/>
  <c r="X137" i="30"/>
  <c r="W137" i="30"/>
  <c r="V137" i="30"/>
  <c r="U137" i="30"/>
  <c r="U136" i="30" s="1"/>
  <c r="T137" i="30"/>
  <c r="R137" i="30"/>
  <c r="Q137" i="30"/>
  <c r="P137" i="30"/>
  <c r="P136" i="30" s="1"/>
  <c r="O137" i="30"/>
  <c r="N137" i="30"/>
  <c r="M137" i="30"/>
  <c r="L137" i="30"/>
  <c r="L136" i="30" s="1"/>
  <c r="K137" i="30"/>
  <c r="J137" i="30"/>
  <c r="I137" i="30"/>
  <c r="H137" i="30"/>
  <c r="H136" i="30" s="1"/>
  <c r="G137" i="30"/>
  <c r="F137" i="30"/>
  <c r="E137" i="30"/>
  <c r="D137" i="30"/>
  <c r="C137" i="30"/>
  <c r="B137" i="30"/>
  <c r="A137" i="30"/>
  <c r="AD136" i="30"/>
  <c r="AD23" i="30" s="1"/>
  <c r="V136" i="30"/>
  <c r="V23" i="30" s="1"/>
  <c r="M136" i="30"/>
  <c r="M23" i="30" s="1"/>
  <c r="E136" i="30"/>
  <c r="E23" i="30" s="1"/>
  <c r="C136" i="30"/>
  <c r="B136" i="30"/>
  <c r="A136" i="30"/>
  <c r="C135" i="30"/>
  <c r="B135" i="30"/>
  <c r="A135" i="30"/>
  <c r="C134" i="30"/>
  <c r="B134" i="30"/>
  <c r="A134" i="30"/>
  <c r="C133" i="30"/>
  <c r="B133" i="30"/>
  <c r="A133" i="30"/>
  <c r="C132" i="30"/>
  <c r="B132" i="30"/>
  <c r="A132" i="30"/>
  <c r="C131" i="30"/>
  <c r="B131" i="30"/>
  <c r="A131" i="30"/>
  <c r="C130" i="30"/>
  <c r="B130" i="30"/>
  <c r="A130" i="30"/>
  <c r="AM129" i="30"/>
  <c r="AL129" i="30"/>
  <c r="AK129" i="30"/>
  <c r="AJ129" i="30"/>
  <c r="AI129" i="30"/>
  <c r="AH129" i="30"/>
  <c r="AG129" i="30"/>
  <c r="AF129" i="30"/>
  <c r="AE129" i="30"/>
  <c r="AD129" i="30"/>
  <c r="AC129" i="30"/>
  <c r="AB129" i="30"/>
  <c r="AA129" i="30"/>
  <c r="Z129" i="30"/>
  <c r="Y129" i="30"/>
  <c r="X129" i="30"/>
  <c r="W129" i="30"/>
  <c r="V129" i="30"/>
  <c r="U129" i="30"/>
  <c r="T129" i="30"/>
  <c r="R129" i="30"/>
  <c r="Q129" i="30"/>
  <c r="P129" i="30"/>
  <c r="O129" i="30"/>
  <c r="N129" i="30"/>
  <c r="M129" i="30"/>
  <c r="L129" i="30"/>
  <c r="K129" i="30"/>
  <c r="J129" i="30"/>
  <c r="I129" i="30"/>
  <c r="H129" i="30"/>
  <c r="G129" i="30"/>
  <c r="F129" i="30"/>
  <c r="E129" i="30"/>
  <c r="D129" i="30"/>
  <c r="C129" i="30"/>
  <c r="B129" i="30"/>
  <c r="A129" i="30"/>
  <c r="C128" i="30"/>
  <c r="B128" i="30"/>
  <c r="A128" i="30"/>
  <c r="C127" i="30"/>
  <c r="B127" i="30"/>
  <c r="A127" i="30"/>
  <c r="C126" i="30"/>
  <c r="B126" i="30"/>
  <c r="A126" i="30"/>
  <c r="AM125" i="30"/>
  <c r="AL125" i="30"/>
  <c r="AK125" i="30"/>
  <c r="AJ125" i="30"/>
  <c r="AI125" i="30"/>
  <c r="AH125" i="30"/>
  <c r="AG125" i="30"/>
  <c r="AF125" i="30"/>
  <c r="AE125" i="30"/>
  <c r="AD125" i="30"/>
  <c r="AC125" i="30"/>
  <c r="AB125" i="30"/>
  <c r="AA125" i="30"/>
  <c r="Z125" i="30"/>
  <c r="Y125" i="30"/>
  <c r="X125" i="30"/>
  <c r="W125" i="30"/>
  <c r="V125" i="30"/>
  <c r="U125" i="30"/>
  <c r="T125" i="30"/>
  <c r="R125" i="30"/>
  <c r="Q125" i="30"/>
  <c r="P125" i="30"/>
  <c r="O125" i="30"/>
  <c r="N125" i="30"/>
  <c r="M125" i="30"/>
  <c r="L125" i="30"/>
  <c r="K125" i="30"/>
  <c r="J125" i="30"/>
  <c r="I125" i="30"/>
  <c r="H125" i="30"/>
  <c r="G125" i="30"/>
  <c r="F125" i="30"/>
  <c r="E125" i="30"/>
  <c r="D125" i="30"/>
  <c r="C125" i="30"/>
  <c r="B125" i="30"/>
  <c r="A125" i="30"/>
  <c r="C124" i="30"/>
  <c r="B124" i="30"/>
  <c r="A124" i="30"/>
  <c r="C123" i="30"/>
  <c r="B123" i="30"/>
  <c r="A123" i="30"/>
  <c r="C122" i="30"/>
  <c r="B122" i="30"/>
  <c r="A122" i="30"/>
  <c r="AM121" i="30"/>
  <c r="AM120" i="30" s="1"/>
  <c r="AM119" i="30" s="1"/>
  <c r="AL121" i="30"/>
  <c r="AK121" i="30"/>
  <c r="AJ121" i="30"/>
  <c r="AI121" i="30"/>
  <c r="AI120" i="30" s="1"/>
  <c r="AI119" i="30" s="1"/>
  <c r="AH121" i="30"/>
  <c r="AG121" i="30"/>
  <c r="AF121" i="30"/>
  <c r="AE121" i="30"/>
  <c r="AE120" i="30" s="1"/>
  <c r="AE119" i="30" s="1"/>
  <c r="AD121" i="30"/>
  <c r="AC121" i="30"/>
  <c r="AB121" i="30"/>
  <c r="AA121" i="30"/>
  <c r="AA120" i="30" s="1"/>
  <c r="AA119" i="30" s="1"/>
  <c r="Z121" i="30"/>
  <c r="Y121" i="30"/>
  <c r="X121" i="30"/>
  <c r="W121" i="30"/>
  <c r="W120" i="30" s="1"/>
  <c r="W119" i="30" s="1"/>
  <c r="V121" i="30"/>
  <c r="U121" i="30"/>
  <c r="T121" i="30"/>
  <c r="R121" i="30"/>
  <c r="R120" i="30" s="1"/>
  <c r="Q121" i="30"/>
  <c r="P121" i="30"/>
  <c r="O121" i="30"/>
  <c r="N121" i="30"/>
  <c r="N120" i="30" s="1"/>
  <c r="N119" i="30" s="1"/>
  <c r="M121" i="30"/>
  <c r="L121" i="30"/>
  <c r="K121" i="30"/>
  <c r="J121" i="30"/>
  <c r="J120" i="30" s="1"/>
  <c r="J119" i="30" s="1"/>
  <c r="I121" i="30"/>
  <c r="H121" i="30"/>
  <c r="G121" i="30"/>
  <c r="F121" i="30"/>
  <c r="F120" i="30" s="1"/>
  <c r="F119" i="30" s="1"/>
  <c r="E121" i="30"/>
  <c r="D121" i="30"/>
  <c r="C121" i="30"/>
  <c r="B121" i="30"/>
  <c r="A121" i="30"/>
  <c r="AL120" i="30"/>
  <c r="AL119" i="30" s="1"/>
  <c r="AK120" i="30"/>
  <c r="AH120" i="30"/>
  <c r="AD120" i="30"/>
  <c r="AD22" i="30" s="1"/>
  <c r="AC120" i="30"/>
  <c r="Z120" i="30"/>
  <c r="V120" i="30"/>
  <c r="V119" i="30" s="1"/>
  <c r="U120" i="30"/>
  <c r="Q120" i="30"/>
  <c r="M120" i="30"/>
  <c r="M119" i="30" s="1"/>
  <c r="I120" i="30"/>
  <c r="E120" i="30"/>
  <c r="E119" i="30" s="1"/>
  <c r="D120" i="30"/>
  <c r="C120" i="30"/>
  <c r="A120" i="30"/>
  <c r="AD119" i="30"/>
  <c r="R119" i="30"/>
  <c r="C119" i="30"/>
  <c r="B119" i="30"/>
  <c r="A119" i="30"/>
  <c r="C118" i="30"/>
  <c r="B118" i="30"/>
  <c r="A118" i="30"/>
  <c r="C117" i="30"/>
  <c r="B117" i="30"/>
  <c r="A117" i="30"/>
  <c r="C116" i="30"/>
  <c r="B116" i="30"/>
  <c r="A116" i="30"/>
  <c r="AM115" i="30"/>
  <c r="AL115" i="30"/>
  <c r="AK115" i="30"/>
  <c r="AJ115" i="30"/>
  <c r="AI115" i="30"/>
  <c r="AH115" i="30"/>
  <c r="AG115" i="30"/>
  <c r="AF115" i="30"/>
  <c r="AE115" i="30"/>
  <c r="AD115" i="30"/>
  <c r="AC115" i="30"/>
  <c r="AB115" i="30"/>
  <c r="AA115" i="30"/>
  <c r="Z115" i="30"/>
  <c r="Y115" i="30"/>
  <c r="X115" i="30"/>
  <c r="W115" i="30"/>
  <c r="V115" i="30"/>
  <c r="U115" i="30"/>
  <c r="T115" i="30"/>
  <c r="R115" i="30"/>
  <c r="Q115" i="30"/>
  <c r="P115" i="30"/>
  <c r="O115" i="30"/>
  <c r="N115" i="30"/>
  <c r="M115" i="30"/>
  <c r="L115" i="30"/>
  <c r="K115" i="30"/>
  <c r="J115" i="30"/>
  <c r="I115" i="30"/>
  <c r="H115" i="30"/>
  <c r="G115" i="30"/>
  <c r="F115" i="30"/>
  <c r="E115" i="30"/>
  <c r="D115" i="30"/>
  <c r="C115" i="30"/>
  <c r="B115" i="30"/>
  <c r="A115" i="30"/>
  <c r="C114" i="30"/>
  <c r="B114" i="30"/>
  <c r="A114" i="30"/>
  <c r="C113" i="30"/>
  <c r="B113" i="30"/>
  <c r="A113" i="30"/>
  <c r="C112" i="30"/>
  <c r="B112" i="30"/>
  <c r="A112" i="30"/>
  <c r="AM111" i="30"/>
  <c r="AL111" i="30"/>
  <c r="AK111" i="30"/>
  <c r="AJ111" i="30"/>
  <c r="AI111" i="30"/>
  <c r="AH111" i="30"/>
  <c r="AG111" i="30"/>
  <c r="AF111" i="30"/>
  <c r="AE111" i="30"/>
  <c r="AD111" i="30"/>
  <c r="AC111" i="30"/>
  <c r="AB111" i="30"/>
  <c r="AA111" i="30"/>
  <c r="Z111" i="30"/>
  <c r="Y111" i="30"/>
  <c r="X111" i="30"/>
  <c r="W111" i="30"/>
  <c r="V111" i="30"/>
  <c r="U111" i="30"/>
  <c r="T111" i="30"/>
  <c r="R111" i="30"/>
  <c r="Q111" i="30"/>
  <c r="P111" i="30"/>
  <c r="O111" i="30"/>
  <c r="N111" i="30"/>
  <c r="M111" i="30"/>
  <c r="L111" i="30"/>
  <c r="K111" i="30"/>
  <c r="J111" i="30"/>
  <c r="I111" i="30"/>
  <c r="H111" i="30"/>
  <c r="G111" i="30"/>
  <c r="F111" i="30"/>
  <c r="E111" i="30"/>
  <c r="D111" i="30"/>
  <c r="C111" i="30"/>
  <c r="B111" i="30"/>
  <c r="A111" i="30"/>
  <c r="C110" i="30"/>
  <c r="B110" i="30"/>
  <c r="A110" i="30"/>
  <c r="C109" i="30"/>
  <c r="B109" i="30"/>
  <c r="A109" i="30"/>
  <c r="C108" i="30"/>
  <c r="B108" i="30"/>
  <c r="A108" i="30"/>
  <c r="AM107" i="30"/>
  <c r="AL107" i="30"/>
  <c r="AK107" i="30"/>
  <c r="AJ107" i="30"/>
  <c r="AI107" i="30"/>
  <c r="AH107" i="30"/>
  <c r="AG107" i="30"/>
  <c r="AF107" i="30"/>
  <c r="AE107" i="30"/>
  <c r="AD107" i="30"/>
  <c r="AC107" i="30"/>
  <c r="AB107" i="30"/>
  <c r="AA107" i="30"/>
  <c r="Z107" i="30"/>
  <c r="Y107" i="30"/>
  <c r="X107" i="30"/>
  <c r="W107" i="30"/>
  <c r="V107" i="30"/>
  <c r="U107" i="30"/>
  <c r="T107" i="30"/>
  <c r="R107" i="30"/>
  <c r="Q107" i="30"/>
  <c r="P107" i="30"/>
  <c r="O107" i="30"/>
  <c r="N107" i="30"/>
  <c r="M107" i="30"/>
  <c r="L107" i="30"/>
  <c r="K107" i="30"/>
  <c r="J107" i="30"/>
  <c r="I107" i="30"/>
  <c r="H107" i="30"/>
  <c r="G107" i="30"/>
  <c r="F107" i="30"/>
  <c r="E107" i="30"/>
  <c r="D107" i="30"/>
  <c r="C107" i="30"/>
  <c r="B107" i="30"/>
  <c r="A107" i="30"/>
  <c r="AN106" i="30"/>
  <c r="C106" i="30"/>
  <c r="B106" i="30"/>
  <c r="A106" i="30"/>
  <c r="AN105" i="30"/>
  <c r="C105" i="30"/>
  <c r="B105" i="30"/>
  <c r="A105" i="30"/>
  <c r="AN104" i="30"/>
  <c r="C104" i="30"/>
  <c r="A104" i="30"/>
  <c r="AM102" i="30"/>
  <c r="AG102" i="30"/>
  <c r="AL102" i="30"/>
  <c r="AJ102" i="30"/>
  <c r="C102" i="30"/>
  <c r="A102" i="30"/>
  <c r="AM101" i="30"/>
  <c r="AJ101" i="30"/>
  <c r="AG101" i="30"/>
  <c r="AL101" i="30"/>
  <c r="AK101" i="30"/>
  <c r="C101" i="30"/>
  <c r="A101" i="30"/>
  <c r="AL100" i="30"/>
  <c r="AK100" i="30"/>
  <c r="AJ100" i="30"/>
  <c r="AG100" i="30"/>
  <c r="C100" i="30"/>
  <c r="A100" i="30"/>
  <c r="AL99" i="30"/>
  <c r="AG99" i="30"/>
  <c r="AK99" i="30"/>
  <c r="C99" i="30"/>
  <c r="A99" i="30"/>
  <c r="AM98" i="30"/>
  <c r="AL98" i="30"/>
  <c r="AJ98" i="30"/>
  <c r="AG98" i="30"/>
  <c r="C98" i="30"/>
  <c r="A98" i="30"/>
  <c r="AL97" i="30"/>
  <c r="AG97" i="30"/>
  <c r="AK97" i="30"/>
  <c r="C97" i="30"/>
  <c r="A97" i="30"/>
  <c r="AM96" i="30"/>
  <c r="AJ96" i="30"/>
  <c r="AG96" i="30"/>
  <c r="AL96" i="30"/>
  <c r="C96" i="30"/>
  <c r="A96" i="30"/>
  <c r="AG95" i="30"/>
  <c r="AL95" i="30"/>
  <c r="AK95" i="30"/>
  <c r="AJ95" i="30"/>
  <c r="C95" i="30"/>
  <c r="A95" i="30"/>
  <c r="AM94" i="30"/>
  <c r="AG94" i="30"/>
  <c r="AL94" i="30"/>
  <c r="AK94" i="30"/>
  <c r="AJ94" i="30"/>
  <c r="C94" i="30"/>
  <c r="A94" i="30"/>
  <c r="AG93" i="30"/>
  <c r="AL93" i="30"/>
  <c r="AK93" i="30"/>
  <c r="AJ93" i="30"/>
  <c r="C93" i="30"/>
  <c r="A93" i="30"/>
  <c r="AM92" i="30"/>
  <c r="AG92" i="30"/>
  <c r="AK92" i="30"/>
  <c r="AJ92" i="30"/>
  <c r="C92" i="30"/>
  <c r="A92" i="30"/>
  <c r="AG91" i="30"/>
  <c r="AL91" i="30"/>
  <c r="AK91" i="30"/>
  <c r="AJ91" i="30"/>
  <c r="C91" i="30"/>
  <c r="A91" i="30"/>
  <c r="AM90" i="30"/>
  <c r="AG90" i="30"/>
  <c r="AJ90" i="30"/>
  <c r="C90" i="30"/>
  <c r="A90" i="30"/>
  <c r="AM89" i="30"/>
  <c r="AG89" i="30"/>
  <c r="AL89" i="30"/>
  <c r="AJ89" i="30"/>
  <c r="A89" i="30"/>
  <c r="Z88" i="30"/>
  <c r="Z87" i="30" s="1"/>
  <c r="Y88" i="30"/>
  <c r="X88" i="30"/>
  <c r="W88" i="30"/>
  <c r="W87" i="30" s="1"/>
  <c r="W21" i="30" s="1"/>
  <c r="V88" i="30"/>
  <c r="V87" i="30" s="1"/>
  <c r="U88" i="30"/>
  <c r="U87" i="30" s="1"/>
  <c r="U21" i="30" s="1"/>
  <c r="T88" i="30"/>
  <c r="R88" i="30"/>
  <c r="R87" i="30" s="1"/>
  <c r="R21" i="30" s="1"/>
  <c r="Q88" i="30"/>
  <c r="Q87" i="30" s="1"/>
  <c r="P88" i="30"/>
  <c r="O88" i="30"/>
  <c r="N88" i="30"/>
  <c r="N87" i="30" s="1"/>
  <c r="N21" i="30" s="1"/>
  <c r="M88" i="30"/>
  <c r="M87" i="30" s="1"/>
  <c r="L88" i="30"/>
  <c r="L87" i="30" s="1"/>
  <c r="L21" i="30" s="1"/>
  <c r="K88" i="30"/>
  <c r="J88" i="30"/>
  <c r="J87" i="30" s="1"/>
  <c r="J21" i="30" s="1"/>
  <c r="I88" i="30"/>
  <c r="I87" i="30" s="1"/>
  <c r="H88" i="30"/>
  <c r="H87" i="30" s="1"/>
  <c r="H21" i="30" s="1"/>
  <c r="G88" i="30"/>
  <c r="F88" i="30"/>
  <c r="F87" i="30" s="1"/>
  <c r="F21" i="30" s="1"/>
  <c r="E88" i="30"/>
  <c r="E87" i="30" s="1"/>
  <c r="D88" i="30"/>
  <c r="C88" i="30"/>
  <c r="B88" i="30"/>
  <c r="A88" i="30"/>
  <c r="Y87" i="30"/>
  <c r="Y21" i="30" s="1"/>
  <c r="X87" i="30"/>
  <c r="T87" i="30"/>
  <c r="P87" i="30"/>
  <c r="P21" i="30" s="1"/>
  <c r="O87" i="30"/>
  <c r="K87" i="30"/>
  <c r="G87" i="30"/>
  <c r="C87" i="30"/>
  <c r="B87" i="30"/>
  <c r="A87" i="30"/>
  <c r="C86" i="30"/>
  <c r="B86" i="30"/>
  <c r="A86" i="30"/>
  <c r="C85" i="30"/>
  <c r="B85" i="30"/>
  <c r="A85" i="30"/>
  <c r="C84" i="30"/>
  <c r="B84" i="30"/>
  <c r="A84" i="30"/>
  <c r="AM83" i="30"/>
  <c r="AL83" i="30"/>
  <c r="AK83" i="30"/>
  <c r="AJ83" i="30"/>
  <c r="AI83" i="30"/>
  <c r="AH83" i="30"/>
  <c r="AG83" i="30"/>
  <c r="AG70" i="30" s="1"/>
  <c r="AG20" i="30" s="1"/>
  <c r="AF83" i="30"/>
  <c r="AE83" i="30"/>
  <c r="AD83" i="30"/>
  <c r="AC83" i="30"/>
  <c r="AB83" i="30"/>
  <c r="AA83" i="30"/>
  <c r="Z83" i="30"/>
  <c r="Y83" i="30"/>
  <c r="X83" i="30"/>
  <c r="W83" i="30"/>
  <c r="V83" i="30"/>
  <c r="U83" i="30"/>
  <c r="T83" i="30"/>
  <c r="R83" i="30"/>
  <c r="Q83" i="30"/>
  <c r="P83" i="30"/>
  <c r="O83" i="30"/>
  <c r="N83" i="30"/>
  <c r="M83" i="30"/>
  <c r="L83" i="30"/>
  <c r="L70" i="30" s="1"/>
  <c r="L20" i="30" s="1"/>
  <c r="K83" i="30"/>
  <c r="J83" i="30"/>
  <c r="I83" i="30"/>
  <c r="H83" i="30"/>
  <c r="G83" i="30"/>
  <c r="F83" i="30"/>
  <c r="E83" i="30"/>
  <c r="D83" i="30"/>
  <c r="C83" i="30"/>
  <c r="B83" i="30"/>
  <c r="A83" i="30"/>
  <c r="C82" i="30"/>
  <c r="XFD82" i="30" s="1"/>
  <c r="B82" i="30"/>
  <c r="A82" i="30"/>
  <c r="C81" i="30"/>
  <c r="XFD81" i="30" s="1"/>
  <c r="B81" i="30"/>
  <c r="A81" i="30"/>
  <c r="C80" i="30"/>
  <c r="XFD80" i="30" s="1"/>
  <c r="B80" i="30"/>
  <c r="A80" i="30"/>
  <c r="AM79" i="30"/>
  <c r="AL79" i="30"/>
  <c r="AK79" i="30"/>
  <c r="AJ79" i="30"/>
  <c r="AJ70" i="30" s="1"/>
  <c r="AJ20" i="30" s="1"/>
  <c r="AI79" i="30"/>
  <c r="AH79" i="30"/>
  <c r="AG79" i="30"/>
  <c r="AF79" i="30"/>
  <c r="AE79" i="30"/>
  <c r="AD79" i="30"/>
  <c r="AC79" i="30"/>
  <c r="AB79" i="30"/>
  <c r="AB70" i="30" s="1"/>
  <c r="AB20" i="30" s="1"/>
  <c r="AA79" i="30"/>
  <c r="Z79" i="30"/>
  <c r="Y79" i="30"/>
  <c r="X79" i="30"/>
  <c r="X70" i="30" s="1"/>
  <c r="X20" i="30" s="1"/>
  <c r="W79" i="30"/>
  <c r="V79" i="30"/>
  <c r="U79" i="30"/>
  <c r="T79" i="30"/>
  <c r="T70" i="30" s="1"/>
  <c r="T20" i="30" s="1"/>
  <c r="R79" i="30"/>
  <c r="Q79" i="30"/>
  <c r="P79" i="30"/>
  <c r="O79" i="30"/>
  <c r="N79" i="30"/>
  <c r="M79" i="30"/>
  <c r="L79" i="30"/>
  <c r="K79" i="30"/>
  <c r="K70" i="30" s="1"/>
  <c r="K20" i="30" s="1"/>
  <c r="J79" i="30"/>
  <c r="I79" i="30"/>
  <c r="H79" i="30"/>
  <c r="G79" i="30"/>
  <c r="G70" i="30" s="1"/>
  <c r="G20" i="30" s="1"/>
  <c r="F79" i="30"/>
  <c r="E79" i="30"/>
  <c r="D79" i="30"/>
  <c r="C79" i="30"/>
  <c r="B79" i="30"/>
  <c r="A79" i="30"/>
  <c r="C78" i="30"/>
  <c r="B78" i="30"/>
  <c r="A78" i="30"/>
  <c r="C77" i="30"/>
  <c r="B77" i="30"/>
  <c r="A77" i="30"/>
  <c r="C76" i="30"/>
  <c r="B76" i="30"/>
  <c r="A76" i="30"/>
  <c r="AM75" i="30"/>
  <c r="AL75" i="30"/>
  <c r="AK75" i="30"/>
  <c r="AK70" i="30" s="1"/>
  <c r="AK20" i="30" s="1"/>
  <c r="AJ75" i="30"/>
  <c r="AI75" i="30"/>
  <c r="AH75" i="30"/>
  <c r="AG75" i="30"/>
  <c r="AF75" i="30"/>
  <c r="AE75" i="30"/>
  <c r="AD75" i="30"/>
  <c r="AC75" i="30"/>
  <c r="AB75" i="30"/>
  <c r="AA75" i="30"/>
  <c r="Z75" i="30"/>
  <c r="Y75" i="30"/>
  <c r="Y70" i="30" s="1"/>
  <c r="Y20" i="30" s="1"/>
  <c r="X75" i="30"/>
  <c r="W75" i="30"/>
  <c r="V75" i="30"/>
  <c r="U75" i="30"/>
  <c r="U70" i="30" s="1"/>
  <c r="U20" i="30" s="1"/>
  <c r="T75" i="30"/>
  <c r="R75" i="30"/>
  <c r="Q75" i="30"/>
  <c r="P75" i="30"/>
  <c r="O75" i="30"/>
  <c r="N75" i="30"/>
  <c r="M75" i="30"/>
  <c r="L75" i="30"/>
  <c r="K75" i="30"/>
  <c r="J75" i="30"/>
  <c r="I75" i="30"/>
  <c r="H75" i="30"/>
  <c r="H70" i="30" s="1"/>
  <c r="H20" i="30" s="1"/>
  <c r="G75" i="30"/>
  <c r="F75" i="30"/>
  <c r="E75" i="30"/>
  <c r="D75" i="30"/>
  <c r="D70" i="30" s="1"/>
  <c r="D20" i="30" s="1"/>
  <c r="C75" i="30"/>
  <c r="B75" i="30"/>
  <c r="A75" i="30"/>
  <c r="C74" i="30"/>
  <c r="B74" i="30"/>
  <c r="A74" i="30"/>
  <c r="C73" i="30"/>
  <c r="B73" i="30"/>
  <c r="A73" i="30"/>
  <c r="C72" i="30"/>
  <c r="B72" i="30"/>
  <c r="A72" i="30"/>
  <c r="AM71" i="30"/>
  <c r="AL71" i="30"/>
  <c r="AL70" i="30" s="1"/>
  <c r="AK71" i="30"/>
  <c r="AJ71" i="30"/>
  <c r="AI71" i="30"/>
  <c r="AH71" i="30"/>
  <c r="AH70" i="30" s="1"/>
  <c r="AH20" i="30" s="1"/>
  <c r="AG71" i="30"/>
  <c r="AF71" i="30"/>
  <c r="AF70" i="30" s="1"/>
  <c r="AF20" i="30" s="1"/>
  <c r="AE71" i="30"/>
  <c r="AD71" i="30"/>
  <c r="AD70" i="30" s="1"/>
  <c r="AD20" i="30" s="1"/>
  <c r="AC71" i="30"/>
  <c r="AB71" i="30"/>
  <c r="AA71" i="30"/>
  <c r="Z71" i="30"/>
  <c r="Z70" i="30" s="1"/>
  <c r="Z20" i="30" s="1"/>
  <c r="Y71" i="30"/>
  <c r="X71" i="30"/>
  <c r="W71" i="30"/>
  <c r="V71" i="30"/>
  <c r="V70" i="30" s="1"/>
  <c r="V20" i="30" s="1"/>
  <c r="U71" i="30"/>
  <c r="T71" i="30"/>
  <c r="R71" i="30"/>
  <c r="Q71" i="30"/>
  <c r="Q70" i="30" s="1"/>
  <c r="Q20" i="30" s="1"/>
  <c r="P71" i="30"/>
  <c r="O71" i="30"/>
  <c r="O70" i="30" s="1"/>
  <c r="O20" i="30" s="1"/>
  <c r="N71" i="30"/>
  <c r="M71" i="30"/>
  <c r="M70" i="30" s="1"/>
  <c r="M20" i="30" s="1"/>
  <c r="L71" i="30"/>
  <c r="K71" i="30"/>
  <c r="J71" i="30"/>
  <c r="I71" i="30"/>
  <c r="I70" i="30" s="1"/>
  <c r="I20" i="30" s="1"/>
  <c r="H71" i="30"/>
  <c r="G71" i="30"/>
  <c r="F71" i="30"/>
  <c r="E71" i="30"/>
  <c r="E70" i="30" s="1"/>
  <c r="D71" i="30"/>
  <c r="C71" i="30"/>
  <c r="B71" i="30"/>
  <c r="A71" i="30"/>
  <c r="AC70" i="30"/>
  <c r="AC20" i="30" s="1"/>
  <c r="P70" i="30"/>
  <c r="P20" i="30" s="1"/>
  <c r="C70" i="30"/>
  <c r="B70" i="30"/>
  <c r="A70" i="30"/>
  <c r="C69" i="30"/>
  <c r="B69" i="30"/>
  <c r="A69" i="30"/>
  <c r="C68" i="30"/>
  <c r="B68" i="30"/>
  <c r="A68" i="30"/>
  <c r="C67" i="30"/>
  <c r="B67" i="30"/>
  <c r="A67" i="30"/>
  <c r="AM66" i="30"/>
  <c r="AL66" i="30"/>
  <c r="AK66" i="30"/>
  <c r="AJ66" i="30"/>
  <c r="AI66" i="30"/>
  <c r="AH66" i="30"/>
  <c r="AG66" i="30"/>
  <c r="AF66" i="30"/>
  <c r="AE66" i="30"/>
  <c r="AD66" i="30"/>
  <c r="AC66" i="30"/>
  <c r="AB66" i="30"/>
  <c r="AA66" i="30"/>
  <c r="Z66" i="30"/>
  <c r="Y66" i="30"/>
  <c r="X66" i="30"/>
  <c r="W66" i="30"/>
  <c r="V66" i="30"/>
  <c r="U66" i="30"/>
  <c r="T66" i="30"/>
  <c r="R66" i="30"/>
  <c r="Q66" i="30"/>
  <c r="P66" i="30"/>
  <c r="O66" i="30"/>
  <c r="N66" i="30"/>
  <c r="M66" i="30"/>
  <c r="L66" i="30"/>
  <c r="K66" i="30"/>
  <c r="J66" i="30"/>
  <c r="I66" i="30"/>
  <c r="H66" i="30"/>
  <c r="G66" i="30"/>
  <c r="F66" i="30"/>
  <c r="E66" i="30"/>
  <c r="D66" i="30"/>
  <c r="C66" i="30"/>
  <c r="B66" i="30"/>
  <c r="A66" i="30"/>
  <c r="C65" i="30"/>
  <c r="B65" i="30"/>
  <c r="A65" i="30"/>
  <c r="C64" i="30"/>
  <c r="B64" i="30"/>
  <c r="A64" i="30"/>
  <c r="C63" i="30"/>
  <c r="B63" i="30"/>
  <c r="A63" i="30"/>
  <c r="C62" i="30"/>
  <c r="B62" i="30"/>
  <c r="A62" i="30"/>
  <c r="C61" i="30"/>
  <c r="B61" i="30"/>
  <c r="A61" i="30"/>
  <c r="C60" i="30"/>
  <c r="B60" i="30"/>
  <c r="A60" i="30"/>
  <c r="C59" i="30"/>
  <c r="B59" i="30"/>
  <c r="A59" i="30"/>
  <c r="C58" i="30"/>
  <c r="B58" i="30"/>
  <c r="A58" i="30"/>
  <c r="C57" i="30"/>
  <c r="B57" i="30"/>
  <c r="A57" i="30"/>
  <c r="C56" i="30"/>
  <c r="B56" i="30"/>
  <c r="A56" i="30"/>
  <c r="C55" i="30"/>
  <c r="B55" i="30"/>
  <c r="A55" i="30"/>
  <c r="C54" i="30"/>
  <c r="B54" i="30"/>
  <c r="A54" i="30"/>
  <c r="C53" i="30"/>
  <c r="B53" i="30"/>
  <c r="A53" i="30"/>
  <c r="C52" i="30"/>
  <c r="B52" i="30"/>
  <c r="A52" i="30"/>
  <c r="C51" i="30"/>
  <c r="B51" i="30"/>
  <c r="A51" i="30"/>
  <c r="C50" i="30"/>
  <c r="B50" i="30"/>
  <c r="A50" i="30"/>
  <c r="C49" i="30"/>
  <c r="B49" i="30"/>
  <c r="A49" i="30"/>
  <c r="C48" i="30"/>
  <c r="B48" i="30"/>
  <c r="A48" i="30"/>
  <c r="C47" i="30"/>
  <c r="B47" i="30"/>
  <c r="A47" i="30"/>
  <c r="C46" i="30"/>
  <c r="B46" i="30"/>
  <c r="A46" i="30"/>
  <c r="AM45" i="30"/>
  <c r="AL45" i="30"/>
  <c r="AK45" i="30"/>
  <c r="AJ45" i="30"/>
  <c r="AI45" i="30"/>
  <c r="AH45" i="30"/>
  <c r="AG45" i="30"/>
  <c r="AF45" i="30"/>
  <c r="AE45" i="30"/>
  <c r="AD45" i="30"/>
  <c r="AC45" i="30"/>
  <c r="AB45" i="30"/>
  <c r="AA45" i="30"/>
  <c r="Z45" i="30"/>
  <c r="Y45" i="30"/>
  <c r="X45" i="30"/>
  <c r="W45" i="30"/>
  <c r="V45" i="30"/>
  <c r="U45" i="30"/>
  <c r="T45" i="30"/>
  <c r="R45" i="30"/>
  <c r="Q45" i="30"/>
  <c r="P45" i="30"/>
  <c r="O45" i="30"/>
  <c r="N45" i="30"/>
  <c r="M45" i="30"/>
  <c r="L45" i="30"/>
  <c r="K45" i="30"/>
  <c r="J45" i="30"/>
  <c r="I45" i="30"/>
  <c r="H45" i="30"/>
  <c r="G45" i="30"/>
  <c r="F45" i="30"/>
  <c r="E45" i="30"/>
  <c r="D45" i="30"/>
  <c r="C45" i="30"/>
  <c r="B45" i="30"/>
  <c r="A45" i="30"/>
  <c r="C44" i="30"/>
  <c r="B44" i="30"/>
  <c r="A44" i="30"/>
  <c r="C43" i="30"/>
  <c r="B43" i="30"/>
  <c r="A43" i="30"/>
  <c r="C42" i="30"/>
  <c r="B42" i="30"/>
  <c r="A42" i="30"/>
  <c r="C41" i="30"/>
  <c r="B41" i="30"/>
  <c r="A41" i="30"/>
  <c r="C40" i="30"/>
  <c r="B40" i="30"/>
  <c r="A40" i="30"/>
  <c r="C39" i="30"/>
  <c r="B39" i="30"/>
  <c r="A39" i="30"/>
  <c r="C38" i="30"/>
  <c r="B38" i="30"/>
  <c r="A38" i="30"/>
  <c r="C37" i="30"/>
  <c r="B37" i="30"/>
  <c r="A37" i="30"/>
  <c r="AM36" i="30"/>
  <c r="AL36" i="30"/>
  <c r="AK36" i="30"/>
  <c r="AJ36" i="30"/>
  <c r="AI36" i="30"/>
  <c r="AH36" i="30"/>
  <c r="AG36" i="30"/>
  <c r="AF36" i="30"/>
  <c r="AE36" i="30"/>
  <c r="AD36" i="30"/>
  <c r="AC36" i="30"/>
  <c r="AB36" i="30"/>
  <c r="AA36" i="30"/>
  <c r="Z36" i="30"/>
  <c r="Y36" i="30"/>
  <c r="X36" i="30"/>
  <c r="W36" i="30"/>
  <c r="V36" i="30"/>
  <c r="U36" i="30"/>
  <c r="T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B36" i="30"/>
  <c r="A36" i="30"/>
  <c r="C35" i="30"/>
  <c r="B35" i="30"/>
  <c r="A35" i="30"/>
  <c r="C34" i="30"/>
  <c r="B34" i="30"/>
  <c r="A34" i="30"/>
  <c r="C33" i="30"/>
  <c r="B33" i="30"/>
  <c r="A33" i="30"/>
  <c r="C32" i="30"/>
  <c r="B32" i="30"/>
  <c r="A32" i="30"/>
  <c r="C31" i="30"/>
  <c r="B31" i="30"/>
  <c r="A31" i="30"/>
  <c r="C30" i="30"/>
  <c r="B30" i="30"/>
  <c r="A30" i="30"/>
  <c r="AM29" i="30"/>
  <c r="AL29" i="30"/>
  <c r="AK29" i="30"/>
  <c r="AJ29" i="30"/>
  <c r="AJ28" i="30" s="1"/>
  <c r="AI29" i="30"/>
  <c r="AH29" i="30"/>
  <c r="AG29" i="30"/>
  <c r="AF29" i="30"/>
  <c r="AF28" i="30" s="1"/>
  <c r="AF19" i="30" s="1"/>
  <c r="AE29" i="30"/>
  <c r="AD29" i="30"/>
  <c r="AC29" i="30"/>
  <c r="AC28" i="30" s="1"/>
  <c r="AB29" i="30"/>
  <c r="AB28" i="30" s="1"/>
  <c r="AA29" i="30"/>
  <c r="Z29" i="30"/>
  <c r="Y29" i="30"/>
  <c r="X29" i="30"/>
  <c r="X28" i="30" s="1"/>
  <c r="X19" i="30" s="1"/>
  <c r="W29" i="30"/>
  <c r="V29" i="30"/>
  <c r="U29" i="30"/>
  <c r="U28" i="30" s="1"/>
  <c r="T29" i="30"/>
  <c r="T28" i="30" s="1"/>
  <c r="R29" i="30"/>
  <c r="Q29" i="30"/>
  <c r="P29" i="30"/>
  <c r="O29" i="30"/>
  <c r="O28" i="30" s="1"/>
  <c r="O19" i="30" s="1"/>
  <c r="N29" i="30"/>
  <c r="M29" i="30"/>
  <c r="L29" i="30"/>
  <c r="L28" i="30" s="1"/>
  <c r="L19" i="30" s="1"/>
  <c r="K29" i="30"/>
  <c r="K28" i="30" s="1"/>
  <c r="J29" i="30"/>
  <c r="I29" i="30"/>
  <c r="H29" i="30"/>
  <c r="G29" i="30"/>
  <c r="G28" i="30" s="1"/>
  <c r="G19" i="30" s="1"/>
  <c r="F29" i="30"/>
  <c r="E29" i="30"/>
  <c r="D29" i="30"/>
  <c r="D28" i="30" s="1"/>
  <c r="C29" i="30"/>
  <c r="B29" i="30"/>
  <c r="A29" i="30"/>
  <c r="AK28" i="30"/>
  <c r="C28" i="30"/>
  <c r="B28" i="30"/>
  <c r="A28" i="30"/>
  <c r="C27" i="30"/>
  <c r="B27" i="30"/>
  <c r="A27" i="30"/>
  <c r="C26" i="30"/>
  <c r="B26" i="30"/>
  <c r="A26" i="30"/>
  <c r="AM25" i="30"/>
  <c r="AK25" i="30"/>
  <c r="AJ25" i="30"/>
  <c r="AG25" i="30"/>
  <c r="AF25" i="30"/>
  <c r="AE25" i="30"/>
  <c r="AD25" i="30"/>
  <c r="AC25" i="30"/>
  <c r="AB25" i="30"/>
  <c r="Z25" i="30"/>
  <c r="Y25" i="30"/>
  <c r="X25" i="30"/>
  <c r="W25" i="30"/>
  <c r="V25" i="30"/>
  <c r="U25" i="30"/>
  <c r="T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B25" i="30"/>
  <c r="A25" i="30"/>
  <c r="AM24" i="30"/>
  <c r="AL24" i="30"/>
  <c r="AK24" i="30"/>
  <c r="AJ24" i="30"/>
  <c r="AI24" i="30"/>
  <c r="AH24" i="30"/>
  <c r="AG24" i="30"/>
  <c r="AF24" i="30"/>
  <c r="AE24" i="30"/>
  <c r="AD24" i="30"/>
  <c r="AC24" i="30"/>
  <c r="AB24" i="30"/>
  <c r="AA24" i="30"/>
  <c r="Z24" i="30"/>
  <c r="Y24" i="30"/>
  <c r="X24" i="30"/>
  <c r="W24" i="30"/>
  <c r="V24" i="30"/>
  <c r="U24" i="30"/>
  <c r="T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B24" i="30"/>
  <c r="A24" i="30"/>
  <c r="AK23" i="30"/>
  <c r="AC23" i="30"/>
  <c r="Z23" i="30"/>
  <c r="Y23" i="30"/>
  <c r="U23" i="30"/>
  <c r="Q23" i="30"/>
  <c r="P23" i="30"/>
  <c r="L23" i="30"/>
  <c r="I23" i="30"/>
  <c r="H23" i="30"/>
  <c r="C23" i="30"/>
  <c r="B23" i="30"/>
  <c r="A23" i="30"/>
  <c r="AM22" i="30"/>
  <c r="AI22" i="30"/>
  <c r="AH22" i="30"/>
  <c r="AE22" i="30"/>
  <c r="AA22" i="30"/>
  <c r="Z22" i="30"/>
  <c r="W22" i="30"/>
  <c r="V22" i="30"/>
  <c r="R22" i="30"/>
  <c r="Q22" i="30"/>
  <c r="N22" i="30"/>
  <c r="M22" i="30"/>
  <c r="J22" i="30"/>
  <c r="I22" i="30"/>
  <c r="F22" i="30"/>
  <c r="C22" i="30"/>
  <c r="B22" i="30"/>
  <c r="A22" i="30"/>
  <c r="Z21" i="30"/>
  <c r="X21" i="30"/>
  <c r="V21" i="30"/>
  <c r="T21" i="30"/>
  <c r="Q21" i="30"/>
  <c r="O21" i="30"/>
  <c r="M21" i="30"/>
  <c r="K21" i="30"/>
  <c r="I21" i="30"/>
  <c r="G21" i="30"/>
  <c r="E21" i="30"/>
  <c r="C21" i="30"/>
  <c r="B21" i="30"/>
  <c r="A21" i="30"/>
  <c r="AL20" i="30"/>
  <c r="E20" i="30"/>
  <c r="C20" i="30"/>
  <c r="B20" i="30"/>
  <c r="A20" i="30"/>
  <c r="AB19" i="30"/>
  <c r="K19" i="30"/>
  <c r="C19" i="30"/>
  <c r="B19" i="30"/>
  <c r="A19" i="30"/>
  <c r="C18" i="30"/>
  <c r="B18" i="30"/>
  <c r="A18" i="30"/>
  <c r="P5" i="30"/>
  <c r="AB159" i="29"/>
  <c r="AC159" i="29"/>
  <c r="AD159" i="29"/>
  <c r="AE159" i="29"/>
  <c r="AF159" i="29"/>
  <c r="AM159" i="29" s="1"/>
  <c r="AB160" i="29"/>
  <c r="AC160" i="29"/>
  <c r="AD160" i="29"/>
  <c r="AE160" i="29"/>
  <c r="AF160" i="29"/>
  <c r="AM160" i="29" s="1"/>
  <c r="AB161" i="29"/>
  <c r="AC161" i="29"/>
  <c r="AD161" i="29"/>
  <c r="AK161" i="29" s="1"/>
  <c r="AE161" i="29"/>
  <c r="AF161" i="29"/>
  <c r="AB162" i="29"/>
  <c r="AI162" i="29" s="1"/>
  <c r="AC162" i="29"/>
  <c r="AD162" i="29"/>
  <c r="AE162" i="29"/>
  <c r="AF162" i="29"/>
  <c r="AM162" i="29" s="1"/>
  <c r="AB163" i="29"/>
  <c r="AC163" i="29"/>
  <c r="AD163" i="29"/>
  <c r="AK163" i="29" s="1"/>
  <c r="AE163" i="29"/>
  <c r="AF163" i="29"/>
  <c r="AM163" i="29" s="1"/>
  <c r="AB164" i="29"/>
  <c r="AI164" i="29" s="1"/>
  <c r="AC164" i="29"/>
  <c r="AD164" i="29"/>
  <c r="AE164" i="29"/>
  <c r="AF164" i="29"/>
  <c r="AB165" i="29"/>
  <c r="AC165" i="29"/>
  <c r="AD165" i="29"/>
  <c r="AK165" i="29" s="1"/>
  <c r="AE165" i="29"/>
  <c r="AF165" i="29"/>
  <c r="AM165" i="29" s="1"/>
  <c r="AB166" i="29"/>
  <c r="AI166" i="29" s="1"/>
  <c r="AC166" i="29"/>
  <c r="AD166" i="29"/>
  <c r="AK166" i="29" s="1"/>
  <c r="AE166" i="29"/>
  <c r="AF166" i="29"/>
  <c r="AM166" i="29" s="1"/>
  <c r="AB167" i="29"/>
  <c r="AC167" i="29"/>
  <c r="AD167" i="29"/>
  <c r="AK167" i="29" s="1"/>
  <c r="AE167" i="29"/>
  <c r="AF167" i="29"/>
  <c r="AM167" i="29" s="1"/>
  <c r="AB168" i="29"/>
  <c r="AI168" i="29" s="1"/>
  <c r="AC168" i="29"/>
  <c r="AD168" i="29"/>
  <c r="AK168" i="29" s="1"/>
  <c r="AE168" i="29"/>
  <c r="AF168" i="29"/>
  <c r="AM168" i="29" s="1"/>
  <c r="AB169" i="29"/>
  <c r="AC169" i="29"/>
  <c r="AD169" i="29"/>
  <c r="AK169" i="29" s="1"/>
  <c r="AE169" i="29"/>
  <c r="AF169" i="29"/>
  <c r="AM169" i="29" s="1"/>
  <c r="AB170" i="29"/>
  <c r="AI170" i="29" s="1"/>
  <c r="AC170" i="29"/>
  <c r="AD170" i="29"/>
  <c r="AE170" i="29"/>
  <c r="AF170" i="29"/>
  <c r="AM170" i="29" s="1"/>
  <c r="AB171" i="29"/>
  <c r="AI171" i="29" s="1"/>
  <c r="AC171" i="29"/>
  <c r="AD171" i="29"/>
  <c r="AK171" i="29" s="1"/>
  <c r="AE171" i="29"/>
  <c r="AF171" i="29"/>
  <c r="AB172" i="29"/>
  <c r="AI172" i="29" s="1"/>
  <c r="AC172" i="29"/>
  <c r="AD172" i="29"/>
  <c r="AK172" i="29" s="1"/>
  <c r="AE172" i="29"/>
  <c r="AF172" i="29"/>
  <c r="AM172" i="29" s="1"/>
  <c r="AB158" i="29"/>
  <c r="AC158" i="29"/>
  <c r="AD158" i="29"/>
  <c r="AE158" i="29"/>
  <c r="AL158" i="29" s="1"/>
  <c r="AF158" i="29"/>
  <c r="AC90" i="29"/>
  <c r="AD90" i="29"/>
  <c r="AK90" i="29" s="1"/>
  <c r="AE90" i="29"/>
  <c r="AF90" i="29"/>
  <c r="AM90" i="29" s="1"/>
  <c r="AC91" i="29"/>
  <c r="AJ91" i="29" s="1"/>
  <c r="AD91" i="29"/>
  <c r="AK91" i="29" s="1"/>
  <c r="AE91" i="29"/>
  <c r="AF91" i="29"/>
  <c r="AC92" i="29"/>
  <c r="AD92" i="29"/>
  <c r="AK92" i="29" s="1"/>
  <c r="AE92" i="29"/>
  <c r="AF92" i="29"/>
  <c r="AM92" i="29" s="1"/>
  <c r="AC93" i="29"/>
  <c r="AJ93" i="29" s="1"/>
  <c r="AD93" i="29"/>
  <c r="AK93" i="29" s="1"/>
  <c r="AE93" i="29"/>
  <c r="AF93" i="29"/>
  <c r="AM93" i="29" s="1"/>
  <c r="AC94" i="29"/>
  <c r="AD94" i="29"/>
  <c r="AK94" i="29" s="1"/>
  <c r="AE94" i="29"/>
  <c r="AF94" i="29"/>
  <c r="AM94" i="29" s="1"/>
  <c r="AC95" i="29"/>
  <c r="AJ95" i="29" s="1"/>
  <c r="AD95" i="29"/>
  <c r="AK95" i="29" s="1"/>
  <c r="AE95" i="29"/>
  <c r="AF95" i="29"/>
  <c r="AM95" i="29" s="1"/>
  <c r="AC96" i="29"/>
  <c r="AD96" i="29"/>
  <c r="AK96" i="29" s="1"/>
  <c r="AE96" i="29"/>
  <c r="AF96" i="29"/>
  <c r="AM96" i="29" s="1"/>
  <c r="AC97" i="29"/>
  <c r="AJ97" i="29" s="1"/>
  <c r="AD97" i="29"/>
  <c r="AK97" i="29" s="1"/>
  <c r="AE97" i="29"/>
  <c r="AF97" i="29"/>
  <c r="AM97" i="29" s="1"/>
  <c r="AC98" i="29"/>
  <c r="AD98" i="29"/>
  <c r="AK98" i="29" s="1"/>
  <c r="AE98" i="29"/>
  <c r="AF98" i="29"/>
  <c r="AM98" i="29" s="1"/>
  <c r="AC99" i="29"/>
  <c r="AJ99" i="29" s="1"/>
  <c r="AD99" i="29"/>
  <c r="AK99" i="29" s="1"/>
  <c r="AE99" i="29"/>
  <c r="AF99" i="29"/>
  <c r="AM99" i="29" s="1"/>
  <c r="AC100" i="29"/>
  <c r="AD100" i="29"/>
  <c r="AK100" i="29" s="1"/>
  <c r="AE100" i="29"/>
  <c r="AF100" i="29"/>
  <c r="AM100" i="29" s="1"/>
  <c r="AC101" i="29"/>
  <c r="AJ101" i="29" s="1"/>
  <c r="AD101" i="29"/>
  <c r="AE101" i="29"/>
  <c r="AF101" i="29"/>
  <c r="AM101" i="29" s="1"/>
  <c r="AC102" i="29"/>
  <c r="AD102" i="29"/>
  <c r="AE102" i="29"/>
  <c r="AF102" i="29"/>
  <c r="AM102" i="29" s="1"/>
  <c r="AC89" i="29"/>
  <c r="AD89" i="29"/>
  <c r="AE89" i="29"/>
  <c r="AF89" i="29"/>
  <c r="AG173" i="29"/>
  <c r="AF173" i="29"/>
  <c r="AM173" i="29" s="1"/>
  <c r="AE173" i="29"/>
  <c r="AL173" i="29" s="1"/>
  <c r="AD173" i="29"/>
  <c r="AK173" i="29" s="1"/>
  <c r="AC173" i="29"/>
  <c r="AJ173" i="29" s="1"/>
  <c r="AB173" i="29"/>
  <c r="AI173" i="29" s="1"/>
  <c r="AA173" i="29"/>
  <c r="AH173" i="29" s="1"/>
  <c r="AN173" i="29" s="1"/>
  <c r="C173" i="29"/>
  <c r="B173" i="29"/>
  <c r="A173" i="29"/>
  <c r="AG172" i="29"/>
  <c r="AL172" i="29"/>
  <c r="AJ172" i="29"/>
  <c r="C172" i="29"/>
  <c r="A172" i="29"/>
  <c r="AG171" i="29"/>
  <c r="AM171" i="29"/>
  <c r="AL171" i="29"/>
  <c r="AJ171" i="29"/>
  <c r="C171" i="29"/>
  <c r="A171" i="29"/>
  <c r="AK170" i="29"/>
  <c r="AG170" i="29"/>
  <c r="AL170" i="29"/>
  <c r="AJ170" i="29"/>
  <c r="C170" i="29"/>
  <c r="A170" i="29"/>
  <c r="AG169" i="29"/>
  <c r="AL169" i="29"/>
  <c r="AJ169" i="29"/>
  <c r="AI169" i="29"/>
  <c r="C169" i="29"/>
  <c r="A169" i="29"/>
  <c r="AL168" i="29"/>
  <c r="AG168" i="29"/>
  <c r="AJ168" i="29"/>
  <c r="C168" i="29"/>
  <c r="A168" i="29"/>
  <c r="AI167" i="29"/>
  <c r="AG167" i="29"/>
  <c r="AL167" i="29"/>
  <c r="AJ167" i="29"/>
  <c r="C167" i="29"/>
  <c r="A167" i="29"/>
  <c r="AJ166" i="29"/>
  <c r="AG166" i="29"/>
  <c r="AL166" i="29"/>
  <c r="C166" i="29"/>
  <c r="A166" i="29"/>
  <c r="AG165" i="29"/>
  <c r="AL165" i="29"/>
  <c r="AJ165" i="29"/>
  <c r="AI165" i="29"/>
  <c r="C165" i="29"/>
  <c r="A165" i="29"/>
  <c r="AL164" i="29"/>
  <c r="AG164" i="29"/>
  <c r="AM164" i="29"/>
  <c r="AK164" i="29"/>
  <c r="AJ164" i="29"/>
  <c r="C164" i="29"/>
  <c r="A164" i="29"/>
  <c r="AI163" i="29"/>
  <c r="AG163" i="29"/>
  <c r="AL163" i="29"/>
  <c r="AJ163" i="29"/>
  <c r="C163" i="29"/>
  <c r="A163" i="29"/>
  <c r="AJ162" i="29"/>
  <c r="AG162" i="29"/>
  <c r="AL162" i="29"/>
  <c r="AK162" i="29"/>
  <c r="C162" i="29"/>
  <c r="A162" i="29"/>
  <c r="AG161" i="29"/>
  <c r="AM161" i="29"/>
  <c r="AL161" i="29"/>
  <c r="AJ161" i="29"/>
  <c r="AI161" i="29"/>
  <c r="C161" i="29"/>
  <c r="A161" i="29"/>
  <c r="AL160" i="29"/>
  <c r="AG160" i="29"/>
  <c r="AK160" i="29"/>
  <c r="AJ160" i="29"/>
  <c r="C160" i="29"/>
  <c r="A160" i="29"/>
  <c r="AI159" i="29"/>
  <c r="AG159" i="29"/>
  <c r="AL159" i="29"/>
  <c r="AJ159" i="29"/>
  <c r="A159" i="29"/>
  <c r="AM158" i="29"/>
  <c r="AM25" i="29" s="1"/>
  <c r="AJ158" i="29"/>
  <c r="AI158" i="29"/>
  <c r="AG158" i="29"/>
  <c r="AK158" i="29"/>
  <c r="AK25" i="29" s="1"/>
  <c r="A158" i="29"/>
  <c r="AC157" i="29"/>
  <c r="Z157" i="29"/>
  <c r="Y157" i="29"/>
  <c r="X157" i="29"/>
  <c r="W157" i="29"/>
  <c r="V157" i="29"/>
  <c r="U157" i="29"/>
  <c r="T157" i="29"/>
  <c r="R157" i="29"/>
  <c r="Q157" i="29"/>
  <c r="P157" i="29"/>
  <c r="O157" i="29"/>
  <c r="N157" i="29"/>
  <c r="M157" i="29"/>
  <c r="L157" i="29"/>
  <c r="K157" i="29"/>
  <c r="J157" i="29"/>
  <c r="I157" i="29"/>
  <c r="H157" i="29"/>
  <c r="G157" i="29"/>
  <c r="F157" i="29"/>
  <c r="E157" i="29"/>
  <c r="D157" i="29"/>
  <c r="C157" i="29"/>
  <c r="B157" i="29"/>
  <c r="A157" i="29"/>
  <c r="AL156" i="29"/>
  <c r="AK156" i="29"/>
  <c r="AJ156" i="29"/>
  <c r="AI156" i="29"/>
  <c r="AH156" i="29"/>
  <c r="AG156" i="29"/>
  <c r="C156" i="29"/>
  <c r="B156" i="29"/>
  <c r="A156" i="29"/>
  <c r="AL155" i="29"/>
  <c r="AK155" i="29"/>
  <c r="AJ155" i="29"/>
  <c r="AJ153" i="29" s="1"/>
  <c r="AI155" i="29"/>
  <c r="AH155" i="29"/>
  <c r="AG155" i="29"/>
  <c r="C155" i="29"/>
  <c r="B155" i="29"/>
  <c r="A155" i="29"/>
  <c r="AL154" i="29"/>
  <c r="AK154" i="29"/>
  <c r="AJ154" i="29"/>
  <c r="AI154" i="29"/>
  <c r="AH154" i="29"/>
  <c r="AG154" i="29"/>
  <c r="C154" i="29"/>
  <c r="B154" i="29"/>
  <c r="A154" i="29"/>
  <c r="AM153" i="29"/>
  <c r="AF153" i="29"/>
  <c r="AE153" i="29"/>
  <c r="AD153" i="29"/>
  <c r="AC153" i="29"/>
  <c r="AB153" i="29"/>
  <c r="AA153" i="29"/>
  <c r="Z153" i="29"/>
  <c r="Y153" i="29"/>
  <c r="X153" i="29"/>
  <c r="W153" i="29"/>
  <c r="V153" i="29"/>
  <c r="U153" i="29"/>
  <c r="T153" i="29"/>
  <c r="R153" i="29"/>
  <c r="Q153" i="29"/>
  <c r="P153" i="29"/>
  <c r="O153" i="29"/>
  <c r="N153" i="29"/>
  <c r="M153" i="29"/>
  <c r="L153" i="29"/>
  <c r="K153" i="29"/>
  <c r="J153" i="29"/>
  <c r="I153" i="29"/>
  <c r="H153" i="29"/>
  <c r="G153" i="29"/>
  <c r="F153" i="29"/>
  <c r="E153" i="29"/>
  <c r="D153" i="29"/>
  <c r="C153" i="29"/>
  <c r="B153" i="29"/>
  <c r="A153" i="29"/>
  <c r="AM149" i="29"/>
  <c r="AL149" i="29"/>
  <c r="AK149" i="29"/>
  <c r="AJ149" i="29"/>
  <c r="AI149" i="29"/>
  <c r="AH149" i="29"/>
  <c r="AG149" i="29"/>
  <c r="AF149" i="29"/>
  <c r="AE149" i="29"/>
  <c r="AD149" i="29"/>
  <c r="AD136" i="29" s="1"/>
  <c r="AC149" i="29"/>
  <c r="AB149" i="29"/>
  <c r="AA149" i="29"/>
  <c r="Z149" i="29"/>
  <c r="Z136" i="29" s="1"/>
  <c r="Y149" i="29"/>
  <c r="X149" i="29"/>
  <c r="W149" i="29"/>
  <c r="V149" i="29"/>
  <c r="V136" i="29" s="1"/>
  <c r="U149" i="29"/>
  <c r="T149" i="29"/>
  <c r="R149" i="29"/>
  <c r="Q149" i="29"/>
  <c r="Q136" i="29" s="1"/>
  <c r="P149" i="29"/>
  <c r="O149" i="29"/>
  <c r="N149" i="29"/>
  <c r="M149" i="29"/>
  <c r="M136" i="29" s="1"/>
  <c r="L149" i="29"/>
  <c r="K149" i="29"/>
  <c r="J149" i="29"/>
  <c r="I149" i="29"/>
  <c r="I136" i="29" s="1"/>
  <c r="H149" i="29"/>
  <c r="G149" i="29"/>
  <c r="F149" i="29"/>
  <c r="E149" i="29"/>
  <c r="E136" i="29" s="1"/>
  <c r="D149" i="29"/>
  <c r="C149" i="29"/>
  <c r="B149" i="29"/>
  <c r="A149" i="29"/>
  <c r="AL148" i="29"/>
  <c r="AK148" i="29"/>
  <c r="AJ148" i="29"/>
  <c r="AI148" i="29"/>
  <c r="AI145" i="29" s="1"/>
  <c r="AH148" i="29"/>
  <c r="AG148" i="29"/>
  <c r="C148" i="29"/>
  <c r="B148" i="29"/>
  <c r="A148" i="29"/>
  <c r="AL147" i="29"/>
  <c r="AK147" i="29"/>
  <c r="AJ147" i="29"/>
  <c r="AJ145" i="29" s="1"/>
  <c r="AJ136" i="29" s="1"/>
  <c r="AJ23" i="29" s="1"/>
  <c r="AI147" i="29"/>
  <c r="AH147" i="29"/>
  <c r="AG147" i="29"/>
  <c r="C147" i="29"/>
  <c r="B147" i="29"/>
  <c r="A147" i="29"/>
  <c r="AL146" i="29"/>
  <c r="AK146" i="29"/>
  <c r="AK145" i="29" s="1"/>
  <c r="AK136" i="29" s="1"/>
  <c r="AK23" i="29" s="1"/>
  <c r="AJ146" i="29"/>
  <c r="AI146" i="29"/>
  <c r="AH146" i="29"/>
  <c r="AG146" i="29"/>
  <c r="AG145" i="29" s="1"/>
  <c r="C146" i="29"/>
  <c r="B146" i="29"/>
  <c r="A146" i="29"/>
  <c r="AM145" i="29"/>
  <c r="AM136" i="29" s="1"/>
  <c r="AM23" i="29" s="1"/>
  <c r="AF145" i="29"/>
  <c r="AE145" i="29"/>
  <c r="AD145" i="29"/>
  <c r="AC145" i="29"/>
  <c r="AB145" i="29"/>
  <c r="AA145" i="29"/>
  <c r="Z145" i="29"/>
  <c r="Y145" i="29"/>
  <c r="X145" i="29"/>
  <c r="W145" i="29"/>
  <c r="V145" i="29"/>
  <c r="U145" i="29"/>
  <c r="T145" i="29"/>
  <c r="R145" i="29"/>
  <c r="Q145" i="29"/>
  <c r="P145" i="29"/>
  <c r="O145" i="29"/>
  <c r="N145" i="29"/>
  <c r="M145" i="29"/>
  <c r="L145" i="29"/>
  <c r="K145" i="29"/>
  <c r="J145" i="29"/>
  <c r="I145" i="29"/>
  <c r="H145" i="29"/>
  <c r="G145" i="29"/>
  <c r="F145" i="29"/>
  <c r="E145" i="29"/>
  <c r="D145" i="29"/>
  <c r="C145" i="29"/>
  <c r="B145" i="29"/>
  <c r="A145" i="29"/>
  <c r="AL144" i="29"/>
  <c r="AK144" i="29"/>
  <c r="AJ144" i="29"/>
  <c r="AI144" i="29"/>
  <c r="AH144" i="29"/>
  <c r="AG144" i="29"/>
  <c r="C144" i="29"/>
  <c r="B144" i="29"/>
  <c r="A144" i="29"/>
  <c r="AL143" i="29"/>
  <c r="AK143" i="29"/>
  <c r="AJ143" i="29"/>
  <c r="AI143" i="29"/>
  <c r="AH143" i="29"/>
  <c r="AG143" i="29"/>
  <c r="C143" i="29"/>
  <c r="B143" i="29"/>
  <c r="A143" i="29"/>
  <c r="AL142" i="29"/>
  <c r="AK142" i="29"/>
  <c r="AJ142" i="29"/>
  <c r="AI142" i="29"/>
  <c r="AH142" i="29"/>
  <c r="AG142" i="29"/>
  <c r="C142" i="29"/>
  <c r="B142" i="29"/>
  <c r="A142" i="29"/>
  <c r="AL141" i="29"/>
  <c r="AK141" i="29"/>
  <c r="AJ141" i="29"/>
  <c r="AI141" i="29"/>
  <c r="AH141" i="29"/>
  <c r="D141" i="29"/>
  <c r="AG141" i="29" s="1"/>
  <c r="C141" i="29"/>
  <c r="B141" i="29"/>
  <c r="A141" i="29"/>
  <c r="AM137" i="29"/>
  <c r="AL137" i="29"/>
  <c r="AK137" i="29"/>
  <c r="AJ137" i="29"/>
  <c r="AI137" i="29"/>
  <c r="AH137" i="29"/>
  <c r="AG137" i="29"/>
  <c r="AF137" i="29"/>
  <c r="AE137" i="29"/>
  <c r="AD137" i="29"/>
  <c r="AC137" i="29"/>
  <c r="AC136" i="29" s="1"/>
  <c r="AC23" i="29" s="1"/>
  <c r="AB137" i="29"/>
  <c r="AA137" i="29"/>
  <c r="Z137" i="29"/>
  <c r="Y137" i="29"/>
  <c r="Y136" i="29" s="1"/>
  <c r="Y23" i="29" s="1"/>
  <c r="X137" i="29"/>
  <c r="W137" i="29"/>
  <c r="V137" i="29"/>
  <c r="U137" i="29"/>
  <c r="U136" i="29" s="1"/>
  <c r="U23" i="29" s="1"/>
  <c r="T137" i="29"/>
  <c r="R137" i="29"/>
  <c r="Q137" i="29"/>
  <c r="P137" i="29"/>
  <c r="P136" i="29" s="1"/>
  <c r="P23" i="29" s="1"/>
  <c r="O137" i="29"/>
  <c r="N137" i="29"/>
  <c r="M137" i="29"/>
  <c r="L137" i="29"/>
  <c r="L136" i="29" s="1"/>
  <c r="L23" i="29" s="1"/>
  <c r="K137" i="29"/>
  <c r="J137" i="29"/>
  <c r="I137" i="29"/>
  <c r="H137" i="29"/>
  <c r="H136" i="29" s="1"/>
  <c r="H23" i="29" s="1"/>
  <c r="G137" i="29"/>
  <c r="F137" i="29"/>
  <c r="E137" i="29"/>
  <c r="D137" i="29"/>
  <c r="D136" i="29" s="1"/>
  <c r="D23" i="29" s="1"/>
  <c r="C137" i="29"/>
  <c r="B137" i="29"/>
  <c r="A137" i="29"/>
  <c r="AF136" i="29"/>
  <c r="AE136" i="29"/>
  <c r="AE23" i="29" s="1"/>
  <c r="AB136" i="29"/>
  <c r="AA136" i="29"/>
  <c r="AA23" i="29" s="1"/>
  <c r="X136" i="29"/>
  <c r="W136" i="29"/>
  <c r="W23" i="29" s="1"/>
  <c r="T136" i="29"/>
  <c r="R136" i="29"/>
  <c r="R23" i="29" s="1"/>
  <c r="O136" i="29"/>
  <c r="N136" i="29"/>
  <c r="N23" i="29" s="1"/>
  <c r="K136" i="29"/>
  <c r="J136" i="29"/>
  <c r="J23" i="29" s="1"/>
  <c r="G136" i="29"/>
  <c r="F136" i="29"/>
  <c r="F23" i="29" s="1"/>
  <c r="C136" i="29"/>
  <c r="B136" i="29"/>
  <c r="A136" i="29"/>
  <c r="C135" i="29"/>
  <c r="B135" i="29"/>
  <c r="A135" i="29"/>
  <c r="C134" i="29"/>
  <c r="B134" i="29"/>
  <c r="A134" i="29"/>
  <c r="C133" i="29"/>
  <c r="B133" i="29"/>
  <c r="A133" i="29"/>
  <c r="C132" i="29"/>
  <c r="B132" i="29"/>
  <c r="A132" i="29"/>
  <c r="C131" i="29"/>
  <c r="B131" i="29"/>
  <c r="A131" i="29"/>
  <c r="C130" i="29"/>
  <c r="B130" i="29"/>
  <c r="A130" i="29"/>
  <c r="AM129" i="29"/>
  <c r="AL129" i="29"/>
  <c r="AK129" i="29"/>
  <c r="AJ129" i="29"/>
  <c r="AI129" i="29"/>
  <c r="AH129" i="29"/>
  <c r="AG129" i="29"/>
  <c r="AF129" i="29"/>
  <c r="AE129" i="29"/>
  <c r="AD129" i="29"/>
  <c r="AC129" i="29"/>
  <c r="AB129" i="29"/>
  <c r="AA129" i="29"/>
  <c r="Z129" i="29"/>
  <c r="Y129" i="29"/>
  <c r="X129" i="29"/>
  <c r="W129" i="29"/>
  <c r="V129" i="29"/>
  <c r="U129" i="29"/>
  <c r="T129" i="29"/>
  <c r="R129" i="29"/>
  <c r="Q129" i="29"/>
  <c r="P129" i="29"/>
  <c r="O129" i="29"/>
  <c r="N129" i="29"/>
  <c r="M129" i="29"/>
  <c r="L129" i="29"/>
  <c r="K129" i="29"/>
  <c r="J129" i="29"/>
  <c r="I129" i="29"/>
  <c r="H129" i="29"/>
  <c r="G129" i="29"/>
  <c r="F129" i="29"/>
  <c r="E129" i="29"/>
  <c r="D129" i="29"/>
  <c r="C129" i="29"/>
  <c r="B129" i="29"/>
  <c r="A129" i="29"/>
  <c r="C128" i="29"/>
  <c r="B128" i="29"/>
  <c r="A128" i="29"/>
  <c r="C127" i="29"/>
  <c r="B127" i="29"/>
  <c r="A127" i="29"/>
  <c r="C126" i="29"/>
  <c r="B126" i="29"/>
  <c r="A126" i="29"/>
  <c r="AM125" i="29"/>
  <c r="AL125" i="29"/>
  <c r="AL120" i="29" s="1"/>
  <c r="AK125" i="29"/>
  <c r="AJ125" i="29"/>
  <c r="AJ120" i="29" s="1"/>
  <c r="AJ119" i="29" s="1"/>
  <c r="AI125" i="29"/>
  <c r="AH125" i="29"/>
  <c r="AH120" i="29" s="1"/>
  <c r="AG125" i="29"/>
  <c r="AF125" i="29"/>
  <c r="AF120" i="29" s="1"/>
  <c r="AF119" i="29" s="1"/>
  <c r="AE125" i="29"/>
  <c r="AD125" i="29"/>
  <c r="AD120" i="29" s="1"/>
  <c r="AC125" i="29"/>
  <c r="AB125" i="29"/>
  <c r="AB120" i="29" s="1"/>
  <c r="AA125" i="29"/>
  <c r="Z125" i="29"/>
  <c r="Z120" i="29" s="1"/>
  <c r="Y125" i="29"/>
  <c r="X125" i="29"/>
  <c r="X120" i="29" s="1"/>
  <c r="W125" i="29"/>
  <c r="V125" i="29"/>
  <c r="V120" i="29" s="1"/>
  <c r="U125" i="29"/>
  <c r="T125" i="29"/>
  <c r="T120" i="29" s="1"/>
  <c r="T119" i="29" s="1"/>
  <c r="R125" i="29"/>
  <c r="Q125" i="29"/>
  <c r="Q120" i="29" s="1"/>
  <c r="P125" i="29"/>
  <c r="O125" i="29"/>
  <c r="O120" i="29" s="1"/>
  <c r="O119" i="29" s="1"/>
  <c r="N125" i="29"/>
  <c r="M125" i="29"/>
  <c r="M120" i="29" s="1"/>
  <c r="L125" i="29"/>
  <c r="K125" i="29"/>
  <c r="K120" i="29" s="1"/>
  <c r="K119" i="29" s="1"/>
  <c r="J125" i="29"/>
  <c r="I125" i="29"/>
  <c r="I120" i="29" s="1"/>
  <c r="I22" i="29" s="1"/>
  <c r="H125" i="29"/>
  <c r="G125" i="29"/>
  <c r="G120" i="29" s="1"/>
  <c r="G119" i="29" s="1"/>
  <c r="F125" i="29"/>
  <c r="E125" i="29"/>
  <c r="E120" i="29" s="1"/>
  <c r="D125" i="29"/>
  <c r="C125" i="29"/>
  <c r="B125" i="29"/>
  <c r="A125" i="29"/>
  <c r="C124" i="29"/>
  <c r="B124" i="29"/>
  <c r="A124" i="29"/>
  <c r="C123" i="29"/>
  <c r="B123" i="29"/>
  <c r="A123" i="29"/>
  <c r="C122" i="29"/>
  <c r="B122" i="29"/>
  <c r="A122" i="29"/>
  <c r="AM121" i="29"/>
  <c r="AL121" i="29"/>
  <c r="AK121" i="29"/>
  <c r="AK120" i="29" s="1"/>
  <c r="AJ121" i="29"/>
  <c r="AI121" i="29"/>
  <c r="AH121" i="29"/>
  <c r="AG121" i="29"/>
  <c r="AG120" i="29" s="1"/>
  <c r="AF121" i="29"/>
  <c r="AE121" i="29"/>
  <c r="AD121" i="29"/>
  <c r="AC121" i="29"/>
  <c r="AC120" i="29" s="1"/>
  <c r="AB121" i="29"/>
  <c r="AA121" i="29"/>
  <c r="Z121" i="29"/>
  <c r="Y121" i="29"/>
  <c r="Y120" i="29" s="1"/>
  <c r="X121" i="29"/>
  <c r="W121" i="29"/>
  <c r="V121" i="29"/>
  <c r="U121" i="29"/>
  <c r="U120" i="29" s="1"/>
  <c r="T121" i="29"/>
  <c r="R121" i="29"/>
  <c r="Q121" i="29"/>
  <c r="P121" i="29"/>
  <c r="P120" i="29" s="1"/>
  <c r="O121" i="29"/>
  <c r="N121" i="29"/>
  <c r="M121" i="29"/>
  <c r="L121" i="29"/>
  <c r="L120" i="29" s="1"/>
  <c r="K121" i="29"/>
  <c r="J121" i="29"/>
  <c r="I121" i="29"/>
  <c r="H121" i="29"/>
  <c r="H120" i="29" s="1"/>
  <c r="G121" i="29"/>
  <c r="F121" i="29"/>
  <c r="E121" i="29"/>
  <c r="D121" i="29"/>
  <c r="D120" i="29" s="1"/>
  <c r="C121" i="29"/>
  <c r="B121" i="29"/>
  <c r="A121" i="29"/>
  <c r="AM120" i="29"/>
  <c r="AI120" i="29"/>
  <c r="AE120" i="29"/>
  <c r="AA120" i="29"/>
  <c r="W120" i="29"/>
  <c r="R120" i="29"/>
  <c r="N120" i="29"/>
  <c r="J120" i="29"/>
  <c r="F120" i="29"/>
  <c r="C120" i="29"/>
  <c r="A120" i="29"/>
  <c r="AB119" i="29"/>
  <c r="X119" i="29"/>
  <c r="I119" i="29"/>
  <c r="D119" i="29"/>
  <c r="D22" i="29" s="1"/>
  <c r="C119" i="29"/>
  <c r="B119" i="29"/>
  <c r="A119" i="29"/>
  <c r="C118" i="29"/>
  <c r="B118" i="29"/>
  <c r="A118" i="29"/>
  <c r="C117" i="29"/>
  <c r="B117" i="29"/>
  <c r="A117" i="29"/>
  <c r="C116" i="29"/>
  <c r="B116" i="29"/>
  <c r="A116" i="29"/>
  <c r="AM115" i="29"/>
  <c r="AL115" i="29"/>
  <c r="AK115" i="29"/>
  <c r="AJ115" i="29"/>
  <c r="AI115" i="29"/>
  <c r="AH115" i="29"/>
  <c r="AG115" i="29"/>
  <c r="AF115" i="29"/>
  <c r="AE115" i="29"/>
  <c r="AD115" i="29"/>
  <c r="AC115" i="29"/>
  <c r="AB115" i="29"/>
  <c r="AA115" i="29"/>
  <c r="Z115" i="29"/>
  <c r="Y115" i="29"/>
  <c r="X115" i="29"/>
  <c r="W115" i="29"/>
  <c r="V115" i="29"/>
  <c r="U115" i="29"/>
  <c r="T115" i="29"/>
  <c r="R115" i="29"/>
  <c r="Q115" i="29"/>
  <c r="P115" i="29"/>
  <c r="O115" i="29"/>
  <c r="N115" i="29"/>
  <c r="M115" i="29"/>
  <c r="L115" i="29"/>
  <c r="K115" i="29"/>
  <c r="J115" i="29"/>
  <c r="I115" i="29"/>
  <c r="H115" i="29"/>
  <c r="G115" i="29"/>
  <c r="F115" i="29"/>
  <c r="E115" i="29"/>
  <c r="D115" i="29"/>
  <c r="C115" i="29"/>
  <c r="B115" i="29"/>
  <c r="A115" i="29"/>
  <c r="C114" i="29"/>
  <c r="B114" i="29"/>
  <c r="A114" i="29"/>
  <c r="C113" i="29"/>
  <c r="B113" i="29"/>
  <c r="A113" i="29"/>
  <c r="C112" i="29"/>
  <c r="B112" i="29"/>
  <c r="A112" i="29"/>
  <c r="AM111" i="29"/>
  <c r="AL111" i="29"/>
  <c r="AK111" i="29"/>
  <c r="AJ111" i="29"/>
  <c r="AI111" i="29"/>
  <c r="AH111" i="29"/>
  <c r="AG111" i="29"/>
  <c r="AF111" i="29"/>
  <c r="AE111" i="29"/>
  <c r="AD111" i="29"/>
  <c r="AC111" i="29"/>
  <c r="AB111" i="29"/>
  <c r="AA111" i="29"/>
  <c r="Z111" i="29"/>
  <c r="Y111" i="29"/>
  <c r="X111" i="29"/>
  <c r="W111" i="29"/>
  <c r="V111" i="29"/>
  <c r="U111" i="29"/>
  <c r="T111" i="29"/>
  <c r="R111" i="29"/>
  <c r="Q111" i="29"/>
  <c r="P111" i="29"/>
  <c r="O111" i="29"/>
  <c r="N111" i="29"/>
  <c r="M111" i="29"/>
  <c r="L111" i="29"/>
  <c r="K111" i="29"/>
  <c r="J111" i="29"/>
  <c r="I111" i="29"/>
  <c r="H111" i="29"/>
  <c r="G111" i="29"/>
  <c r="F111" i="29"/>
  <c r="E111" i="29"/>
  <c r="D111" i="29"/>
  <c r="C111" i="29"/>
  <c r="B111" i="29"/>
  <c r="A111" i="29"/>
  <c r="C110" i="29"/>
  <c r="B110" i="29"/>
  <c r="A110" i="29"/>
  <c r="C109" i="29"/>
  <c r="B109" i="29"/>
  <c r="A109" i="29"/>
  <c r="C108" i="29"/>
  <c r="B108" i="29"/>
  <c r="A108" i="29"/>
  <c r="AM107" i="29"/>
  <c r="AL107" i="29"/>
  <c r="AK107" i="29"/>
  <c r="AJ107" i="29"/>
  <c r="AI107" i="29"/>
  <c r="AH107" i="29"/>
  <c r="AG107" i="29"/>
  <c r="AF107" i="29"/>
  <c r="AE107" i="29"/>
  <c r="AD107" i="29"/>
  <c r="AC107" i="29"/>
  <c r="AB107" i="29"/>
  <c r="AA107" i="29"/>
  <c r="Z107" i="29"/>
  <c r="Y107" i="29"/>
  <c r="X107" i="29"/>
  <c r="W107" i="29"/>
  <c r="V107" i="29"/>
  <c r="U107" i="29"/>
  <c r="T107" i="29"/>
  <c r="R107" i="29"/>
  <c r="Q107" i="29"/>
  <c r="P107" i="29"/>
  <c r="O107" i="29"/>
  <c r="N107" i="29"/>
  <c r="M107" i="29"/>
  <c r="L107" i="29"/>
  <c r="K107" i="29"/>
  <c r="J107" i="29"/>
  <c r="I107" i="29"/>
  <c r="H107" i="29"/>
  <c r="G107" i="29"/>
  <c r="F107" i="29"/>
  <c r="E107" i="29"/>
  <c r="D107" i="29"/>
  <c r="C107" i="29"/>
  <c r="B107" i="29"/>
  <c r="A107" i="29"/>
  <c r="AN106" i="29"/>
  <c r="C106" i="29"/>
  <c r="B106" i="29"/>
  <c r="A106" i="29"/>
  <c r="AN105" i="29"/>
  <c r="C105" i="29"/>
  <c r="B105" i="29"/>
  <c r="A105" i="29"/>
  <c r="AN104" i="29"/>
  <c r="C104" i="29"/>
  <c r="A104" i="29"/>
  <c r="AL102" i="29"/>
  <c r="AG102" i="29"/>
  <c r="AK102" i="29"/>
  <c r="AJ102" i="29"/>
  <c r="C102" i="29"/>
  <c r="A102" i="29"/>
  <c r="AG101" i="29"/>
  <c r="AL101" i="29"/>
  <c r="AK101" i="29"/>
  <c r="C101" i="29"/>
  <c r="A101" i="29"/>
  <c r="AL100" i="29"/>
  <c r="AJ100" i="29"/>
  <c r="AG100" i="29"/>
  <c r="C100" i="29"/>
  <c r="A100" i="29"/>
  <c r="AG99" i="29"/>
  <c r="AL99" i="29"/>
  <c r="C99" i="29"/>
  <c r="A99" i="29"/>
  <c r="AL98" i="29"/>
  <c r="AJ98" i="29"/>
  <c r="AG98" i="29"/>
  <c r="C98" i="29"/>
  <c r="A98" i="29"/>
  <c r="AL97" i="29"/>
  <c r="AG97" i="29"/>
  <c r="C97" i="29"/>
  <c r="A97" i="29"/>
  <c r="AL96" i="29"/>
  <c r="AG96" i="29"/>
  <c r="AJ96" i="29"/>
  <c r="C96" i="29"/>
  <c r="A96" i="29"/>
  <c r="AL95" i="29"/>
  <c r="AG95" i="29"/>
  <c r="C95" i="29"/>
  <c r="A95" i="29"/>
  <c r="AL94" i="29"/>
  <c r="AG94" i="29"/>
  <c r="AJ94" i="29"/>
  <c r="C94" i="29"/>
  <c r="A94" i="29"/>
  <c r="AL93" i="29"/>
  <c r="AG93" i="29"/>
  <c r="C93" i="29"/>
  <c r="A93" i="29"/>
  <c r="AL92" i="29"/>
  <c r="AG92" i="29"/>
  <c r="AJ92" i="29"/>
  <c r="C92" i="29"/>
  <c r="A92" i="29"/>
  <c r="AL91" i="29"/>
  <c r="AG91" i="29"/>
  <c r="C91" i="29"/>
  <c r="A91" i="29"/>
  <c r="AL90" i="29"/>
  <c r="AG90" i="29"/>
  <c r="AJ90" i="29"/>
  <c r="C90" i="29"/>
  <c r="A90" i="29"/>
  <c r="AK89" i="29"/>
  <c r="AG89" i="29"/>
  <c r="AM89" i="29"/>
  <c r="AJ89" i="29"/>
  <c r="A89" i="29"/>
  <c r="AC88" i="29"/>
  <c r="AC87" i="29" s="1"/>
  <c r="AC21" i="29" s="1"/>
  <c r="Z88" i="29"/>
  <c r="Y88" i="29"/>
  <c r="Y87" i="29" s="1"/>
  <c r="X88" i="29"/>
  <c r="W88" i="29"/>
  <c r="V88" i="29"/>
  <c r="U88" i="29"/>
  <c r="U87" i="29" s="1"/>
  <c r="T88" i="29"/>
  <c r="R88" i="29"/>
  <c r="R87" i="29" s="1"/>
  <c r="R21" i="29" s="1"/>
  <c r="Q88" i="29"/>
  <c r="P88" i="29"/>
  <c r="P87" i="29" s="1"/>
  <c r="O88" i="29"/>
  <c r="O87" i="29" s="1"/>
  <c r="O21" i="29" s="1"/>
  <c r="N88" i="29"/>
  <c r="N87" i="29" s="1"/>
  <c r="N21" i="29" s="1"/>
  <c r="M88" i="29"/>
  <c r="L88" i="29"/>
  <c r="L87" i="29" s="1"/>
  <c r="K88" i="29"/>
  <c r="J88" i="29"/>
  <c r="J87" i="29" s="1"/>
  <c r="J21" i="29" s="1"/>
  <c r="I88" i="29"/>
  <c r="H88" i="29"/>
  <c r="H87" i="29" s="1"/>
  <c r="G88" i="29"/>
  <c r="F88" i="29"/>
  <c r="E88" i="29"/>
  <c r="D88" i="29"/>
  <c r="D87" i="29" s="1"/>
  <c r="C88" i="29"/>
  <c r="B88" i="29"/>
  <c r="A88" i="29"/>
  <c r="Z87" i="29"/>
  <c r="X87" i="29"/>
  <c r="W87" i="29"/>
  <c r="W21" i="29" s="1"/>
  <c r="V87" i="29"/>
  <c r="T87" i="29"/>
  <c r="Q87" i="29"/>
  <c r="Q21" i="29" s="1"/>
  <c r="M87" i="29"/>
  <c r="K87" i="29"/>
  <c r="K21" i="29" s="1"/>
  <c r="I87" i="29"/>
  <c r="G87" i="29"/>
  <c r="F87" i="29"/>
  <c r="F21" i="29" s="1"/>
  <c r="E87" i="29"/>
  <c r="C87" i="29"/>
  <c r="B87" i="29"/>
  <c r="A87" i="29"/>
  <c r="C86" i="29"/>
  <c r="B86" i="29"/>
  <c r="A86" i="29"/>
  <c r="C85" i="29"/>
  <c r="B85" i="29"/>
  <c r="A85" i="29"/>
  <c r="C84" i="29"/>
  <c r="B84" i="29"/>
  <c r="A84" i="29"/>
  <c r="AM83" i="29"/>
  <c r="AL83" i="29"/>
  <c r="AK83" i="29"/>
  <c r="AJ83" i="29"/>
  <c r="AI83" i="29"/>
  <c r="AH83" i="29"/>
  <c r="AG83" i="29"/>
  <c r="AF83" i="29"/>
  <c r="AE83" i="29"/>
  <c r="AD83" i="29"/>
  <c r="AC83" i="29"/>
  <c r="AB83" i="29"/>
  <c r="AA83" i="29"/>
  <c r="Z83" i="29"/>
  <c r="Y83" i="29"/>
  <c r="X83" i="29"/>
  <c r="W83" i="29"/>
  <c r="V83" i="29"/>
  <c r="U83" i="29"/>
  <c r="T83" i="29"/>
  <c r="R83" i="29"/>
  <c r="Q83" i="29"/>
  <c r="P83" i="29"/>
  <c r="O83" i="29"/>
  <c r="N83" i="29"/>
  <c r="M83" i="29"/>
  <c r="L83" i="29"/>
  <c r="K83" i="29"/>
  <c r="J83" i="29"/>
  <c r="I83" i="29"/>
  <c r="H83" i="29"/>
  <c r="G83" i="29"/>
  <c r="F83" i="29"/>
  <c r="E83" i="29"/>
  <c r="D83" i="29"/>
  <c r="C83" i="29"/>
  <c r="B83" i="29"/>
  <c r="A83" i="29"/>
  <c r="XFD82" i="29"/>
  <c r="C82" i="29"/>
  <c r="B82" i="29"/>
  <c r="A82" i="29"/>
  <c r="XFD81" i="29"/>
  <c r="C81" i="29"/>
  <c r="B81" i="29"/>
  <c r="A81" i="29"/>
  <c r="XFD80" i="29"/>
  <c r="C80" i="29"/>
  <c r="B80" i="29"/>
  <c r="A80" i="29"/>
  <c r="AM79" i="29"/>
  <c r="AL79" i="29"/>
  <c r="AK79" i="29"/>
  <c r="AJ79" i="29"/>
  <c r="AI79" i="29"/>
  <c r="AI70" i="29" s="1"/>
  <c r="AH79" i="29"/>
  <c r="AG79" i="29"/>
  <c r="AF79" i="29"/>
  <c r="AE79" i="29"/>
  <c r="AD79" i="29"/>
  <c r="AC79" i="29"/>
  <c r="AB79" i="29"/>
  <c r="AA79" i="29"/>
  <c r="Z79" i="29"/>
  <c r="Y79" i="29"/>
  <c r="X79" i="29"/>
  <c r="W79" i="29"/>
  <c r="V79" i="29"/>
  <c r="U79" i="29"/>
  <c r="T79" i="29"/>
  <c r="R79" i="29"/>
  <c r="Q79" i="29"/>
  <c r="P79" i="29"/>
  <c r="O79" i="29"/>
  <c r="N79" i="29"/>
  <c r="M79" i="29"/>
  <c r="L79" i="29"/>
  <c r="K79" i="29"/>
  <c r="J79" i="29"/>
  <c r="I79" i="29"/>
  <c r="H79" i="29"/>
  <c r="G79" i="29"/>
  <c r="F79" i="29"/>
  <c r="E79" i="29"/>
  <c r="D79" i="29"/>
  <c r="C79" i="29"/>
  <c r="B79" i="29"/>
  <c r="A79" i="29"/>
  <c r="C78" i="29"/>
  <c r="B78" i="29"/>
  <c r="A78" i="29"/>
  <c r="C77" i="29"/>
  <c r="B77" i="29"/>
  <c r="A77" i="29"/>
  <c r="C76" i="29"/>
  <c r="B76" i="29"/>
  <c r="A76" i="29"/>
  <c r="AM75" i="29"/>
  <c r="AL75" i="29"/>
  <c r="AK75" i="29"/>
  <c r="AJ75" i="29"/>
  <c r="AI75" i="29"/>
  <c r="AH75" i="29"/>
  <c r="AG75" i="29"/>
  <c r="AF75" i="29"/>
  <c r="AF70" i="29" s="1"/>
  <c r="AF20" i="29" s="1"/>
  <c r="AE75" i="29"/>
  <c r="AD75" i="29"/>
  <c r="AC75" i="29"/>
  <c r="AB75" i="29"/>
  <c r="AA75" i="29"/>
  <c r="Z75" i="29"/>
  <c r="Y75" i="29"/>
  <c r="X75" i="29"/>
  <c r="W75" i="29"/>
  <c r="V75" i="29"/>
  <c r="U75" i="29"/>
  <c r="T75" i="29"/>
  <c r="R75" i="29"/>
  <c r="Q75" i="29"/>
  <c r="P75" i="29"/>
  <c r="O75" i="29"/>
  <c r="O70" i="29" s="1"/>
  <c r="O20" i="29" s="1"/>
  <c r="N75" i="29"/>
  <c r="M75" i="29"/>
  <c r="L75" i="29"/>
  <c r="K75" i="29"/>
  <c r="J75" i="29"/>
  <c r="I75" i="29"/>
  <c r="H75" i="29"/>
  <c r="G75" i="29"/>
  <c r="F75" i="29"/>
  <c r="E75" i="29"/>
  <c r="E70" i="29" s="1"/>
  <c r="E20" i="29" s="1"/>
  <c r="D75" i="29"/>
  <c r="C75" i="29"/>
  <c r="B75" i="29"/>
  <c r="A75" i="29"/>
  <c r="C74" i="29"/>
  <c r="B74" i="29"/>
  <c r="A74" i="29"/>
  <c r="C73" i="29"/>
  <c r="B73" i="29"/>
  <c r="A73" i="29"/>
  <c r="C72" i="29"/>
  <c r="B72" i="29"/>
  <c r="A72" i="29"/>
  <c r="AM71" i="29"/>
  <c r="AL71" i="29"/>
  <c r="AK71" i="29"/>
  <c r="AK70" i="29" s="1"/>
  <c r="AJ71" i="29"/>
  <c r="AI71" i="29"/>
  <c r="AH71" i="29"/>
  <c r="AG71" i="29"/>
  <c r="AG70" i="29" s="1"/>
  <c r="AG20" i="29" s="1"/>
  <c r="AF71" i="29"/>
  <c r="AE71" i="29"/>
  <c r="AD71" i="29"/>
  <c r="AC71" i="29"/>
  <c r="AC70" i="29" s="1"/>
  <c r="AB71" i="29"/>
  <c r="AA71" i="29"/>
  <c r="Z71" i="29"/>
  <c r="Y71" i="29"/>
  <c r="Y70" i="29" s="1"/>
  <c r="X71" i="29"/>
  <c r="W71" i="29"/>
  <c r="W70" i="29" s="1"/>
  <c r="W20" i="29" s="1"/>
  <c r="V71" i="29"/>
  <c r="U71" i="29"/>
  <c r="U70" i="29" s="1"/>
  <c r="T71" i="29"/>
  <c r="R71" i="29"/>
  <c r="R70" i="29" s="1"/>
  <c r="R20" i="29" s="1"/>
  <c r="Q71" i="29"/>
  <c r="P71" i="29"/>
  <c r="O71" i="29"/>
  <c r="N71" i="29"/>
  <c r="N70" i="29" s="1"/>
  <c r="M71" i="29"/>
  <c r="L71" i="29"/>
  <c r="L70" i="29" s="1"/>
  <c r="L20" i="29" s="1"/>
  <c r="K71" i="29"/>
  <c r="J71" i="29"/>
  <c r="I71" i="29"/>
  <c r="H71" i="29"/>
  <c r="H70" i="29" s="1"/>
  <c r="H20" i="29" s="1"/>
  <c r="G71" i="29"/>
  <c r="F71" i="29"/>
  <c r="E71" i="29"/>
  <c r="D71" i="29"/>
  <c r="C71" i="29"/>
  <c r="B71" i="29"/>
  <c r="A71" i="29"/>
  <c r="AM70" i="29"/>
  <c r="AM20" i="29" s="1"/>
  <c r="AJ70" i="29"/>
  <c r="AE70" i="29"/>
  <c r="AE20" i="29" s="1"/>
  <c r="AB70" i="29"/>
  <c r="X70" i="29"/>
  <c r="X20" i="29" s="1"/>
  <c r="T70" i="29"/>
  <c r="P70" i="29"/>
  <c r="P20" i="29" s="1"/>
  <c r="K70" i="29"/>
  <c r="I70" i="29"/>
  <c r="G70" i="29"/>
  <c r="D70" i="29"/>
  <c r="D27" i="29" s="1"/>
  <c r="C70" i="29"/>
  <c r="B70" i="29"/>
  <c r="A70" i="29"/>
  <c r="C69" i="29"/>
  <c r="B69" i="29"/>
  <c r="A69" i="29"/>
  <c r="C68" i="29"/>
  <c r="B68" i="29"/>
  <c r="A68" i="29"/>
  <c r="C67" i="29"/>
  <c r="B67" i="29"/>
  <c r="A67" i="29"/>
  <c r="AM66" i="29"/>
  <c r="AL66" i="29"/>
  <c r="AK66" i="29"/>
  <c r="AJ66" i="29"/>
  <c r="AI66" i="29"/>
  <c r="AH66" i="29"/>
  <c r="AG66" i="29"/>
  <c r="AF66" i="29"/>
  <c r="AE66" i="29"/>
  <c r="AD66" i="29"/>
  <c r="AC66" i="29"/>
  <c r="AB66" i="29"/>
  <c r="AA66" i="29"/>
  <c r="Z66" i="29"/>
  <c r="Y66" i="29"/>
  <c r="X66" i="29"/>
  <c r="W66" i="29"/>
  <c r="V66" i="29"/>
  <c r="U66" i="29"/>
  <c r="T66" i="29"/>
  <c r="R66" i="29"/>
  <c r="Q66" i="29"/>
  <c r="P66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C66" i="29"/>
  <c r="B66" i="29"/>
  <c r="A66" i="29"/>
  <c r="C65" i="29"/>
  <c r="B65" i="29"/>
  <c r="A65" i="29"/>
  <c r="C64" i="29"/>
  <c r="B64" i="29"/>
  <c r="A64" i="29"/>
  <c r="C63" i="29"/>
  <c r="B63" i="29"/>
  <c r="A63" i="29"/>
  <c r="C62" i="29"/>
  <c r="B62" i="29"/>
  <c r="A62" i="29"/>
  <c r="C61" i="29"/>
  <c r="B61" i="29"/>
  <c r="A61" i="29"/>
  <c r="C60" i="29"/>
  <c r="B60" i="29"/>
  <c r="A60" i="29"/>
  <c r="C59" i="29"/>
  <c r="B59" i="29"/>
  <c r="A59" i="29"/>
  <c r="C58" i="29"/>
  <c r="B58" i="29"/>
  <c r="A58" i="29"/>
  <c r="C57" i="29"/>
  <c r="B57" i="29"/>
  <c r="A57" i="29"/>
  <c r="C56" i="29"/>
  <c r="B56" i="29"/>
  <c r="A56" i="29"/>
  <c r="C55" i="29"/>
  <c r="B55" i="29"/>
  <c r="A55" i="29"/>
  <c r="C54" i="29"/>
  <c r="B54" i="29"/>
  <c r="A54" i="29"/>
  <c r="C53" i="29"/>
  <c r="B53" i="29"/>
  <c r="A53" i="29"/>
  <c r="C52" i="29"/>
  <c r="B52" i="29"/>
  <c r="A52" i="29"/>
  <c r="C51" i="29"/>
  <c r="B51" i="29"/>
  <c r="A51" i="29"/>
  <c r="C50" i="29"/>
  <c r="B50" i="29"/>
  <c r="A50" i="29"/>
  <c r="C49" i="29"/>
  <c r="B49" i="29"/>
  <c r="A49" i="29"/>
  <c r="C48" i="29"/>
  <c r="B48" i="29"/>
  <c r="A48" i="29"/>
  <c r="C47" i="29"/>
  <c r="B47" i="29"/>
  <c r="A47" i="29"/>
  <c r="C46" i="29"/>
  <c r="B46" i="29"/>
  <c r="A46" i="29"/>
  <c r="AM45" i="29"/>
  <c r="AL45" i="29"/>
  <c r="AK45" i="29"/>
  <c r="AJ45" i="29"/>
  <c r="AI45" i="29"/>
  <c r="AH45" i="29"/>
  <c r="AH28" i="29" s="1"/>
  <c r="AG45" i="29"/>
  <c r="AF45" i="29"/>
  <c r="AE45" i="29"/>
  <c r="AD45" i="29"/>
  <c r="AD28" i="29" s="1"/>
  <c r="AD19" i="29" s="1"/>
  <c r="AC45" i="29"/>
  <c r="AB45" i="29"/>
  <c r="AA45" i="29"/>
  <c r="Z45" i="29"/>
  <c r="Z28" i="29" s="1"/>
  <c r="Y45" i="29"/>
  <c r="X45" i="29"/>
  <c r="W45" i="29"/>
  <c r="V45" i="29"/>
  <c r="V28" i="29" s="1"/>
  <c r="U45" i="29"/>
  <c r="T45" i="29"/>
  <c r="R45" i="29"/>
  <c r="Q45" i="29"/>
  <c r="Q28" i="29" s="1"/>
  <c r="P45" i="29"/>
  <c r="O45" i="29"/>
  <c r="N45" i="29"/>
  <c r="M45" i="29"/>
  <c r="M28" i="29" s="1"/>
  <c r="L45" i="29"/>
  <c r="K45" i="29"/>
  <c r="J45" i="29"/>
  <c r="I45" i="29"/>
  <c r="I28" i="29" s="1"/>
  <c r="H45" i="29"/>
  <c r="G45" i="29"/>
  <c r="F45" i="29"/>
  <c r="E45" i="29"/>
  <c r="E28" i="29" s="1"/>
  <c r="D45" i="29"/>
  <c r="C45" i="29"/>
  <c r="B45" i="29"/>
  <c r="A45" i="29"/>
  <c r="C44" i="29"/>
  <c r="B44" i="29"/>
  <c r="A44" i="29"/>
  <c r="C43" i="29"/>
  <c r="B43" i="29"/>
  <c r="A43" i="29"/>
  <c r="C42" i="29"/>
  <c r="B42" i="29"/>
  <c r="A42" i="29"/>
  <c r="C41" i="29"/>
  <c r="B41" i="29"/>
  <c r="A41" i="29"/>
  <c r="C40" i="29"/>
  <c r="B40" i="29"/>
  <c r="A40" i="29"/>
  <c r="C39" i="29"/>
  <c r="B39" i="29"/>
  <c r="A39" i="29"/>
  <c r="C38" i="29"/>
  <c r="B38" i="29"/>
  <c r="A38" i="29"/>
  <c r="C37" i="29"/>
  <c r="B37" i="29"/>
  <c r="A37" i="29"/>
  <c r="AM36" i="29"/>
  <c r="AL36" i="29"/>
  <c r="AK36" i="29"/>
  <c r="AJ36" i="29"/>
  <c r="AI36" i="29"/>
  <c r="AH36" i="29"/>
  <c r="AG36" i="29"/>
  <c r="AF36" i="29"/>
  <c r="AE36" i="29"/>
  <c r="AD36" i="29"/>
  <c r="AC36" i="29"/>
  <c r="AB36" i="29"/>
  <c r="AA36" i="29"/>
  <c r="Z36" i="29"/>
  <c r="Y36" i="29"/>
  <c r="X36" i="29"/>
  <c r="W36" i="29"/>
  <c r="V36" i="29"/>
  <c r="U36" i="29"/>
  <c r="T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B36" i="29"/>
  <c r="A36" i="29"/>
  <c r="C35" i="29"/>
  <c r="B35" i="29"/>
  <c r="A35" i="29"/>
  <c r="C34" i="29"/>
  <c r="B34" i="29"/>
  <c r="A34" i="29"/>
  <c r="C33" i="29"/>
  <c r="B33" i="29"/>
  <c r="A33" i="29"/>
  <c r="C32" i="29"/>
  <c r="B32" i="29"/>
  <c r="A32" i="29"/>
  <c r="C31" i="29"/>
  <c r="B31" i="29"/>
  <c r="A31" i="29"/>
  <c r="C30" i="29"/>
  <c r="B30" i="29"/>
  <c r="A30" i="29"/>
  <c r="AM29" i="29"/>
  <c r="AL29" i="29"/>
  <c r="AK29" i="29"/>
  <c r="AJ29" i="29"/>
  <c r="AJ28" i="29" s="1"/>
  <c r="AI29" i="29"/>
  <c r="AH29" i="29"/>
  <c r="AG29" i="29"/>
  <c r="AF29" i="29"/>
  <c r="AF28" i="29" s="1"/>
  <c r="AE29" i="29"/>
  <c r="AD29" i="29"/>
  <c r="AC29" i="29"/>
  <c r="AB29" i="29"/>
  <c r="AB28" i="29" s="1"/>
  <c r="AA29" i="29"/>
  <c r="Z29" i="29"/>
  <c r="Y29" i="29"/>
  <c r="X29" i="29"/>
  <c r="X28" i="29" s="1"/>
  <c r="W29" i="29"/>
  <c r="V29" i="29"/>
  <c r="U29" i="29"/>
  <c r="T29" i="29"/>
  <c r="T28" i="29" s="1"/>
  <c r="R29" i="29"/>
  <c r="Q29" i="29"/>
  <c r="P29" i="29"/>
  <c r="O29" i="29"/>
  <c r="O28" i="29" s="1"/>
  <c r="N29" i="29"/>
  <c r="M29" i="29"/>
  <c r="L29" i="29"/>
  <c r="K29" i="29"/>
  <c r="K28" i="29" s="1"/>
  <c r="J29" i="29"/>
  <c r="I29" i="29"/>
  <c r="H29" i="29"/>
  <c r="G29" i="29"/>
  <c r="G28" i="29" s="1"/>
  <c r="F29" i="29"/>
  <c r="E29" i="29"/>
  <c r="D29" i="29"/>
  <c r="C29" i="29"/>
  <c r="B29" i="29"/>
  <c r="A29" i="29"/>
  <c r="AM28" i="29"/>
  <c r="AL28" i="29"/>
  <c r="AL19" i="29" s="1"/>
  <c r="AK28" i="29"/>
  <c r="AI28" i="29"/>
  <c r="AG28" i="29"/>
  <c r="AE28" i="29"/>
  <c r="AC28" i="29"/>
  <c r="AA28" i="29"/>
  <c r="AA19" i="29" s="1"/>
  <c r="Y28" i="29"/>
  <c r="W28" i="29"/>
  <c r="U28" i="29"/>
  <c r="R28" i="29"/>
  <c r="P28" i="29"/>
  <c r="N28" i="29"/>
  <c r="L28" i="29"/>
  <c r="J28" i="29"/>
  <c r="J19" i="29" s="1"/>
  <c r="H28" i="29"/>
  <c r="F28" i="29"/>
  <c r="D28" i="29"/>
  <c r="C28" i="29"/>
  <c r="B28" i="29"/>
  <c r="A28" i="29"/>
  <c r="C27" i="29"/>
  <c r="B27" i="29"/>
  <c r="A27" i="29"/>
  <c r="C26" i="29"/>
  <c r="B26" i="29"/>
  <c r="A26" i="29"/>
  <c r="AJ25" i="29"/>
  <c r="AI25" i="29"/>
  <c r="AF25" i="29"/>
  <c r="AD25" i="29"/>
  <c r="AC25" i="29"/>
  <c r="AB25" i="29"/>
  <c r="Z25" i="29"/>
  <c r="Y25" i="29"/>
  <c r="X25" i="29"/>
  <c r="W25" i="29"/>
  <c r="V25" i="29"/>
  <c r="U25" i="29"/>
  <c r="T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B25" i="29"/>
  <c r="A25" i="29"/>
  <c r="AM24" i="29"/>
  <c r="AL24" i="29"/>
  <c r="AJ24" i="29"/>
  <c r="AI24" i="29"/>
  <c r="AH24" i="29"/>
  <c r="AF24" i="29"/>
  <c r="AE24" i="29"/>
  <c r="AD24" i="29"/>
  <c r="AC24" i="29"/>
  <c r="AB24" i="29"/>
  <c r="AA24" i="29"/>
  <c r="Z24" i="29"/>
  <c r="Y24" i="29"/>
  <c r="X24" i="29"/>
  <c r="W24" i="29"/>
  <c r="V24" i="29"/>
  <c r="U24" i="29"/>
  <c r="T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B24" i="29"/>
  <c r="A24" i="29"/>
  <c r="AF23" i="29"/>
  <c r="AD23" i="29"/>
  <c r="AB23" i="29"/>
  <c r="Z23" i="29"/>
  <c r="X23" i="29"/>
  <c r="V23" i="29"/>
  <c r="T23" i="29"/>
  <c r="Q23" i="29"/>
  <c r="O23" i="29"/>
  <c r="M23" i="29"/>
  <c r="K23" i="29"/>
  <c r="I23" i="29"/>
  <c r="G23" i="29"/>
  <c r="E23" i="29"/>
  <c r="C23" i="29"/>
  <c r="B23" i="29"/>
  <c r="A23" i="29"/>
  <c r="AB22" i="29"/>
  <c r="X22" i="29"/>
  <c r="K22" i="29"/>
  <c r="G22" i="29"/>
  <c r="C22" i="29"/>
  <c r="B22" i="29"/>
  <c r="A22" i="29"/>
  <c r="Z21" i="29"/>
  <c r="Y21" i="29"/>
  <c r="X21" i="29"/>
  <c r="V21" i="29"/>
  <c r="U21" i="29"/>
  <c r="T21" i="29"/>
  <c r="P21" i="29"/>
  <c r="M21" i="29"/>
  <c r="L21" i="29"/>
  <c r="I21" i="29"/>
  <c r="H21" i="29"/>
  <c r="G21" i="29"/>
  <c r="E21" i="29"/>
  <c r="D21" i="29"/>
  <c r="C21" i="29"/>
  <c r="B21" i="29"/>
  <c r="A21" i="29"/>
  <c r="AJ20" i="29"/>
  <c r="AI20" i="29"/>
  <c r="AB20" i="29"/>
  <c r="Y20" i="29"/>
  <c r="T20" i="29"/>
  <c r="N20" i="29"/>
  <c r="K20" i="29"/>
  <c r="I20" i="29"/>
  <c r="G20" i="29"/>
  <c r="D20" i="29"/>
  <c r="C20" i="29"/>
  <c r="B20" i="29"/>
  <c r="A20" i="29"/>
  <c r="AM19" i="29"/>
  <c r="AK19" i="29"/>
  <c r="AI19" i="29"/>
  <c r="AH19" i="29"/>
  <c r="AE19" i="29"/>
  <c r="AC19" i="29"/>
  <c r="Y19" i="29"/>
  <c r="W19" i="29"/>
  <c r="U19" i="29"/>
  <c r="R19" i="29"/>
  <c r="N19" i="29"/>
  <c r="L19" i="29"/>
  <c r="H19" i="29"/>
  <c r="F19" i="29"/>
  <c r="D19" i="29"/>
  <c r="C19" i="29"/>
  <c r="B19" i="29"/>
  <c r="A19" i="29"/>
  <c r="C18" i="29"/>
  <c r="B18" i="29"/>
  <c r="A18" i="29"/>
  <c r="P5" i="29"/>
  <c r="AB159" i="28"/>
  <c r="AC159" i="28"/>
  <c r="AD159" i="28"/>
  <c r="AE159" i="28"/>
  <c r="AL159" i="28" s="1"/>
  <c r="AF159" i="28"/>
  <c r="AB160" i="28"/>
  <c r="AI160" i="28" s="1"/>
  <c r="AC160" i="28"/>
  <c r="AD160" i="28"/>
  <c r="AE160" i="28"/>
  <c r="AF160" i="28"/>
  <c r="AB161" i="28"/>
  <c r="AC161" i="28"/>
  <c r="AD161" i="28"/>
  <c r="AK161" i="28" s="1"/>
  <c r="AE161" i="28"/>
  <c r="AF161" i="28"/>
  <c r="AB162" i="28"/>
  <c r="AI162" i="28" s="1"/>
  <c r="AC162" i="28"/>
  <c r="AD162" i="28"/>
  <c r="AE162" i="28"/>
  <c r="AF162" i="28"/>
  <c r="AM162" i="28" s="1"/>
  <c r="AB163" i="28"/>
  <c r="AC163" i="28"/>
  <c r="AD163" i="28"/>
  <c r="AK163" i="28" s="1"/>
  <c r="AE163" i="28"/>
  <c r="AF163" i="28"/>
  <c r="AB164" i="28"/>
  <c r="AI164" i="28" s="1"/>
  <c r="AC164" i="28"/>
  <c r="AJ164" i="28" s="1"/>
  <c r="AD164" i="28"/>
  <c r="AE164" i="28"/>
  <c r="AF164" i="28"/>
  <c r="AB165" i="28"/>
  <c r="AC165" i="28"/>
  <c r="AD165" i="28"/>
  <c r="AK165" i="28" s="1"/>
  <c r="AE165" i="28"/>
  <c r="AL165" i="28" s="1"/>
  <c r="AF165" i="28"/>
  <c r="AB166" i="28"/>
  <c r="AI166" i="28" s="1"/>
  <c r="AC166" i="28"/>
  <c r="AJ166" i="28" s="1"/>
  <c r="AD166" i="28"/>
  <c r="AE166" i="28"/>
  <c r="AF166" i="28"/>
  <c r="AM166" i="28" s="1"/>
  <c r="AB167" i="28"/>
  <c r="AC167" i="28"/>
  <c r="AD167" i="28"/>
  <c r="AK167" i="28" s="1"/>
  <c r="AE167" i="28"/>
  <c r="AL167" i="28" s="1"/>
  <c r="AF167" i="28"/>
  <c r="AB168" i="28"/>
  <c r="AI168" i="28" s="1"/>
  <c r="AC168" i="28"/>
  <c r="AD168" i="28"/>
  <c r="AE168" i="28"/>
  <c r="AF168" i="28"/>
  <c r="AB169" i="28"/>
  <c r="AC169" i="28"/>
  <c r="AD169" i="28"/>
  <c r="AK169" i="28" s="1"/>
  <c r="AE169" i="28"/>
  <c r="AF169" i="28"/>
  <c r="AB170" i="28"/>
  <c r="AI170" i="28" s="1"/>
  <c r="AC170" i="28"/>
  <c r="AD170" i="28"/>
  <c r="AE170" i="28"/>
  <c r="AF170" i="28"/>
  <c r="AM170" i="28" s="1"/>
  <c r="AB171" i="28"/>
  <c r="AC171" i="28"/>
  <c r="AD171" i="28"/>
  <c r="AK171" i="28" s="1"/>
  <c r="AE171" i="28"/>
  <c r="AF171" i="28"/>
  <c r="AB172" i="28"/>
  <c r="AI172" i="28" s="1"/>
  <c r="AC172" i="28"/>
  <c r="AD172" i="28"/>
  <c r="AE172" i="28"/>
  <c r="AF172" i="28"/>
  <c r="AM172" i="28" s="1"/>
  <c r="AB158" i="28"/>
  <c r="AC158" i="28"/>
  <c r="AD158" i="28"/>
  <c r="AE158" i="28"/>
  <c r="AF158" i="28"/>
  <c r="AC90" i="28"/>
  <c r="AD90" i="28"/>
  <c r="AK90" i="28" s="1"/>
  <c r="AE90" i="28"/>
  <c r="AF90" i="28"/>
  <c r="AC91" i="28"/>
  <c r="AD91" i="28"/>
  <c r="AE91" i="28"/>
  <c r="AF91" i="28"/>
  <c r="AM91" i="28" s="1"/>
  <c r="AC92" i="28"/>
  <c r="AD92" i="28"/>
  <c r="AK92" i="28" s="1"/>
  <c r="AE92" i="28"/>
  <c r="AF92" i="28"/>
  <c r="AC93" i="28"/>
  <c r="AD93" i="28"/>
  <c r="AK93" i="28" s="1"/>
  <c r="AE93" i="28"/>
  <c r="AF93" i="28"/>
  <c r="AM93" i="28" s="1"/>
  <c r="AC94" i="28"/>
  <c r="AD94" i="28"/>
  <c r="AK94" i="28" s="1"/>
  <c r="AE94" i="28"/>
  <c r="AF94" i="28"/>
  <c r="AC95" i="28"/>
  <c r="AD95" i="28"/>
  <c r="AK95" i="28" s="1"/>
  <c r="AE95" i="28"/>
  <c r="AF95" i="28"/>
  <c r="AM95" i="28" s="1"/>
  <c r="AC96" i="28"/>
  <c r="AD96" i="28"/>
  <c r="AK96" i="28" s="1"/>
  <c r="AE96" i="28"/>
  <c r="AF96" i="28"/>
  <c r="AC97" i="28"/>
  <c r="AD97" i="28"/>
  <c r="AK97" i="28" s="1"/>
  <c r="AE97" i="28"/>
  <c r="AF97" i="28"/>
  <c r="AM97" i="28" s="1"/>
  <c r="AC98" i="28"/>
  <c r="AD98" i="28"/>
  <c r="AK98" i="28" s="1"/>
  <c r="AE98" i="28"/>
  <c r="AF98" i="28"/>
  <c r="AC99" i="28"/>
  <c r="AJ99" i="28" s="1"/>
  <c r="AD99" i="28"/>
  <c r="AK99" i="28" s="1"/>
  <c r="AE99" i="28"/>
  <c r="AF99" i="28"/>
  <c r="AM99" i="28" s="1"/>
  <c r="AC100" i="28"/>
  <c r="AD100" i="28"/>
  <c r="AK100" i="28" s="1"/>
  <c r="AE100" i="28"/>
  <c r="AF100" i="28"/>
  <c r="AM100" i="28" s="1"/>
  <c r="AC101" i="28"/>
  <c r="AD101" i="28"/>
  <c r="AK101" i="28" s="1"/>
  <c r="AE101" i="28"/>
  <c r="AF101" i="28"/>
  <c r="AM101" i="28" s="1"/>
  <c r="AC102" i="28"/>
  <c r="AD102" i="28"/>
  <c r="AK102" i="28" s="1"/>
  <c r="AE102" i="28"/>
  <c r="AF102" i="28"/>
  <c r="AC89" i="28"/>
  <c r="AJ89" i="28" s="1"/>
  <c r="AD89" i="28"/>
  <c r="AK89" i="28" s="1"/>
  <c r="AE89" i="28"/>
  <c r="AF89" i="28"/>
  <c r="AG173" i="28"/>
  <c r="AF173" i="28"/>
  <c r="AM173" i="28" s="1"/>
  <c r="AE173" i="28"/>
  <c r="AL173" i="28" s="1"/>
  <c r="AD173" i="28"/>
  <c r="AK173" i="28" s="1"/>
  <c r="AC173" i="28"/>
  <c r="AJ173" i="28" s="1"/>
  <c r="AB173" i="28"/>
  <c r="AI173" i="28" s="1"/>
  <c r="AA173" i="28"/>
  <c r="AH173" i="28" s="1"/>
  <c r="AN173" i="28" s="1"/>
  <c r="C173" i="28"/>
  <c r="B173" i="28"/>
  <c r="A173" i="28"/>
  <c r="AK172" i="28"/>
  <c r="AG172" i="28"/>
  <c r="AL172" i="28"/>
  <c r="AJ172" i="28"/>
  <c r="C172" i="28"/>
  <c r="A172" i="28"/>
  <c r="AG171" i="28"/>
  <c r="AM171" i="28"/>
  <c r="AL171" i="28"/>
  <c r="AJ171" i="28"/>
  <c r="AI171" i="28"/>
  <c r="C171" i="28"/>
  <c r="A171" i="28"/>
  <c r="AK170" i="28"/>
  <c r="AG170" i="28"/>
  <c r="AL170" i="28"/>
  <c r="AJ170" i="28"/>
  <c r="C170" i="28"/>
  <c r="A170" i="28"/>
  <c r="AG169" i="28"/>
  <c r="AM169" i="28"/>
  <c r="AL169" i="28"/>
  <c r="AJ169" i="28"/>
  <c r="AI169" i="28"/>
  <c r="C169" i="28"/>
  <c r="A169" i="28"/>
  <c r="AL168" i="28"/>
  <c r="AG168" i="28"/>
  <c r="AM168" i="28"/>
  <c r="AK168" i="28"/>
  <c r="AJ168" i="28"/>
  <c r="C168" i="28"/>
  <c r="A168" i="28"/>
  <c r="AM167" i="28"/>
  <c r="AI167" i="28"/>
  <c r="AG167" i="28"/>
  <c r="AJ167" i="28"/>
  <c r="C167" i="28"/>
  <c r="A167" i="28"/>
  <c r="AG166" i="28"/>
  <c r="AL166" i="28"/>
  <c r="AK166" i="28"/>
  <c r="C166" i="28"/>
  <c r="A166" i="28"/>
  <c r="AG165" i="28"/>
  <c r="AM165" i="28"/>
  <c r="AJ165" i="28"/>
  <c r="AI165" i="28"/>
  <c r="C165" i="28"/>
  <c r="A165" i="28"/>
  <c r="AL164" i="28"/>
  <c r="AG164" i="28"/>
  <c r="AM164" i="28"/>
  <c r="AK164" i="28"/>
  <c r="C164" i="28"/>
  <c r="A164" i="28"/>
  <c r="AM163" i="28"/>
  <c r="AI163" i="28"/>
  <c r="AG163" i="28"/>
  <c r="AL163" i="28"/>
  <c r="AJ163" i="28"/>
  <c r="C163" i="28"/>
  <c r="A163" i="28"/>
  <c r="AJ162" i="28"/>
  <c r="AG162" i="28"/>
  <c r="AL162" i="28"/>
  <c r="AK162" i="28"/>
  <c r="C162" i="28"/>
  <c r="A162" i="28"/>
  <c r="AG161" i="28"/>
  <c r="AM161" i="28"/>
  <c r="AL161" i="28"/>
  <c r="AJ161" i="28"/>
  <c r="AI161" i="28"/>
  <c r="C161" i="28"/>
  <c r="A161" i="28"/>
  <c r="AL160" i="28"/>
  <c r="AG160" i="28"/>
  <c r="AM160" i="28"/>
  <c r="AK160" i="28"/>
  <c r="AJ160" i="28"/>
  <c r="C160" i="28"/>
  <c r="A160" i="28"/>
  <c r="AM159" i="28"/>
  <c r="AI159" i="28"/>
  <c r="AG159" i="28"/>
  <c r="AJ159" i="28"/>
  <c r="A159" i="28"/>
  <c r="AJ158" i="28"/>
  <c r="AG158" i="28"/>
  <c r="AG157" i="28" s="1"/>
  <c r="AM158" i="28"/>
  <c r="AK158" i="28"/>
  <c r="AI158" i="28"/>
  <c r="A158" i="28"/>
  <c r="Z157" i="28"/>
  <c r="Y157" i="28"/>
  <c r="X157" i="28"/>
  <c r="W157" i="28"/>
  <c r="V157" i="28"/>
  <c r="U157" i="28"/>
  <c r="T157" i="28"/>
  <c r="R157" i="28"/>
  <c r="Q157" i="28"/>
  <c r="P157" i="28"/>
  <c r="O157" i="28"/>
  <c r="N157" i="28"/>
  <c r="M157" i="28"/>
  <c r="L157" i="28"/>
  <c r="K157" i="28"/>
  <c r="J157" i="28"/>
  <c r="I157" i="28"/>
  <c r="H157" i="28"/>
  <c r="G157" i="28"/>
  <c r="F157" i="28"/>
  <c r="E157" i="28"/>
  <c r="D157" i="28"/>
  <c r="C157" i="28"/>
  <c r="B157" i="28"/>
  <c r="A157" i="28"/>
  <c r="AL156" i="28"/>
  <c r="AK156" i="28"/>
  <c r="AJ156" i="28"/>
  <c r="AI156" i="28"/>
  <c r="AH156" i="28"/>
  <c r="AG156" i="28"/>
  <c r="C156" i="28"/>
  <c r="B156" i="28"/>
  <c r="A156" i="28"/>
  <c r="AL155" i="28"/>
  <c r="AK155" i="28"/>
  <c r="AJ155" i="28"/>
  <c r="AJ153" i="28" s="1"/>
  <c r="AI155" i="28"/>
  <c r="AH155" i="28"/>
  <c r="AG155" i="28"/>
  <c r="C155" i="28"/>
  <c r="B155" i="28"/>
  <c r="A155" i="28"/>
  <c r="AL154" i="28"/>
  <c r="AL153" i="28" s="1"/>
  <c r="AK154" i="28"/>
  <c r="AK153" i="28" s="1"/>
  <c r="AJ154" i="28"/>
  <c r="AI154" i="28"/>
  <c r="AH154" i="28"/>
  <c r="AH153" i="28" s="1"/>
  <c r="AG154" i="28"/>
  <c r="C154" i="28"/>
  <c r="B154" i="28"/>
  <c r="A154" i="28"/>
  <c r="AM153" i="28"/>
  <c r="AG153" i="28"/>
  <c r="AF153" i="28"/>
  <c r="AE153" i="28"/>
  <c r="AD153" i="28"/>
  <c r="AC153" i="28"/>
  <c r="AB153" i="28"/>
  <c r="AA153" i="28"/>
  <c r="Z153" i="28"/>
  <c r="Y153" i="28"/>
  <c r="X153" i="28"/>
  <c r="W153" i="28"/>
  <c r="V153" i="28"/>
  <c r="U153" i="28"/>
  <c r="T153" i="28"/>
  <c r="R153" i="28"/>
  <c r="Q153" i="28"/>
  <c r="P153" i="28"/>
  <c r="O153" i="28"/>
  <c r="N153" i="28"/>
  <c r="M153" i="28"/>
  <c r="L153" i="28"/>
  <c r="K153" i="28"/>
  <c r="J153" i="28"/>
  <c r="I153" i="28"/>
  <c r="H153" i="28"/>
  <c r="G153" i="28"/>
  <c r="F153" i="28"/>
  <c r="E153" i="28"/>
  <c r="D153" i="28"/>
  <c r="C153" i="28"/>
  <c r="B153" i="28"/>
  <c r="A153" i="28"/>
  <c r="AM149" i="28"/>
  <c r="AM136" i="28" s="1"/>
  <c r="AM23" i="28" s="1"/>
  <c r="AL149" i="28"/>
  <c r="AK149" i="28"/>
  <c r="AJ149" i="28"/>
  <c r="AI149" i="28"/>
  <c r="AH149" i="28"/>
  <c r="AG149" i="28"/>
  <c r="AF149" i="28"/>
  <c r="AE149" i="28"/>
  <c r="AE136" i="28" s="1"/>
  <c r="AE23" i="28" s="1"/>
  <c r="AD149" i="28"/>
  <c r="AC149" i="28"/>
  <c r="AB149" i="28"/>
  <c r="AA149" i="28"/>
  <c r="AA136" i="28" s="1"/>
  <c r="AA23" i="28" s="1"/>
  <c r="Z149" i="28"/>
  <c r="Y149" i="28"/>
  <c r="X149" i="28"/>
  <c r="W149" i="28"/>
  <c r="W136" i="28" s="1"/>
  <c r="W23" i="28" s="1"/>
  <c r="V149" i="28"/>
  <c r="U149" i="28"/>
  <c r="T149" i="28"/>
  <c r="R149" i="28"/>
  <c r="R136" i="28" s="1"/>
  <c r="R23" i="28" s="1"/>
  <c r="Q149" i="28"/>
  <c r="P149" i="28"/>
  <c r="O149" i="28"/>
  <c r="N149" i="28"/>
  <c r="N136" i="28" s="1"/>
  <c r="N23" i="28" s="1"/>
  <c r="M149" i="28"/>
  <c r="L149" i="28"/>
  <c r="K149" i="28"/>
  <c r="J149" i="28"/>
  <c r="J136" i="28" s="1"/>
  <c r="J23" i="28" s="1"/>
  <c r="I149" i="28"/>
  <c r="H149" i="28"/>
  <c r="G149" i="28"/>
  <c r="F149" i="28"/>
  <c r="F136" i="28" s="1"/>
  <c r="F23" i="28" s="1"/>
  <c r="E149" i="28"/>
  <c r="D149" i="28"/>
  <c r="C149" i="28"/>
  <c r="B149" i="28"/>
  <c r="A149" i="28"/>
  <c r="AL148" i="28"/>
  <c r="AK148" i="28"/>
  <c r="AJ148" i="28"/>
  <c r="AI148" i="28"/>
  <c r="AI145" i="28" s="1"/>
  <c r="AH148" i="28"/>
  <c r="AG148" i="28"/>
  <c r="C148" i="28"/>
  <c r="B148" i="28"/>
  <c r="A148" i="28"/>
  <c r="AL147" i="28"/>
  <c r="AK147" i="28"/>
  <c r="AJ147" i="28"/>
  <c r="AJ145" i="28" s="1"/>
  <c r="AI147" i="28"/>
  <c r="AH147" i="28"/>
  <c r="AG147" i="28"/>
  <c r="C147" i="28"/>
  <c r="B147" i="28"/>
  <c r="A147" i="28"/>
  <c r="AL146" i="28"/>
  <c r="AL145" i="28" s="1"/>
  <c r="AK146" i="28"/>
  <c r="AJ146" i="28"/>
  <c r="AI146" i="28"/>
  <c r="AH146" i="28"/>
  <c r="AH145" i="28" s="1"/>
  <c r="AG146" i="28"/>
  <c r="C146" i="28"/>
  <c r="B146" i="28"/>
  <c r="A146" i="28"/>
  <c r="AM145" i="28"/>
  <c r="AF145" i="28"/>
  <c r="AE145" i="28"/>
  <c r="AD145" i="28"/>
  <c r="AC145" i="28"/>
  <c r="AB145" i="28"/>
  <c r="AA145" i="28"/>
  <c r="Z145" i="28"/>
  <c r="Y145" i="28"/>
  <c r="X145" i="28"/>
  <c r="W145" i="28"/>
  <c r="V145" i="28"/>
  <c r="U145" i="28"/>
  <c r="T145" i="28"/>
  <c r="R145" i="28"/>
  <c r="Q145" i="28"/>
  <c r="P145" i="28"/>
  <c r="O145" i="28"/>
  <c r="N145" i="28"/>
  <c r="M145" i="28"/>
  <c r="L145" i="28"/>
  <c r="K145" i="28"/>
  <c r="J145" i="28"/>
  <c r="I145" i="28"/>
  <c r="H145" i="28"/>
  <c r="G145" i="28"/>
  <c r="F145" i="28"/>
  <c r="E145" i="28"/>
  <c r="D145" i="28"/>
  <c r="C145" i="28"/>
  <c r="B145" i="28"/>
  <c r="A145" i="28"/>
  <c r="AL144" i="28"/>
  <c r="AK144" i="28"/>
  <c r="AJ144" i="28"/>
  <c r="AI144" i="28"/>
  <c r="AH144" i="28"/>
  <c r="AG144" i="28"/>
  <c r="C144" i="28"/>
  <c r="B144" i="28"/>
  <c r="A144" i="28"/>
  <c r="AL143" i="28"/>
  <c r="AK143" i="28"/>
  <c r="AJ143" i="28"/>
  <c r="AI143" i="28"/>
  <c r="AH143" i="28"/>
  <c r="AG143" i="28"/>
  <c r="C143" i="28"/>
  <c r="B143" i="28"/>
  <c r="A143" i="28"/>
  <c r="AL142" i="28"/>
  <c r="AK142" i="28"/>
  <c r="AJ142" i="28"/>
  <c r="AI142" i="28"/>
  <c r="AH142" i="28"/>
  <c r="AG142" i="28"/>
  <c r="C142" i="28"/>
  <c r="B142" i="28"/>
  <c r="A142" i="28"/>
  <c r="AL141" i="28"/>
  <c r="AK141" i="28"/>
  <c r="AJ141" i="28"/>
  <c r="AJ136" i="28" s="1"/>
  <c r="AJ23" i="28" s="1"/>
  <c r="AI141" i="28"/>
  <c r="AI136" i="28" s="1"/>
  <c r="AI23" i="28" s="1"/>
  <c r="AH141" i="28"/>
  <c r="D141" i="28"/>
  <c r="AG141" i="28" s="1"/>
  <c r="C141" i="28"/>
  <c r="B141" i="28"/>
  <c r="A141" i="28"/>
  <c r="AM137" i="28"/>
  <c r="AL137" i="28"/>
  <c r="AK137" i="28"/>
  <c r="AJ137" i="28"/>
  <c r="AI137" i="28"/>
  <c r="AH137" i="28"/>
  <c r="AG137" i="28"/>
  <c r="AF137" i="28"/>
  <c r="AE137" i="28"/>
  <c r="AD137" i="28"/>
  <c r="AD136" i="28" s="1"/>
  <c r="AD23" i="28" s="1"/>
  <c r="AC137" i="28"/>
  <c r="AC136" i="28" s="1"/>
  <c r="AC23" i="28" s="1"/>
  <c r="AB137" i="28"/>
  <c r="AA137" i="28"/>
  <c r="Z137" i="28"/>
  <c r="Z136" i="28" s="1"/>
  <c r="Z23" i="28" s="1"/>
  <c r="Y137" i="28"/>
  <c r="Y136" i="28" s="1"/>
  <c r="Y23" i="28" s="1"/>
  <c r="X137" i="28"/>
  <c r="W137" i="28"/>
  <c r="V137" i="28"/>
  <c r="V136" i="28" s="1"/>
  <c r="V23" i="28" s="1"/>
  <c r="U137" i="28"/>
  <c r="U136" i="28" s="1"/>
  <c r="U23" i="28" s="1"/>
  <c r="T137" i="28"/>
  <c r="R137" i="28"/>
  <c r="Q137" i="28"/>
  <c r="Q136" i="28" s="1"/>
  <c r="Q23" i="28" s="1"/>
  <c r="P137" i="28"/>
  <c r="P136" i="28" s="1"/>
  <c r="P23" i="28" s="1"/>
  <c r="O137" i="28"/>
  <c r="N137" i="28"/>
  <c r="M137" i="28"/>
  <c r="M136" i="28" s="1"/>
  <c r="M23" i="28" s="1"/>
  <c r="L137" i="28"/>
  <c r="L136" i="28" s="1"/>
  <c r="L23" i="28" s="1"/>
  <c r="K137" i="28"/>
  <c r="J137" i="28"/>
  <c r="I137" i="28"/>
  <c r="I136" i="28" s="1"/>
  <c r="I23" i="28" s="1"/>
  <c r="H137" i="28"/>
  <c r="H136" i="28" s="1"/>
  <c r="H23" i="28" s="1"/>
  <c r="G137" i="28"/>
  <c r="F137" i="28"/>
  <c r="E137" i="28"/>
  <c r="E136" i="28" s="1"/>
  <c r="E23" i="28" s="1"/>
  <c r="D137" i="28"/>
  <c r="D136" i="28" s="1"/>
  <c r="D23" i="28" s="1"/>
  <c r="C137" i="28"/>
  <c r="B137" i="28"/>
  <c r="A137" i="28"/>
  <c r="AF136" i="28"/>
  <c r="AB136" i="28"/>
  <c r="X136" i="28"/>
  <c r="T136" i="28"/>
  <c r="O136" i="28"/>
  <c r="K136" i="28"/>
  <c r="G136" i="28"/>
  <c r="C136" i="28"/>
  <c r="B136" i="28"/>
  <c r="A136" i="28"/>
  <c r="C135" i="28"/>
  <c r="B135" i="28"/>
  <c r="A135" i="28"/>
  <c r="C134" i="28"/>
  <c r="B134" i="28"/>
  <c r="A134" i="28"/>
  <c r="C133" i="28"/>
  <c r="B133" i="28"/>
  <c r="A133" i="28"/>
  <c r="C132" i="28"/>
  <c r="B132" i="28"/>
  <c r="A132" i="28"/>
  <c r="C131" i="28"/>
  <c r="B131" i="28"/>
  <c r="A131" i="28"/>
  <c r="C130" i="28"/>
  <c r="B130" i="28"/>
  <c r="A130" i="28"/>
  <c r="AM129" i="28"/>
  <c r="AL129" i="28"/>
  <c r="AK129" i="28"/>
  <c r="AJ129" i="28"/>
  <c r="AI129" i="28"/>
  <c r="AH129" i="28"/>
  <c r="AG129" i="28"/>
  <c r="AF129" i="28"/>
  <c r="AE129" i="28"/>
  <c r="AD129" i="28"/>
  <c r="AC129" i="28"/>
  <c r="AB129" i="28"/>
  <c r="AA129" i="28"/>
  <c r="Z129" i="28"/>
  <c r="Y129" i="28"/>
  <c r="X129" i="28"/>
  <c r="W129" i="28"/>
  <c r="V129" i="28"/>
  <c r="U129" i="28"/>
  <c r="T129" i="28"/>
  <c r="R129" i="28"/>
  <c r="Q129" i="28"/>
  <c r="P129" i="28"/>
  <c r="O129" i="28"/>
  <c r="N129" i="28"/>
  <c r="M129" i="28"/>
  <c r="L129" i="28"/>
  <c r="K129" i="28"/>
  <c r="J129" i="28"/>
  <c r="I129" i="28"/>
  <c r="H129" i="28"/>
  <c r="G129" i="28"/>
  <c r="F129" i="28"/>
  <c r="E129" i="28"/>
  <c r="D129" i="28"/>
  <c r="C129" i="28"/>
  <c r="B129" i="28"/>
  <c r="A129" i="28"/>
  <c r="C128" i="28"/>
  <c r="B128" i="28"/>
  <c r="A128" i="28"/>
  <c r="C127" i="28"/>
  <c r="B127" i="28"/>
  <c r="A127" i="28"/>
  <c r="C126" i="28"/>
  <c r="B126" i="28"/>
  <c r="A126" i="28"/>
  <c r="AM125" i="28"/>
  <c r="AM120" i="28" s="1"/>
  <c r="AL125" i="28"/>
  <c r="AK125" i="28"/>
  <c r="AJ125" i="28"/>
  <c r="AI125" i="28"/>
  <c r="AI120" i="28" s="1"/>
  <c r="AH125" i="28"/>
  <c r="AG125" i="28"/>
  <c r="AF125" i="28"/>
  <c r="AE125" i="28"/>
  <c r="AE120" i="28" s="1"/>
  <c r="AD125" i="28"/>
  <c r="AC125" i="28"/>
  <c r="AB125" i="28"/>
  <c r="AA125" i="28"/>
  <c r="AA120" i="28" s="1"/>
  <c r="Z125" i="28"/>
  <c r="Y125" i="28"/>
  <c r="X125" i="28"/>
  <c r="W125" i="28"/>
  <c r="W120" i="28" s="1"/>
  <c r="V125" i="28"/>
  <c r="U125" i="28"/>
  <c r="T125" i="28"/>
  <c r="R125" i="28"/>
  <c r="R120" i="28" s="1"/>
  <c r="Q125" i="28"/>
  <c r="P125" i="28"/>
  <c r="O125" i="28"/>
  <c r="N125" i="28"/>
  <c r="N120" i="28" s="1"/>
  <c r="M125" i="28"/>
  <c r="L125" i="28"/>
  <c r="K125" i="28"/>
  <c r="J125" i="28"/>
  <c r="J120" i="28" s="1"/>
  <c r="I125" i="28"/>
  <c r="H125" i="28"/>
  <c r="G125" i="28"/>
  <c r="F125" i="28"/>
  <c r="F120" i="28" s="1"/>
  <c r="E125" i="28"/>
  <c r="D125" i="28"/>
  <c r="C125" i="28"/>
  <c r="B125" i="28"/>
  <c r="A125" i="28"/>
  <c r="C124" i="28"/>
  <c r="B124" i="28"/>
  <c r="A124" i="28"/>
  <c r="C123" i="28"/>
  <c r="B123" i="28"/>
  <c r="A123" i="28"/>
  <c r="C122" i="28"/>
  <c r="B122" i="28"/>
  <c r="A122" i="28"/>
  <c r="AM121" i="28"/>
  <c r="AL121" i="28"/>
  <c r="AL120" i="28" s="1"/>
  <c r="AK121" i="28"/>
  <c r="AK120" i="28" s="1"/>
  <c r="AJ121" i="28"/>
  <c r="AI121" i="28"/>
  <c r="AH121" i="28"/>
  <c r="AH120" i="28" s="1"/>
  <c r="AG121" i="28"/>
  <c r="AG120" i="28" s="1"/>
  <c r="AF121" i="28"/>
  <c r="AE121" i="28"/>
  <c r="AD121" i="28"/>
  <c r="AD120" i="28" s="1"/>
  <c r="AC121" i="28"/>
  <c r="AC120" i="28" s="1"/>
  <c r="AB121" i="28"/>
  <c r="AA121" i="28"/>
  <c r="Z121" i="28"/>
  <c r="Z120" i="28" s="1"/>
  <c r="Y121" i="28"/>
  <c r="Y120" i="28" s="1"/>
  <c r="X121" i="28"/>
  <c r="W121" i="28"/>
  <c r="V121" i="28"/>
  <c r="V120" i="28" s="1"/>
  <c r="U121" i="28"/>
  <c r="U120" i="28" s="1"/>
  <c r="T121" i="28"/>
  <c r="R121" i="28"/>
  <c r="Q121" i="28"/>
  <c r="Q120" i="28" s="1"/>
  <c r="P121" i="28"/>
  <c r="P120" i="28" s="1"/>
  <c r="O121" i="28"/>
  <c r="N121" i="28"/>
  <c r="M121" i="28"/>
  <c r="M120" i="28" s="1"/>
  <c r="L121" i="28"/>
  <c r="L120" i="28" s="1"/>
  <c r="K121" i="28"/>
  <c r="J121" i="28"/>
  <c r="I121" i="28"/>
  <c r="I120" i="28" s="1"/>
  <c r="H121" i="28"/>
  <c r="H120" i="28" s="1"/>
  <c r="G121" i="28"/>
  <c r="F121" i="28"/>
  <c r="E121" i="28"/>
  <c r="E120" i="28" s="1"/>
  <c r="D121" i="28"/>
  <c r="D120" i="28" s="1"/>
  <c r="D119" i="28" s="1"/>
  <c r="D22" i="28" s="1"/>
  <c r="C121" i="28"/>
  <c r="B121" i="28"/>
  <c r="A121" i="28"/>
  <c r="AJ120" i="28"/>
  <c r="AJ119" i="28" s="1"/>
  <c r="AF120" i="28"/>
  <c r="AF119" i="28" s="1"/>
  <c r="AB120" i="28"/>
  <c r="AB119" i="28" s="1"/>
  <c r="X120" i="28"/>
  <c r="X119" i="28" s="1"/>
  <c r="T120" i="28"/>
  <c r="T119" i="28" s="1"/>
  <c r="O120" i="28"/>
  <c r="O119" i="28" s="1"/>
  <c r="K120" i="28"/>
  <c r="K119" i="28" s="1"/>
  <c r="G120" i="28"/>
  <c r="G119" i="28" s="1"/>
  <c r="C120" i="28"/>
  <c r="A120" i="28"/>
  <c r="C119" i="28"/>
  <c r="B119" i="28"/>
  <c r="A119" i="28"/>
  <c r="C118" i="28"/>
  <c r="B118" i="28"/>
  <c r="A118" i="28"/>
  <c r="C117" i="28"/>
  <c r="B117" i="28"/>
  <c r="A117" i="28"/>
  <c r="C116" i="28"/>
  <c r="B116" i="28"/>
  <c r="A116" i="28"/>
  <c r="AM115" i="28"/>
  <c r="AL115" i="28"/>
  <c r="AK115" i="28"/>
  <c r="AJ115" i="28"/>
  <c r="AI115" i="28"/>
  <c r="AH115" i="28"/>
  <c r="AG115" i="28"/>
  <c r="AF115" i="28"/>
  <c r="AE115" i="28"/>
  <c r="AD115" i="28"/>
  <c r="AC115" i="28"/>
  <c r="AB115" i="28"/>
  <c r="AA115" i="28"/>
  <c r="Z115" i="28"/>
  <c r="Y115" i="28"/>
  <c r="X115" i="28"/>
  <c r="W115" i="28"/>
  <c r="V115" i="28"/>
  <c r="U115" i="28"/>
  <c r="T115" i="28"/>
  <c r="R115" i="28"/>
  <c r="Q115" i="28"/>
  <c r="P115" i="28"/>
  <c r="O115" i="28"/>
  <c r="N115" i="28"/>
  <c r="M115" i="28"/>
  <c r="L115" i="28"/>
  <c r="K115" i="28"/>
  <c r="J115" i="28"/>
  <c r="I115" i="28"/>
  <c r="H115" i="28"/>
  <c r="G115" i="28"/>
  <c r="F115" i="28"/>
  <c r="E115" i="28"/>
  <c r="D115" i="28"/>
  <c r="C115" i="28"/>
  <c r="B115" i="28"/>
  <c r="A115" i="28"/>
  <c r="C114" i="28"/>
  <c r="B114" i="28"/>
  <c r="A114" i="28"/>
  <c r="C113" i="28"/>
  <c r="B113" i="28"/>
  <c r="A113" i="28"/>
  <c r="C112" i="28"/>
  <c r="B112" i="28"/>
  <c r="A112" i="28"/>
  <c r="AM111" i="28"/>
  <c r="AL111" i="28"/>
  <c r="AK111" i="28"/>
  <c r="AJ111" i="28"/>
  <c r="AI111" i="28"/>
  <c r="AH111" i="28"/>
  <c r="AG111" i="28"/>
  <c r="AF111" i="28"/>
  <c r="AE111" i="28"/>
  <c r="AD111" i="28"/>
  <c r="AC111" i="28"/>
  <c r="AB111" i="28"/>
  <c r="AA111" i="28"/>
  <c r="Z111" i="28"/>
  <c r="Y111" i="28"/>
  <c r="X111" i="28"/>
  <c r="W111" i="28"/>
  <c r="V111" i="28"/>
  <c r="U111" i="28"/>
  <c r="T111" i="28"/>
  <c r="R111" i="28"/>
  <c r="Q111" i="28"/>
  <c r="P111" i="28"/>
  <c r="O111" i="28"/>
  <c r="N111" i="28"/>
  <c r="M111" i="28"/>
  <c r="L111" i="28"/>
  <c r="K111" i="28"/>
  <c r="J111" i="28"/>
  <c r="I111" i="28"/>
  <c r="H111" i="28"/>
  <c r="G111" i="28"/>
  <c r="F111" i="28"/>
  <c r="E111" i="28"/>
  <c r="D111" i="28"/>
  <c r="C111" i="28"/>
  <c r="B111" i="28"/>
  <c r="A111" i="28"/>
  <c r="C110" i="28"/>
  <c r="B110" i="28"/>
  <c r="A110" i="28"/>
  <c r="C109" i="28"/>
  <c r="B109" i="28"/>
  <c r="A109" i="28"/>
  <c r="C108" i="28"/>
  <c r="B108" i="28"/>
  <c r="A108" i="28"/>
  <c r="AM107" i="28"/>
  <c r="AL107" i="28"/>
  <c r="AK107" i="28"/>
  <c r="AJ107" i="28"/>
  <c r="AI107" i="28"/>
  <c r="AH107" i="28"/>
  <c r="AG107" i="28"/>
  <c r="AF107" i="28"/>
  <c r="AE107" i="28"/>
  <c r="AD107" i="28"/>
  <c r="AC107" i="28"/>
  <c r="AB107" i="28"/>
  <c r="AA107" i="28"/>
  <c r="Z107" i="28"/>
  <c r="Y107" i="28"/>
  <c r="X107" i="28"/>
  <c r="W107" i="28"/>
  <c r="V107" i="28"/>
  <c r="U107" i="28"/>
  <c r="T107" i="28"/>
  <c r="R107" i="28"/>
  <c r="Q107" i="28"/>
  <c r="P107" i="28"/>
  <c r="O107" i="28"/>
  <c r="N107" i="28"/>
  <c r="M107" i="28"/>
  <c r="L107" i="28"/>
  <c r="K107" i="28"/>
  <c r="J107" i="28"/>
  <c r="I107" i="28"/>
  <c r="H107" i="28"/>
  <c r="G107" i="28"/>
  <c r="F107" i="28"/>
  <c r="E107" i="28"/>
  <c r="D107" i="28"/>
  <c r="C107" i="28"/>
  <c r="B107" i="28"/>
  <c r="A107" i="28"/>
  <c r="AN106" i="28"/>
  <c r="C106" i="28"/>
  <c r="B106" i="28"/>
  <c r="A106" i="28"/>
  <c r="AN105" i="28"/>
  <c r="C105" i="28"/>
  <c r="B105" i="28"/>
  <c r="A105" i="28"/>
  <c r="AN104" i="28"/>
  <c r="C104" i="28"/>
  <c r="A104" i="28"/>
  <c r="AL102" i="28"/>
  <c r="AG102" i="28"/>
  <c r="AM102" i="28"/>
  <c r="AJ102" i="28"/>
  <c r="C102" i="28"/>
  <c r="A102" i="28"/>
  <c r="AG101" i="28"/>
  <c r="AL101" i="28"/>
  <c r="AJ101" i="28"/>
  <c r="C101" i="28"/>
  <c r="A101" i="28"/>
  <c r="AJ100" i="28"/>
  <c r="AG100" i="28"/>
  <c r="AL100" i="28"/>
  <c r="C100" i="28"/>
  <c r="A100" i="28"/>
  <c r="AG99" i="28"/>
  <c r="AL99" i="28"/>
  <c r="C99" i="28"/>
  <c r="A99" i="28"/>
  <c r="AL98" i="28"/>
  <c r="AG98" i="28"/>
  <c r="AM98" i="28"/>
  <c r="AJ98" i="28"/>
  <c r="C98" i="28"/>
  <c r="A98" i="28"/>
  <c r="AL97" i="28"/>
  <c r="AG97" i="28"/>
  <c r="AJ97" i="28"/>
  <c r="C97" i="28"/>
  <c r="A97" i="28"/>
  <c r="AL96" i="28"/>
  <c r="AG96" i="28"/>
  <c r="AM96" i="28"/>
  <c r="AJ96" i="28"/>
  <c r="C96" i="28"/>
  <c r="A96" i="28"/>
  <c r="AL95" i="28"/>
  <c r="AG95" i="28"/>
  <c r="AJ95" i="28"/>
  <c r="C95" i="28"/>
  <c r="A95" i="28"/>
  <c r="AL94" i="28"/>
  <c r="AG94" i="28"/>
  <c r="AM94" i="28"/>
  <c r="AJ94" i="28"/>
  <c r="C94" i="28"/>
  <c r="A94" i="28"/>
  <c r="AL93" i="28"/>
  <c r="AG93" i="28"/>
  <c r="AJ93" i="28"/>
  <c r="C93" i="28"/>
  <c r="A93" i="28"/>
  <c r="AL92" i="28"/>
  <c r="AG92" i="28"/>
  <c r="AM92" i="28"/>
  <c r="AJ92" i="28"/>
  <c r="C92" i="28"/>
  <c r="A92" i="28"/>
  <c r="AL91" i="28"/>
  <c r="AK91" i="28"/>
  <c r="AG91" i="28"/>
  <c r="AJ91" i="28"/>
  <c r="C91" i="28"/>
  <c r="A91" i="28"/>
  <c r="AL90" i="28"/>
  <c r="AG90" i="28"/>
  <c r="AM90" i="28"/>
  <c r="AJ90" i="28"/>
  <c r="C90" i="28"/>
  <c r="A90" i="28"/>
  <c r="AL89" i="28"/>
  <c r="AG89" i="28"/>
  <c r="AM89" i="28"/>
  <c r="A89" i="28"/>
  <c r="AF88" i="28"/>
  <c r="AF87" i="28" s="1"/>
  <c r="AF21" i="28" s="1"/>
  <c r="AE88" i="28"/>
  <c r="AE87" i="28" s="1"/>
  <c r="AC88" i="28"/>
  <c r="AC87" i="28" s="1"/>
  <c r="Z88" i="28"/>
  <c r="Z87" i="28" s="1"/>
  <c r="Z21" i="28" s="1"/>
  <c r="Y88" i="28"/>
  <c r="Y87" i="28" s="1"/>
  <c r="X88" i="28"/>
  <c r="W88" i="28"/>
  <c r="V88" i="28"/>
  <c r="U88" i="28"/>
  <c r="U87" i="28" s="1"/>
  <c r="T88" i="28"/>
  <c r="R88" i="28"/>
  <c r="R87" i="28" s="1"/>
  <c r="R21" i="28" s="1"/>
  <c r="Q88" i="28"/>
  <c r="P88" i="28"/>
  <c r="P87" i="28" s="1"/>
  <c r="O88" i="28"/>
  <c r="O87" i="28" s="1"/>
  <c r="O21" i="28" s="1"/>
  <c r="N88" i="28"/>
  <c r="M88" i="28"/>
  <c r="L88" i="28"/>
  <c r="L87" i="28" s="1"/>
  <c r="K88" i="28"/>
  <c r="K87" i="28" s="1"/>
  <c r="K21" i="28" s="1"/>
  <c r="J88" i="28"/>
  <c r="I88" i="28"/>
  <c r="H88" i="28"/>
  <c r="H87" i="28" s="1"/>
  <c r="G88" i="28"/>
  <c r="G87" i="28" s="1"/>
  <c r="G21" i="28" s="1"/>
  <c r="F88" i="28"/>
  <c r="E88" i="28"/>
  <c r="D88" i="28"/>
  <c r="D87" i="28" s="1"/>
  <c r="C88" i="28"/>
  <c r="B88" i="28"/>
  <c r="A88" i="28"/>
  <c r="X87" i="28"/>
  <c r="W87" i="28"/>
  <c r="V87" i="28"/>
  <c r="T87" i="28"/>
  <c r="Q87" i="28"/>
  <c r="N87" i="28"/>
  <c r="M87" i="28"/>
  <c r="J87" i="28"/>
  <c r="I87" i="28"/>
  <c r="F87" i="28"/>
  <c r="E87" i="28"/>
  <c r="C87" i="28"/>
  <c r="B87" i="28"/>
  <c r="A87" i="28"/>
  <c r="C86" i="28"/>
  <c r="B86" i="28"/>
  <c r="A86" i="28"/>
  <c r="C85" i="28"/>
  <c r="B85" i="28"/>
  <c r="A85" i="28"/>
  <c r="C84" i="28"/>
  <c r="B84" i="28"/>
  <c r="A84" i="28"/>
  <c r="AM83" i="28"/>
  <c r="AL83" i="28"/>
  <c r="AK83" i="28"/>
  <c r="AJ83" i="28"/>
  <c r="AI83" i="28"/>
  <c r="AH83" i="28"/>
  <c r="AG83" i="28"/>
  <c r="AF83" i="28"/>
  <c r="AE83" i="28"/>
  <c r="AD83" i="28"/>
  <c r="AC83" i="28"/>
  <c r="AB83" i="28"/>
  <c r="AA83" i="28"/>
  <c r="Z83" i="28"/>
  <c r="Y83" i="28"/>
  <c r="X83" i="28"/>
  <c r="W83" i="28"/>
  <c r="V83" i="28"/>
  <c r="U83" i="28"/>
  <c r="T83" i="28"/>
  <c r="R83" i="28"/>
  <c r="Q83" i="28"/>
  <c r="P83" i="28"/>
  <c r="O83" i="28"/>
  <c r="N83" i="28"/>
  <c r="M83" i="28"/>
  <c r="L83" i="28"/>
  <c r="K83" i="28"/>
  <c r="J83" i="28"/>
  <c r="I83" i="28"/>
  <c r="H83" i="28"/>
  <c r="G83" i="28"/>
  <c r="F83" i="28"/>
  <c r="E83" i="28"/>
  <c r="D83" i="28"/>
  <c r="C83" i="28"/>
  <c r="B83" i="28"/>
  <c r="A83" i="28"/>
  <c r="XFD82" i="28"/>
  <c r="C82" i="28"/>
  <c r="B82" i="28"/>
  <c r="A82" i="28"/>
  <c r="XFD81" i="28"/>
  <c r="C81" i="28"/>
  <c r="B81" i="28"/>
  <c r="A81" i="28"/>
  <c r="XFD80" i="28"/>
  <c r="C80" i="28"/>
  <c r="B80" i="28"/>
  <c r="A80" i="28"/>
  <c r="AM79" i="28"/>
  <c r="AL79" i="28"/>
  <c r="AK79" i="28"/>
  <c r="AJ79" i="28"/>
  <c r="AI79" i="28"/>
  <c r="AH79" i="28"/>
  <c r="AG79" i="28"/>
  <c r="AF79" i="28"/>
  <c r="AE79" i="28"/>
  <c r="AD79" i="28"/>
  <c r="AC79" i="28"/>
  <c r="AB79" i="28"/>
  <c r="AA79" i="28"/>
  <c r="Z79" i="28"/>
  <c r="Y79" i="28"/>
  <c r="X79" i="28"/>
  <c r="W79" i="28"/>
  <c r="V79" i="28"/>
  <c r="U79" i="28"/>
  <c r="T79" i="28"/>
  <c r="R79" i="28"/>
  <c r="Q79" i="28"/>
  <c r="P79" i="28"/>
  <c r="O79" i="28"/>
  <c r="N79" i="28"/>
  <c r="M79" i="28"/>
  <c r="L79" i="28"/>
  <c r="K79" i="28"/>
  <c r="J79" i="28"/>
  <c r="I79" i="28"/>
  <c r="H79" i="28"/>
  <c r="G79" i="28"/>
  <c r="F79" i="28"/>
  <c r="E79" i="28"/>
  <c r="D79" i="28"/>
  <c r="C79" i="28"/>
  <c r="B79" i="28"/>
  <c r="A79" i="28"/>
  <c r="C78" i="28"/>
  <c r="B78" i="28"/>
  <c r="A78" i="28"/>
  <c r="C77" i="28"/>
  <c r="B77" i="28"/>
  <c r="A77" i="28"/>
  <c r="C76" i="28"/>
  <c r="B76" i="28"/>
  <c r="A76" i="28"/>
  <c r="AM75" i="28"/>
  <c r="AL75" i="28"/>
  <c r="AK75" i="28"/>
  <c r="AJ75" i="28"/>
  <c r="AJ70" i="28" s="1"/>
  <c r="AJ20" i="28" s="1"/>
  <c r="AI75" i="28"/>
  <c r="AH75" i="28"/>
  <c r="AG75" i="28"/>
  <c r="AF75" i="28"/>
  <c r="AE75" i="28"/>
  <c r="AD75" i="28"/>
  <c r="AC75" i="28"/>
  <c r="AB75" i="28"/>
  <c r="AB70" i="28" s="1"/>
  <c r="AB20" i="28" s="1"/>
  <c r="AA75" i="28"/>
  <c r="Z75" i="28"/>
  <c r="Y75" i="28"/>
  <c r="X75" i="28"/>
  <c r="X70" i="28" s="1"/>
  <c r="X20" i="28" s="1"/>
  <c r="W75" i="28"/>
  <c r="V75" i="28"/>
  <c r="U75" i="28"/>
  <c r="T75" i="28"/>
  <c r="T70" i="28" s="1"/>
  <c r="T20" i="28" s="1"/>
  <c r="R75" i="28"/>
  <c r="Q75" i="28"/>
  <c r="P75" i="28"/>
  <c r="O75" i="28"/>
  <c r="O70" i="28" s="1"/>
  <c r="O20" i="28" s="1"/>
  <c r="N75" i="28"/>
  <c r="M75" i="28"/>
  <c r="L75" i="28"/>
  <c r="K75" i="28"/>
  <c r="J75" i="28"/>
  <c r="I75" i="28"/>
  <c r="H75" i="28"/>
  <c r="G75" i="28"/>
  <c r="G70" i="28" s="1"/>
  <c r="G20" i="28" s="1"/>
  <c r="F75" i="28"/>
  <c r="E75" i="28"/>
  <c r="D75" i="28"/>
  <c r="C75" i="28"/>
  <c r="B75" i="28"/>
  <c r="A75" i="28"/>
  <c r="C74" i="28"/>
  <c r="B74" i="28"/>
  <c r="A74" i="28"/>
  <c r="C73" i="28"/>
  <c r="B73" i="28"/>
  <c r="A73" i="28"/>
  <c r="C72" i="28"/>
  <c r="B72" i="28"/>
  <c r="A72" i="28"/>
  <c r="AM71" i="28"/>
  <c r="AM70" i="28" s="1"/>
  <c r="AM20" i="28" s="1"/>
  <c r="AL71" i="28"/>
  <c r="AK71" i="28"/>
  <c r="AJ71" i="28"/>
  <c r="AI71" i="28"/>
  <c r="AH71" i="28"/>
  <c r="AG71" i="28"/>
  <c r="AF71" i="28"/>
  <c r="AE71" i="28"/>
  <c r="AE70" i="28" s="1"/>
  <c r="AE20" i="28" s="1"/>
  <c r="AD71" i="28"/>
  <c r="AC71" i="28"/>
  <c r="AB71" i="28"/>
  <c r="AA71" i="28"/>
  <c r="Z71" i="28"/>
  <c r="Y71" i="28"/>
  <c r="X71" i="28"/>
  <c r="W71" i="28"/>
  <c r="V71" i="28"/>
  <c r="U71" i="28"/>
  <c r="T71" i="28"/>
  <c r="R71" i="28"/>
  <c r="Q71" i="28"/>
  <c r="P71" i="28"/>
  <c r="O71" i="28"/>
  <c r="N71" i="28"/>
  <c r="N70" i="28" s="1"/>
  <c r="N20" i="28" s="1"/>
  <c r="M71" i="28"/>
  <c r="L71" i="28"/>
  <c r="K71" i="28"/>
  <c r="J71" i="28"/>
  <c r="I71" i="28"/>
  <c r="H71" i="28"/>
  <c r="G71" i="28"/>
  <c r="F71" i="28"/>
  <c r="F70" i="28" s="1"/>
  <c r="F20" i="28" s="1"/>
  <c r="E71" i="28"/>
  <c r="D71" i="28"/>
  <c r="C71" i="28"/>
  <c r="B71" i="28"/>
  <c r="A71" i="28"/>
  <c r="AF70" i="28"/>
  <c r="W70" i="28"/>
  <c r="W20" i="28" s="1"/>
  <c r="K70" i="28"/>
  <c r="C70" i="28"/>
  <c r="B70" i="28"/>
  <c r="A70" i="28"/>
  <c r="C69" i="28"/>
  <c r="B69" i="28"/>
  <c r="A69" i="28"/>
  <c r="C68" i="28"/>
  <c r="B68" i="28"/>
  <c r="A68" i="28"/>
  <c r="C67" i="28"/>
  <c r="B67" i="28"/>
  <c r="A67" i="28"/>
  <c r="AM66" i="28"/>
  <c r="AL66" i="28"/>
  <c r="AK66" i="28"/>
  <c r="AJ66" i="28"/>
  <c r="AI66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V66" i="28"/>
  <c r="U66" i="28"/>
  <c r="T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C66" i="28"/>
  <c r="B66" i="28"/>
  <c r="A66" i="28"/>
  <c r="C65" i="28"/>
  <c r="B65" i="28"/>
  <c r="A65" i="28"/>
  <c r="C64" i="28"/>
  <c r="B64" i="28"/>
  <c r="A64" i="28"/>
  <c r="C63" i="28"/>
  <c r="B63" i="28"/>
  <c r="A63" i="28"/>
  <c r="C62" i="28"/>
  <c r="B62" i="28"/>
  <c r="A62" i="28"/>
  <c r="C61" i="28"/>
  <c r="B61" i="28"/>
  <c r="A61" i="28"/>
  <c r="C60" i="28"/>
  <c r="B60" i="28"/>
  <c r="A60" i="28"/>
  <c r="C59" i="28"/>
  <c r="B59" i="28"/>
  <c r="A59" i="28"/>
  <c r="C58" i="28"/>
  <c r="B58" i="28"/>
  <c r="A58" i="28"/>
  <c r="C57" i="28"/>
  <c r="B57" i="28"/>
  <c r="A57" i="28"/>
  <c r="C56" i="28"/>
  <c r="B56" i="28"/>
  <c r="A56" i="28"/>
  <c r="C55" i="28"/>
  <c r="B55" i="28"/>
  <c r="A55" i="28"/>
  <c r="C54" i="28"/>
  <c r="B54" i="28"/>
  <c r="A54" i="28"/>
  <c r="C53" i="28"/>
  <c r="B53" i="28"/>
  <c r="A53" i="28"/>
  <c r="C52" i="28"/>
  <c r="B52" i="28"/>
  <c r="A52" i="28"/>
  <c r="C51" i="28"/>
  <c r="B51" i="28"/>
  <c r="A51" i="28"/>
  <c r="C50" i="28"/>
  <c r="B50" i="28"/>
  <c r="A50" i="28"/>
  <c r="C49" i="28"/>
  <c r="B49" i="28"/>
  <c r="A49" i="28"/>
  <c r="C48" i="28"/>
  <c r="B48" i="28"/>
  <c r="A48" i="28"/>
  <c r="C47" i="28"/>
  <c r="B47" i="28"/>
  <c r="A47" i="28"/>
  <c r="C46" i="28"/>
  <c r="B46" i="28"/>
  <c r="A46" i="28"/>
  <c r="AM45" i="28"/>
  <c r="AL45" i="28"/>
  <c r="AK45" i="28"/>
  <c r="AJ45" i="28"/>
  <c r="AI45" i="28"/>
  <c r="AH45" i="28"/>
  <c r="AG45" i="28"/>
  <c r="AF45" i="28"/>
  <c r="AE45" i="28"/>
  <c r="AD45" i="28"/>
  <c r="AC45" i="28"/>
  <c r="AB45" i="28"/>
  <c r="AA45" i="28"/>
  <c r="Z45" i="28"/>
  <c r="Y45" i="28"/>
  <c r="X45" i="28"/>
  <c r="W45" i="28"/>
  <c r="V45" i="28"/>
  <c r="U45" i="28"/>
  <c r="T45" i="28"/>
  <c r="R45" i="28"/>
  <c r="Q45" i="28"/>
  <c r="P45" i="28"/>
  <c r="O45" i="28"/>
  <c r="N45" i="28"/>
  <c r="M45" i="28"/>
  <c r="L45" i="28"/>
  <c r="K45" i="28"/>
  <c r="J45" i="28"/>
  <c r="I45" i="28"/>
  <c r="H45" i="28"/>
  <c r="G45" i="28"/>
  <c r="F45" i="28"/>
  <c r="E45" i="28"/>
  <c r="D45" i="28"/>
  <c r="C45" i="28"/>
  <c r="B45" i="28"/>
  <c r="A45" i="28"/>
  <c r="C44" i="28"/>
  <c r="B44" i="28"/>
  <c r="A44" i="28"/>
  <c r="C43" i="28"/>
  <c r="B43" i="28"/>
  <c r="A43" i="28"/>
  <c r="C42" i="28"/>
  <c r="B42" i="28"/>
  <c r="A42" i="28"/>
  <c r="C41" i="28"/>
  <c r="B41" i="28"/>
  <c r="A41" i="28"/>
  <c r="C40" i="28"/>
  <c r="B40" i="28"/>
  <c r="A40" i="28"/>
  <c r="C39" i="28"/>
  <c r="B39" i="28"/>
  <c r="A39" i="28"/>
  <c r="C38" i="28"/>
  <c r="B38" i="28"/>
  <c r="A38" i="28"/>
  <c r="C37" i="28"/>
  <c r="B37" i="28"/>
  <c r="A37" i="28"/>
  <c r="AM36" i="28"/>
  <c r="AL36" i="28"/>
  <c r="AK36" i="28"/>
  <c r="AJ36" i="28"/>
  <c r="AI36" i="28"/>
  <c r="AH36" i="28"/>
  <c r="AG36" i="28"/>
  <c r="AF36" i="28"/>
  <c r="AE36" i="28"/>
  <c r="AD36" i="28"/>
  <c r="AC36" i="28"/>
  <c r="AB36" i="28"/>
  <c r="AA36" i="28"/>
  <c r="Z36" i="28"/>
  <c r="Y36" i="28"/>
  <c r="X36" i="28"/>
  <c r="W36" i="28"/>
  <c r="V36" i="28"/>
  <c r="U36" i="28"/>
  <c r="T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B36" i="28"/>
  <c r="A36" i="28"/>
  <c r="C35" i="28"/>
  <c r="B35" i="28"/>
  <c r="A35" i="28"/>
  <c r="C34" i="28"/>
  <c r="B34" i="28"/>
  <c r="A34" i="28"/>
  <c r="C33" i="28"/>
  <c r="B33" i="28"/>
  <c r="A33" i="28"/>
  <c r="C32" i="28"/>
  <c r="B32" i="28"/>
  <c r="A32" i="28"/>
  <c r="C31" i="28"/>
  <c r="B31" i="28"/>
  <c r="A31" i="28"/>
  <c r="C30" i="28"/>
  <c r="B30" i="28"/>
  <c r="A30" i="28"/>
  <c r="AM29" i="28"/>
  <c r="AM28" i="28" s="1"/>
  <c r="AL29" i="28"/>
  <c r="AL28" i="28" s="1"/>
  <c r="AK29" i="28"/>
  <c r="AJ29" i="28"/>
  <c r="AI29" i="28"/>
  <c r="AH29" i="28"/>
  <c r="AH28" i="28" s="1"/>
  <c r="AG29" i="28"/>
  <c r="AG28" i="28" s="1"/>
  <c r="AG19" i="28" s="1"/>
  <c r="AF29" i="28"/>
  <c r="AE29" i="28"/>
  <c r="AD29" i="28"/>
  <c r="AD28" i="28" s="1"/>
  <c r="AC29" i="28"/>
  <c r="AB29" i="28"/>
  <c r="AA29" i="28"/>
  <c r="Z29" i="28"/>
  <c r="Z28" i="28" s="1"/>
  <c r="Y29" i="28"/>
  <c r="Y28" i="28" s="1"/>
  <c r="Y19" i="28" s="1"/>
  <c r="X29" i="28"/>
  <c r="W29" i="28"/>
  <c r="V29" i="28"/>
  <c r="V28" i="28" s="1"/>
  <c r="U29" i="28"/>
  <c r="T29" i="28"/>
  <c r="R29" i="28"/>
  <c r="Q29" i="28"/>
  <c r="Q28" i="28" s="1"/>
  <c r="P29" i="28"/>
  <c r="P28" i="28" s="1"/>
  <c r="P19" i="28" s="1"/>
  <c r="O29" i="28"/>
  <c r="N29" i="28"/>
  <c r="M29" i="28"/>
  <c r="M28" i="28" s="1"/>
  <c r="L29" i="28"/>
  <c r="K29" i="28"/>
  <c r="J29" i="28"/>
  <c r="I29" i="28"/>
  <c r="I28" i="28" s="1"/>
  <c r="H29" i="28"/>
  <c r="H28" i="28" s="1"/>
  <c r="H19" i="28" s="1"/>
  <c r="G29" i="28"/>
  <c r="F29" i="28"/>
  <c r="E29" i="28"/>
  <c r="E28" i="28" s="1"/>
  <c r="D29" i="28"/>
  <c r="C29" i="28"/>
  <c r="B29" i="28"/>
  <c r="A29" i="28"/>
  <c r="AK28" i="28"/>
  <c r="AK19" i="28" s="1"/>
  <c r="AI28" i="28"/>
  <c r="AE28" i="28"/>
  <c r="AE19" i="28" s="1"/>
  <c r="AC28" i="28"/>
  <c r="AC19" i="28" s="1"/>
  <c r="AA28" i="28"/>
  <c r="W28" i="28"/>
  <c r="U28" i="28"/>
  <c r="U19" i="28" s="1"/>
  <c r="R28" i="28"/>
  <c r="N28" i="28"/>
  <c r="L28" i="28"/>
  <c r="L19" i="28" s="1"/>
  <c r="J28" i="28"/>
  <c r="F28" i="28"/>
  <c r="D28" i="28"/>
  <c r="D19" i="28" s="1"/>
  <c r="C28" i="28"/>
  <c r="B28" i="28"/>
  <c r="A28" i="28"/>
  <c r="C27" i="28"/>
  <c r="B27" i="28"/>
  <c r="A27" i="28"/>
  <c r="C26" i="28"/>
  <c r="B26" i="28"/>
  <c r="A26" i="28"/>
  <c r="AM25" i="28"/>
  <c r="AK25" i="28"/>
  <c r="AJ25" i="28"/>
  <c r="AI25" i="28"/>
  <c r="AG25" i="28"/>
  <c r="AF25" i="28"/>
  <c r="AD25" i="28"/>
  <c r="AC25" i="28"/>
  <c r="AB25" i="28"/>
  <c r="Z25" i="28"/>
  <c r="Y25" i="28"/>
  <c r="X25" i="28"/>
  <c r="W25" i="28"/>
  <c r="V25" i="28"/>
  <c r="U25" i="28"/>
  <c r="T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B25" i="28"/>
  <c r="A25" i="28"/>
  <c r="AM24" i="28"/>
  <c r="AL24" i="28"/>
  <c r="AK24" i="28"/>
  <c r="AJ24" i="28"/>
  <c r="AI24" i="28"/>
  <c r="AH24" i="28"/>
  <c r="AG24" i="28"/>
  <c r="AF24" i="28"/>
  <c r="AE24" i="28"/>
  <c r="AD24" i="28"/>
  <c r="AC24" i="28"/>
  <c r="AB24" i="28"/>
  <c r="AA24" i="28"/>
  <c r="Z24" i="28"/>
  <c r="Y24" i="28"/>
  <c r="X24" i="28"/>
  <c r="W24" i="28"/>
  <c r="V24" i="28"/>
  <c r="U24" i="28"/>
  <c r="T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B24" i="28"/>
  <c r="A24" i="28"/>
  <c r="AF23" i="28"/>
  <c r="AB23" i="28"/>
  <c r="X23" i="28"/>
  <c r="T23" i="28"/>
  <c r="O23" i="28"/>
  <c r="K23" i="28"/>
  <c r="G23" i="28"/>
  <c r="C23" i="28"/>
  <c r="B23" i="28"/>
  <c r="A23" i="28"/>
  <c r="AJ22" i="28"/>
  <c r="AF22" i="28"/>
  <c r="AB22" i="28"/>
  <c r="X22" i="28"/>
  <c r="T22" i="28"/>
  <c r="O22" i="28"/>
  <c r="K22" i="28"/>
  <c r="G22" i="28"/>
  <c r="C22" i="28"/>
  <c r="B22" i="28"/>
  <c r="A22" i="28"/>
  <c r="AC21" i="28"/>
  <c r="Y21" i="28"/>
  <c r="X21" i="28"/>
  <c r="W21" i="28"/>
  <c r="V21" i="28"/>
  <c r="U21" i="28"/>
  <c r="T21" i="28"/>
  <c r="Q21" i="28"/>
  <c r="P21" i="28"/>
  <c r="N21" i="28"/>
  <c r="M21" i="28"/>
  <c r="L21" i="28"/>
  <c r="J21" i="28"/>
  <c r="I21" i="28"/>
  <c r="H21" i="28"/>
  <c r="F21" i="28"/>
  <c r="E21" i="28"/>
  <c r="D21" i="28"/>
  <c r="C21" i="28"/>
  <c r="B21" i="28"/>
  <c r="A21" i="28"/>
  <c r="AF20" i="28"/>
  <c r="K20" i="28"/>
  <c r="C20" i="28"/>
  <c r="B20" i="28"/>
  <c r="A20" i="28"/>
  <c r="AM19" i="28"/>
  <c r="AI19" i="28"/>
  <c r="AA19" i="28"/>
  <c r="W19" i="28"/>
  <c r="R19" i="28"/>
  <c r="J19" i="28"/>
  <c r="F19" i="28"/>
  <c r="C19" i="28"/>
  <c r="B19" i="28"/>
  <c r="A19" i="28"/>
  <c r="C18" i="28"/>
  <c r="B18" i="28"/>
  <c r="A18" i="28"/>
  <c r="P5" i="28"/>
  <c r="AB159" i="21"/>
  <c r="AC159" i="21"/>
  <c r="AJ159" i="21" s="1"/>
  <c r="AD159" i="21"/>
  <c r="AK159" i="21" s="1"/>
  <c r="AE159" i="21"/>
  <c r="AL159" i="21" s="1"/>
  <c r="AF159" i="21"/>
  <c r="AM159" i="21" s="1"/>
  <c r="AG159" i="21"/>
  <c r="AI159" i="21"/>
  <c r="AB160" i="21"/>
  <c r="AI160" i="21" s="1"/>
  <c r="AC160" i="21"/>
  <c r="AJ160" i="21" s="1"/>
  <c r="AD160" i="21"/>
  <c r="AE160" i="21"/>
  <c r="AF160" i="21"/>
  <c r="AM160" i="21" s="1"/>
  <c r="AG160" i="21"/>
  <c r="AK160" i="21"/>
  <c r="AL160" i="21"/>
  <c r="AB161" i="21"/>
  <c r="AI161" i="21" s="1"/>
  <c r="AC161" i="21"/>
  <c r="AD161" i="21"/>
  <c r="AK161" i="21" s="1"/>
  <c r="AE161" i="21"/>
  <c r="AL161" i="21" s="1"/>
  <c r="AF161" i="21"/>
  <c r="AM161" i="21" s="1"/>
  <c r="AG161" i="21"/>
  <c r="AJ161" i="21"/>
  <c r="AB162" i="21"/>
  <c r="AC162" i="21"/>
  <c r="AJ162" i="21" s="1"/>
  <c r="AD162" i="21"/>
  <c r="AK162" i="21" s="1"/>
  <c r="AE162" i="21"/>
  <c r="AL162" i="21" s="1"/>
  <c r="AF162" i="21"/>
  <c r="AG162" i="21"/>
  <c r="AI162" i="21"/>
  <c r="AM162" i="21"/>
  <c r="AB163" i="21"/>
  <c r="AC163" i="21"/>
  <c r="AJ163" i="21" s="1"/>
  <c r="AD163" i="21"/>
  <c r="AK163" i="21" s="1"/>
  <c r="AE163" i="21"/>
  <c r="AL163" i="21" s="1"/>
  <c r="AF163" i="21"/>
  <c r="AM163" i="21" s="1"/>
  <c r="AG163" i="21"/>
  <c r="AI163" i="21"/>
  <c r="AB164" i="21"/>
  <c r="AI164" i="21" s="1"/>
  <c r="AC164" i="21"/>
  <c r="AJ164" i="21" s="1"/>
  <c r="AD164" i="21"/>
  <c r="AK164" i="21" s="1"/>
  <c r="AE164" i="21"/>
  <c r="AF164" i="21"/>
  <c r="AM164" i="21" s="1"/>
  <c r="AG164" i="21"/>
  <c r="AL164" i="21"/>
  <c r="AB165" i="21"/>
  <c r="AI165" i="21" s="1"/>
  <c r="AC165" i="21"/>
  <c r="AD165" i="21"/>
  <c r="AK165" i="21" s="1"/>
  <c r="AE165" i="21"/>
  <c r="AL165" i="21" s="1"/>
  <c r="AF165" i="21"/>
  <c r="AM165" i="21" s="1"/>
  <c r="AG165" i="21"/>
  <c r="AJ165" i="21"/>
  <c r="AB166" i="21"/>
  <c r="AC166" i="21"/>
  <c r="AJ166" i="21" s="1"/>
  <c r="AD166" i="21"/>
  <c r="AK166" i="21" s="1"/>
  <c r="AE166" i="21"/>
  <c r="AL166" i="21" s="1"/>
  <c r="AF166" i="21"/>
  <c r="AG166" i="21"/>
  <c r="AI166" i="21"/>
  <c r="AM166" i="21"/>
  <c r="AB167" i="21"/>
  <c r="AC167" i="21"/>
  <c r="AJ167" i="21" s="1"/>
  <c r="AD167" i="21"/>
  <c r="AK167" i="21" s="1"/>
  <c r="AE167" i="21"/>
  <c r="AL167" i="21" s="1"/>
  <c r="AF167" i="21"/>
  <c r="AM167" i="21" s="1"/>
  <c r="AG167" i="21"/>
  <c r="AI167" i="21"/>
  <c r="AB168" i="21"/>
  <c r="AI168" i="21" s="1"/>
  <c r="AC168" i="21"/>
  <c r="AJ168" i="21" s="1"/>
  <c r="AD168" i="21"/>
  <c r="AK168" i="21" s="1"/>
  <c r="AE168" i="21"/>
  <c r="AF168" i="21"/>
  <c r="AM168" i="21" s="1"/>
  <c r="AG168" i="21"/>
  <c r="AL168" i="21"/>
  <c r="AB169" i="21"/>
  <c r="AI169" i="21" s="1"/>
  <c r="AC169" i="21"/>
  <c r="AD169" i="21"/>
  <c r="AK169" i="21" s="1"/>
  <c r="AE169" i="21"/>
  <c r="AL169" i="21" s="1"/>
  <c r="AF169" i="21"/>
  <c r="AM169" i="21" s="1"/>
  <c r="AG169" i="21"/>
  <c r="AJ169" i="21"/>
  <c r="AB170" i="21"/>
  <c r="AC170" i="21"/>
  <c r="AJ170" i="21" s="1"/>
  <c r="AD170" i="21"/>
  <c r="AK170" i="21" s="1"/>
  <c r="AE170" i="21"/>
  <c r="AL170" i="21" s="1"/>
  <c r="AF170" i="21"/>
  <c r="AG170" i="21"/>
  <c r="AI170" i="21"/>
  <c r="AM170" i="21"/>
  <c r="AB171" i="21"/>
  <c r="AC171" i="21"/>
  <c r="AJ171" i="21" s="1"/>
  <c r="AD171" i="21"/>
  <c r="AK171" i="21" s="1"/>
  <c r="AE171" i="21"/>
  <c r="AL171" i="21" s="1"/>
  <c r="AF171" i="21"/>
  <c r="AM171" i="21" s="1"/>
  <c r="AG171" i="21"/>
  <c r="AI171" i="21"/>
  <c r="AB172" i="21"/>
  <c r="AI172" i="21" s="1"/>
  <c r="AC172" i="21"/>
  <c r="AJ172" i="21" s="1"/>
  <c r="AD172" i="21"/>
  <c r="AK172" i="21" s="1"/>
  <c r="AE172" i="21"/>
  <c r="AF172" i="21"/>
  <c r="AM172" i="21" s="1"/>
  <c r="AG172" i="21"/>
  <c r="AL172" i="21"/>
  <c r="A171" i="21"/>
  <c r="C171" i="21"/>
  <c r="A172" i="21"/>
  <c r="C172" i="21"/>
  <c r="A159" i="21"/>
  <c r="A160" i="21"/>
  <c r="C160" i="21"/>
  <c r="A161" i="21"/>
  <c r="C161" i="21"/>
  <c r="A162" i="21"/>
  <c r="C162" i="21"/>
  <c r="A163" i="21"/>
  <c r="C163" i="21"/>
  <c r="A164" i="21"/>
  <c r="C164" i="21"/>
  <c r="A165" i="21"/>
  <c r="C165" i="21"/>
  <c r="A166" i="21"/>
  <c r="C166" i="21"/>
  <c r="A167" i="21"/>
  <c r="C167" i="21"/>
  <c r="A168" i="21"/>
  <c r="C168" i="21"/>
  <c r="A169" i="21"/>
  <c r="C169" i="21"/>
  <c r="A170" i="21"/>
  <c r="C170" i="21"/>
  <c r="AB158" i="21"/>
  <c r="AC158" i="21"/>
  <c r="AD158" i="21"/>
  <c r="AE158" i="21"/>
  <c r="AF158" i="21"/>
  <c r="AC90" i="21"/>
  <c r="AD90" i="21"/>
  <c r="AE90" i="21"/>
  <c r="AF90" i="21"/>
  <c r="AC91" i="21"/>
  <c r="AD91" i="21"/>
  <c r="AE91" i="21"/>
  <c r="AF91" i="21"/>
  <c r="AC92" i="21"/>
  <c r="AD92" i="21"/>
  <c r="AE92" i="21"/>
  <c r="AF92" i="21"/>
  <c r="AC93" i="21"/>
  <c r="AD93" i="21"/>
  <c r="AE93" i="21"/>
  <c r="AF93" i="21"/>
  <c r="AC94" i="21"/>
  <c r="AD94" i="21"/>
  <c r="AE94" i="21"/>
  <c r="AF94" i="21"/>
  <c r="AC95" i="21"/>
  <c r="AD95" i="21"/>
  <c r="AE95" i="21"/>
  <c r="AF95" i="21"/>
  <c r="AC96" i="21"/>
  <c r="AD96" i="21"/>
  <c r="AE96" i="21"/>
  <c r="AF96" i="21"/>
  <c r="AC97" i="21"/>
  <c r="AD97" i="21"/>
  <c r="AE97" i="21"/>
  <c r="AF97" i="21"/>
  <c r="AC98" i="21"/>
  <c r="AD98" i="21"/>
  <c r="AE98" i="21"/>
  <c r="AF98" i="21"/>
  <c r="AC99" i="21"/>
  <c r="AD99" i="21"/>
  <c r="AE99" i="21"/>
  <c r="AF99" i="21"/>
  <c r="AC100" i="21"/>
  <c r="AD100" i="21"/>
  <c r="AE100" i="21"/>
  <c r="AF100" i="21"/>
  <c r="AC101" i="21"/>
  <c r="AD101" i="21"/>
  <c r="AE101" i="21"/>
  <c r="AF101" i="21"/>
  <c r="AC102" i="21"/>
  <c r="AD102" i="21"/>
  <c r="AE102" i="21"/>
  <c r="AF102" i="21"/>
  <c r="AC89" i="21"/>
  <c r="AD89" i="21"/>
  <c r="AE89" i="21"/>
  <c r="AF89" i="21"/>
  <c r="A89" i="21"/>
  <c r="BX175" i="4"/>
  <c r="BZ175" i="4"/>
  <c r="CA175" i="4"/>
  <c r="CB175" i="4"/>
  <c r="CC175" i="4"/>
  <c r="CD175" i="4"/>
  <c r="CE175" i="4"/>
  <c r="CF175" i="4"/>
  <c r="CG175" i="4"/>
  <c r="CH175" i="4"/>
  <c r="CI175" i="4"/>
  <c r="CJ175" i="4"/>
  <c r="CK175" i="4"/>
  <c r="BX176" i="4"/>
  <c r="BZ176" i="4"/>
  <c r="CA176" i="4"/>
  <c r="CB176" i="4"/>
  <c r="CC176" i="4"/>
  <c r="CD176" i="4"/>
  <c r="CE176" i="4"/>
  <c r="CF176" i="4"/>
  <c r="CG176" i="4"/>
  <c r="CH176" i="4"/>
  <c r="CI176" i="4"/>
  <c r="CJ176" i="4"/>
  <c r="CK176" i="4"/>
  <c r="BX177" i="4"/>
  <c r="BZ177" i="4"/>
  <c r="CA177" i="4"/>
  <c r="CB177" i="4"/>
  <c r="CC177" i="4"/>
  <c r="CD177" i="4"/>
  <c r="CE177" i="4"/>
  <c r="CF177" i="4"/>
  <c r="CG177" i="4"/>
  <c r="CH177" i="4"/>
  <c r="CI177" i="4"/>
  <c r="CJ177" i="4"/>
  <c r="CK177" i="4"/>
  <c r="BX178" i="4"/>
  <c r="BZ178" i="4"/>
  <c r="CA178" i="4"/>
  <c r="CB178" i="4"/>
  <c r="CC178" i="4"/>
  <c r="CD178" i="4"/>
  <c r="CE178" i="4"/>
  <c r="CF178" i="4"/>
  <c r="CG178" i="4"/>
  <c r="CH178" i="4"/>
  <c r="CI178" i="4"/>
  <c r="CJ178" i="4"/>
  <c r="CK178" i="4"/>
  <c r="BX179" i="4"/>
  <c r="BZ179" i="4"/>
  <c r="CA179" i="4"/>
  <c r="CB179" i="4"/>
  <c r="CC179" i="4"/>
  <c r="CD179" i="4"/>
  <c r="CE179" i="4"/>
  <c r="CF179" i="4"/>
  <c r="CG179" i="4"/>
  <c r="CH179" i="4"/>
  <c r="CI179" i="4"/>
  <c r="CJ179" i="4"/>
  <c r="CK179" i="4"/>
  <c r="BX180" i="4"/>
  <c r="BZ180" i="4"/>
  <c r="CA180" i="4"/>
  <c r="CB180" i="4"/>
  <c r="CC180" i="4"/>
  <c r="CD180" i="4"/>
  <c r="CE180" i="4"/>
  <c r="CF180" i="4"/>
  <c r="CG180" i="4"/>
  <c r="CH180" i="4"/>
  <c r="CI180" i="4"/>
  <c r="CJ180" i="4"/>
  <c r="CK180" i="4"/>
  <c r="BX181" i="4"/>
  <c r="BZ181" i="4"/>
  <c r="CA181" i="4"/>
  <c r="CB181" i="4"/>
  <c r="CC181" i="4"/>
  <c r="CD181" i="4"/>
  <c r="CE181" i="4"/>
  <c r="CF181" i="4"/>
  <c r="CG181" i="4"/>
  <c r="CH181" i="4"/>
  <c r="CI181" i="4"/>
  <c r="CJ181" i="4"/>
  <c r="CK181" i="4"/>
  <c r="BX182" i="4"/>
  <c r="BZ182" i="4"/>
  <c r="CA182" i="4"/>
  <c r="CB182" i="4"/>
  <c r="CC182" i="4"/>
  <c r="CD182" i="4"/>
  <c r="CE182" i="4"/>
  <c r="CF182" i="4"/>
  <c r="CG182" i="4"/>
  <c r="CH182" i="4"/>
  <c r="CI182" i="4"/>
  <c r="CJ182" i="4"/>
  <c r="CK182" i="4"/>
  <c r="BX183" i="4"/>
  <c r="BZ183" i="4"/>
  <c r="CA183" i="4"/>
  <c r="CB183" i="4"/>
  <c r="CC183" i="4"/>
  <c r="CD183" i="4"/>
  <c r="CE183" i="4"/>
  <c r="CF183" i="4"/>
  <c r="CG183" i="4"/>
  <c r="CH183" i="4"/>
  <c r="CI183" i="4"/>
  <c r="CJ183" i="4"/>
  <c r="CK183" i="4"/>
  <c r="BX184" i="4"/>
  <c r="BZ184" i="4"/>
  <c r="CA184" i="4"/>
  <c r="CB184" i="4"/>
  <c r="CC184" i="4"/>
  <c r="CD184" i="4"/>
  <c r="CE184" i="4"/>
  <c r="CF184" i="4"/>
  <c r="CG184" i="4"/>
  <c r="CH184" i="4"/>
  <c r="CI184" i="4"/>
  <c r="CJ184" i="4"/>
  <c r="CK184" i="4"/>
  <c r="BX185" i="4"/>
  <c r="BZ185" i="4"/>
  <c r="CA185" i="4"/>
  <c r="CB185" i="4"/>
  <c r="CC185" i="4"/>
  <c r="CD185" i="4"/>
  <c r="CE185" i="4"/>
  <c r="CF185" i="4"/>
  <c r="CG185" i="4"/>
  <c r="CH185" i="4"/>
  <c r="CI185" i="4"/>
  <c r="CJ185" i="4"/>
  <c r="CK185" i="4"/>
  <c r="BX186" i="4"/>
  <c r="BZ186" i="4"/>
  <c r="CA186" i="4"/>
  <c r="CB186" i="4"/>
  <c r="CC186" i="4"/>
  <c r="CD186" i="4"/>
  <c r="CE186" i="4"/>
  <c r="CF186" i="4"/>
  <c r="CG186" i="4"/>
  <c r="CH186" i="4"/>
  <c r="CI186" i="4"/>
  <c r="CJ186" i="4"/>
  <c r="CK186" i="4"/>
  <c r="BX187" i="4"/>
  <c r="BZ187" i="4"/>
  <c r="CA187" i="4"/>
  <c r="CB187" i="4"/>
  <c r="CC187" i="4"/>
  <c r="CD187" i="4"/>
  <c r="CE187" i="4"/>
  <c r="CF187" i="4"/>
  <c r="CG187" i="4"/>
  <c r="CH187" i="4"/>
  <c r="CI187" i="4"/>
  <c r="CJ187" i="4"/>
  <c r="CK187" i="4"/>
  <c r="BX188" i="4"/>
  <c r="BZ188" i="4"/>
  <c r="CA188" i="4"/>
  <c r="CB188" i="4"/>
  <c r="CC188" i="4"/>
  <c r="CD188" i="4"/>
  <c r="CE188" i="4"/>
  <c r="CF188" i="4"/>
  <c r="CG188" i="4"/>
  <c r="CH188" i="4"/>
  <c r="CI188" i="4"/>
  <c r="CJ188" i="4"/>
  <c r="CK188" i="4"/>
  <c r="CK174" i="4"/>
  <c r="CJ174" i="4"/>
  <c r="CI174" i="4"/>
  <c r="CH174" i="4"/>
  <c r="CG174" i="4"/>
  <c r="CF174" i="4"/>
  <c r="CE174" i="4"/>
  <c r="CD174" i="4"/>
  <c r="CC174" i="4"/>
  <c r="CB174" i="4"/>
  <c r="CA174" i="4"/>
  <c r="BZ174" i="4"/>
  <c r="BX174" i="4"/>
  <c r="BK174" i="2"/>
  <c r="BX88" i="4"/>
  <c r="CA88" i="4"/>
  <c r="CB88" i="4"/>
  <c r="CC88" i="4"/>
  <c r="CD88" i="4"/>
  <c r="CE88" i="4"/>
  <c r="CF88" i="4"/>
  <c r="CG88" i="4"/>
  <c r="CH88" i="4"/>
  <c r="CI88" i="4"/>
  <c r="CJ88" i="4"/>
  <c r="CK88" i="4"/>
  <c r="BX89" i="4"/>
  <c r="CA89" i="4"/>
  <c r="CB89" i="4"/>
  <c r="CC89" i="4"/>
  <c r="CD89" i="4"/>
  <c r="CE89" i="4"/>
  <c r="CF89" i="4"/>
  <c r="CG89" i="4"/>
  <c r="CH89" i="4"/>
  <c r="CI89" i="4"/>
  <c r="CJ89" i="4"/>
  <c r="CK89" i="4"/>
  <c r="BX90" i="4"/>
  <c r="CA90" i="4"/>
  <c r="CB90" i="4"/>
  <c r="CC90" i="4"/>
  <c r="CD90" i="4"/>
  <c r="CE90" i="4"/>
  <c r="CF90" i="4"/>
  <c r="CG90" i="4"/>
  <c r="CH90" i="4"/>
  <c r="CI90" i="4"/>
  <c r="CJ90" i="4"/>
  <c r="CK90" i="4"/>
  <c r="BX91" i="4"/>
  <c r="CA91" i="4"/>
  <c r="CB91" i="4"/>
  <c r="CC91" i="4"/>
  <c r="CD91" i="4"/>
  <c r="CE91" i="4"/>
  <c r="CF91" i="4"/>
  <c r="CG91" i="4"/>
  <c r="CH91" i="4"/>
  <c r="CI91" i="4"/>
  <c r="CJ91" i="4"/>
  <c r="CK91" i="4"/>
  <c r="BX92" i="4"/>
  <c r="CA92" i="4"/>
  <c r="CB92" i="4"/>
  <c r="CC92" i="4"/>
  <c r="CD92" i="4"/>
  <c r="CE92" i="4"/>
  <c r="CF92" i="4"/>
  <c r="CG92" i="4"/>
  <c r="CH92" i="4"/>
  <c r="CI92" i="4"/>
  <c r="CJ92" i="4"/>
  <c r="CK92" i="4"/>
  <c r="BX93" i="4"/>
  <c r="CA93" i="4"/>
  <c r="CB93" i="4"/>
  <c r="CC93" i="4"/>
  <c r="CD93" i="4"/>
  <c r="CE93" i="4"/>
  <c r="CF93" i="4"/>
  <c r="CG93" i="4"/>
  <c r="CH93" i="4"/>
  <c r="CI93" i="4"/>
  <c r="CJ93" i="4"/>
  <c r="CK93" i="4"/>
  <c r="BX94" i="4"/>
  <c r="CA94" i="4"/>
  <c r="CB94" i="4"/>
  <c r="CC94" i="4"/>
  <c r="CD94" i="4"/>
  <c r="CE94" i="4"/>
  <c r="CF94" i="4"/>
  <c r="CG94" i="4"/>
  <c r="CH94" i="4"/>
  <c r="CI94" i="4"/>
  <c r="CJ94" i="4"/>
  <c r="CK94" i="4"/>
  <c r="BX95" i="4"/>
  <c r="CA95" i="4"/>
  <c r="CB95" i="4"/>
  <c r="CC95" i="4"/>
  <c r="CD95" i="4"/>
  <c r="CE95" i="4"/>
  <c r="CF95" i="4"/>
  <c r="CG95" i="4"/>
  <c r="CH95" i="4"/>
  <c r="CI95" i="4"/>
  <c r="CJ95" i="4"/>
  <c r="CK95" i="4"/>
  <c r="BX96" i="4"/>
  <c r="CA96" i="4"/>
  <c r="CB96" i="4"/>
  <c r="CC96" i="4"/>
  <c r="CD96" i="4"/>
  <c r="CE96" i="4"/>
  <c r="CF96" i="4"/>
  <c r="CG96" i="4"/>
  <c r="CH96" i="4"/>
  <c r="CI96" i="4"/>
  <c r="CJ96" i="4"/>
  <c r="CK96" i="4"/>
  <c r="BX97" i="4"/>
  <c r="CA97" i="4"/>
  <c r="CB97" i="4"/>
  <c r="CC97" i="4"/>
  <c r="CD97" i="4"/>
  <c r="CE97" i="4"/>
  <c r="CF97" i="4"/>
  <c r="CG97" i="4"/>
  <c r="CH97" i="4"/>
  <c r="CI97" i="4"/>
  <c r="CJ97" i="4"/>
  <c r="CK97" i="4"/>
  <c r="BX98" i="4"/>
  <c r="CA98" i="4"/>
  <c r="CB98" i="4"/>
  <c r="CC98" i="4"/>
  <c r="CD98" i="4"/>
  <c r="CE98" i="4"/>
  <c r="CF98" i="4"/>
  <c r="CG98" i="4"/>
  <c r="CH98" i="4"/>
  <c r="CI98" i="4"/>
  <c r="CJ98" i="4"/>
  <c r="CK98" i="4"/>
  <c r="BX99" i="4"/>
  <c r="CA99" i="4"/>
  <c r="CB99" i="4"/>
  <c r="CC99" i="4"/>
  <c r="CD99" i="4"/>
  <c r="CE99" i="4"/>
  <c r="CF99" i="4"/>
  <c r="CG99" i="4"/>
  <c r="CH99" i="4"/>
  <c r="CI99" i="4"/>
  <c r="CJ99" i="4"/>
  <c r="CK99" i="4"/>
  <c r="BX100" i="4"/>
  <c r="CA100" i="4"/>
  <c r="CB100" i="4"/>
  <c r="CC100" i="4"/>
  <c r="CD100" i="4"/>
  <c r="CE100" i="4"/>
  <c r="CF100" i="4"/>
  <c r="CG100" i="4"/>
  <c r="CH100" i="4"/>
  <c r="CI100" i="4"/>
  <c r="CJ100" i="4"/>
  <c r="CK100" i="4"/>
  <c r="BX101" i="4"/>
  <c r="CA101" i="4"/>
  <c r="CB101" i="4"/>
  <c r="CC101" i="4"/>
  <c r="CD101" i="4"/>
  <c r="CE101" i="4"/>
  <c r="CF101" i="4"/>
  <c r="CG101" i="4"/>
  <c r="CH101" i="4"/>
  <c r="CI101" i="4"/>
  <c r="CJ101" i="4"/>
  <c r="CK101" i="4"/>
  <c r="BX102" i="4"/>
  <c r="CA102" i="4"/>
  <c r="CB102" i="4"/>
  <c r="CC102" i="4"/>
  <c r="CD102" i="4"/>
  <c r="CE102" i="4"/>
  <c r="CF102" i="4"/>
  <c r="CG102" i="4"/>
  <c r="CH102" i="4"/>
  <c r="CI102" i="4"/>
  <c r="CJ102" i="4"/>
  <c r="CK102" i="4"/>
  <c r="BX103" i="4"/>
  <c r="CA103" i="4"/>
  <c r="CB103" i="4"/>
  <c r="CC103" i="4"/>
  <c r="CD103" i="4"/>
  <c r="CE103" i="4"/>
  <c r="CF103" i="4"/>
  <c r="CG103" i="4"/>
  <c r="CH103" i="4"/>
  <c r="CI103" i="4"/>
  <c r="CJ103" i="4"/>
  <c r="CK103" i="4"/>
  <c r="BX104" i="4"/>
  <c r="CA104" i="4"/>
  <c r="CB104" i="4"/>
  <c r="CC104" i="4"/>
  <c r="CD104" i="4"/>
  <c r="CE104" i="4"/>
  <c r="CF104" i="4"/>
  <c r="CG104" i="4"/>
  <c r="CH104" i="4"/>
  <c r="CI104" i="4"/>
  <c r="CJ104" i="4"/>
  <c r="CK104" i="4"/>
  <c r="BX105" i="4"/>
  <c r="CA105" i="4"/>
  <c r="CB105" i="4"/>
  <c r="CC105" i="4"/>
  <c r="CD105" i="4"/>
  <c r="CE105" i="4"/>
  <c r="CF105" i="4"/>
  <c r="CG105" i="4"/>
  <c r="CH105" i="4"/>
  <c r="CI105" i="4"/>
  <c r="CJ105" i="4"/>
  <c r="CK105" i="4"/>
  <c r="BX106" i="4"/>
  <c r="CA106" i="4"/>
  <c r="CB106" i="4"/>
  <c r="CC106" i="4"/>
  <c r="CD106" i="4"/>
  <c r="CE106" i="4"/>
  <c r="CF106" i="4"/>
  <c r="CG106" i="4"/>
  <c r="CH106" i="4"/>
  <c r="CI106" i="4"/>
  <c r="CJ106" i="4"/>
  <c r="CK106" i="4"/>
  <c r="BX107" i="4"/>
  <c r="CA107" i="4"/>
  <c r="CB107" i="4"/>
  <c r="CC107" i="4"/>
  <c r="CD107" i="4"/>
  <c r="CE107" i="4"/>
  <c r="CF107" i="4"/>
  <c r="CG107" i="4"/>
  <c r="CH107" i="4"/>
  <c r="CI107" i="4"/>
  <c r="CJ107" i="4"/>
  <c r="CK107" i="4"/>
  <c r="BX108" i="4"/>
  <c r="CA108" i="4"/>
  <c r="CB108" i="4"/>
  <c r="CC108" i="4"/>
  <c r="CD108" i="4"/>
  <c r="CE108" i="4"/>
  <c r="CF108" i="4"/>
  <c r="CG108" i="4"/>
  <c r="CH108" i="4"/>
  <c r="CI108" i="4"/>
  <c r="CJ108" i="4"/>
  <c r="CK108" i="4"/>
  <c r="BX109" i="4"/>
  <c r="CA109" i="4"/>
  <c r="CB109" i="4"/>
  <c r="CC109" i="4"/>
  <c r="CD109" i="4"/>
  <c r="CE109" i="4"/>
  <c r="CF109" i="4"/>
  <c r="CG109" i="4"/>
  <c r="CH109" i="4"/>
  <c r="CI109" i="4"/>
  <c r="CJ109" i="4"/>
  <c r="CK109" i="4"/>
  <c r="BX110" i="4"/>
  <c r="CA110" i="4"/>
  <c r="CB110" i="4"/>
  <c r="CC110" i="4"/>
  <c r="CD110" i="4"/>
  <c r="CE110" i="4"/>
  <c r="CF110" i="4"/>
  <c r="CG110" i="4"/>
  <c r="CH110" i="4"/>
  <c r="CI110" i="4"/>
  <c r="CJ110" i="4"/>
  <c r="CK110" i="4"/>
  <c r="BX111" i="4"/>
  <c r="CA111" i="4"/>
  <c r="CB111" i="4"/>
  <c r="CC111" i="4"/>
  <c r="CD111" i="4"/>
  <c r="CE111" i="4"/>
  <c r="CF111" i="4"/>
  <c r="CG111" i="4"/>
  <c r="CH111" i="4"/>
  <c r="CI111" i="4"/>
  <c r="CJ111" i="4"/>
  <c r="CK111" i="4"/>
  <c r="BX112" i="4"/>
  <c r="CA112" i="4"/>
  <c r="CB112" i="4"/>
  <c r="CC112" i="4"/>
  <c r="CD112" i="4"/>
  <c r="CE112" i="4"/>
  <c r="CF112" i="4"/>
  <c r="CG112" i="4"/>
  <c r="CH112" i="4"/>
  <c r="CI112" i="4"/>
  <c r="CJ112" i="4"/>
  <c r="CK112" i="4"/>
  <c r="BX113" i="4"/>
  <c r="CA113" i="4"/>
  <c r="CB113" i="4"/>
  <c r="CC113" i="4"/>
  <c r="CD113" i="4"/>
  <c r="CE113" i="4"/>
  <c r="CF113" i="4"/>
  <c r="CG113" i="4"/>
  <c r="CH113" i="4"/>
  <c r="CI113" i="4"/>
  <c r="CJ113" i="4"/>
  <c r="CK113" i="4"/>
  <c r="BX114" i="4"/>
  <c r="CA114" i="4"/>
  <c r="CB114" i="4"/>
  <c r="CC114" i="4"/>
  <c r="CD114" i="4"/>
  <c r="CE114" i="4"/>
  <c r="CF114" i="4"/>
  <c r="CG114" i="4"/>
  <c r="CH114" i="4"/>
  <c r="CI114" i="4"/>
  <c r="CJ114" i="4"/>
  <c r="CK114" i="4"/>
  <c r="BX115" i="4"/>
  <c r="CA115" i="4"/>
  <c r="CB115" i="4"/>
  <c r="CC115" i="4"/>
  <c r="CD115" i="4"/>
  <c r="CE115" i="4"/>
  <c r="CF115" i="4"/>
  <c r="CG115" i="4"/>
  <c r="CH115" i="4"/>
  <c r="CI115" i="4"/>
  <c r="CJ115" i="4"/>
  <c r="CK115" i="4"/>
  <c r="BX116" i="4"/>
  <c r="CA116" i="4"/>
  <c r="CB116" i="4"/>
  <c r="CC116" i="4"/>
  <c r="CD116" i="4"/>
  <c r="CE116" i="4"/>
  <c r="CF116" i="4"/>
  <c r="CG116" i="4"/>
  <c r="CH116" i="4"/>
  <c r="CI116" i="4"/>
  <c r="CJ116" i="4"/>
  <c r="CK116" i="4"/>
  <c r="BX117" i="4"/>
  <c r="CA117" i="4"/>
  <c r="CB117" i="4"/>
  <c r="CC117" i="4"/>
  <c r="CD117" i="4"/>
  <c r="CE117" i="4"/>
  <c r="CF117" i="4"/>
  <c r="CG117" i="4"/>
  <c r="CH117" i="4"/>
  <c r="CI117" i="4"/>
  <c r="CJ117" i="4"/>
  <c r="CK117" i="4"/>
  <c r="BX118" i="4"/>
  <c r="CA118" i="4"/>
  <c r="CB118" i="4"/>
  <c r="CC118" i="4"/>
  <c r="CD118" i="4"/>
  <c r="CE118" i="4"/>
  <c r="CF118" i="4"/>
  <c r="CG118" i="4"/>
  <c r="CH118" i="4"/>
  <c r="CI118" i="4"/>
  <c r="CJ118" i="4"/>
  <c r="CK118" i="4"/>
  <c r="CA87" i="4"/>
  <c r="CB87" i="4"/>
  <c r="CC87" i="4"/>
  <c r="CD87" i="4"/>
  <c r="CE87" i="4"/>
  <c r="CF87" i="4"/>
  <c r="CG87" i="4"/>
  <c r="CH87" i="4"/>
  <c r="CI87" i="4"/>
  <c r="CJ87" i="4"/>
  <c r="CK87" i="4"/>
  <c r="BX87" i="4"/>
  <c r="AI115" i="19"/>
  <c r="H117" i="4" s="1"/>
  <c r="Q49" i="6" s="1"/>
  <c r="AJ115" i="19"/>
  <c r="V117" i="4" s="1"/>
  <c r="AK115" i="19"/>
  <c r="AJ117" i="4" s="1"/>
  <c r="AL115" i="19"/>
  <c r="AX117" i="4" s="1"/>
  <c r="AM115" i="19"/>
  <c r="BL117" i="4" s="1"/>
  <c r="BM49" i="6" s="1"/>
  <c r="AI112" i="19"/>
  <c r="H116" i="4" s="1"/>
  <c r="Q48" i="6" s="1"/>
  <c r="AJ112" i="19"/>
  <c r="V116" i="4" s="1"/>
  <c r="AK112" i="19"/>
  <c r="AJ116" i="4" s="1"/>
  <c r="AL112" i="19"/>
  <c r="AX116" i="4" s="1"/>
  <c r="AM112" i="19"/>
  <c r="BL116" i="4" s="1"/>
  <c r="BM48" i="6" s="1"/>
  <c r="AJ109" i="19"/>
  <c r="V115" i="4" s="1"/>
  <c r="AC47" i="6" s="1"/>
  <c r="AK109" i="19"/>
  <c r="AJ115" i="4" s="1"/>
  <c r="AL109" i="19"/>
  <c r="AX115" i="4" s="1"/>
  <c r="BA47" i="6" s="1"/>
  <c r="AM109" i="19"/>
  <c r="BL115" i="4" s="1"/>
  <c r="BM47" i="6" s="1"/>
  <c r="AH106" i="19"/>
  <c r="AJ106" i="19"/>
  <c r="V114" i="4" s="1"/>
  <c r="AC46" i="6" s="1"/>
  <c r="AK106" i="19"/>
  <c r="AJ114" i="4" s="1"/>
  <c r="AO46" i="6" s="1"/>
  <c r="AL106" i="19"/>
  <c r="AX114" i="4" s="1"/>
  <c r="BA46" i="6" s="1"/>
  <c r="AM106" i="19"/>
  <c r="BL114" i="4" s="1"/>
  <c r="BM46" i="6" s="1"/>
  <c r="AH104" i="19"/>
  <c r="AJ104" i="19"/>
  <c r="V113" i="4" s="1"/>
  <c r="AC45" i="6" s="1"/>
  <c r="AK104" i="19"/>
  <c r="AJ113" i="4" s="1"/>
  <c r="AO45" i="6" s="1"/>
  <c r="AL104" i="19"/>
  <c r="AX113" i="4" s="1"/>
  <c r="AM104" i="19"/>
  <c r="BL113" i="4" s="1"/>
  <c r="BM45" i="6" s="1"/>
  <c r="AH102" i="19"/>
  <c r="AD101" i="19"/>
  <c r="AE101" i="19"/>
  <c r="AG101" i="19"/>
  <c r="AI101" i="19"/>
  <c r="H112" i="4" s="1"/>
  <c r="Q44" i="6" s="1"/>
  <c r="AJ101" i="19"/>
  <c r="V112" i="4" s="1"/>
  <c r="AK101" i="19"/>
  <c r="AJ112" i="4" s="1"/>
  <c r="AL101" i="19"/>
  <c r="AX112" i="4" s="1"/>
  <c r="AM101" i="19"/>
  <c r="BL112" i="4" s="1"/>
  <c r="BM44" i="6" s="1"/>
  <c r="AH99" i="19"/>
  <c r="AD98" i="19"/>
  <c r="AE98" i="19"/>
  <c r="AG98" i="19"/>
  <c r="AI98" i="19"/>
  <c r="H111" i="4" s="1"/>
  <c r="Q43" i="6" s="1"/>
  <c r="AJ98" i="19"/>
  <c r="V111" i="4" s="1"/>
  <c r="AC43" i="6" s="1"/>
  <c r="AK98" i="19"/>
  <c r="AJ111" i="4" s="1"/>
  <c r="AL98" i="19"/>
  <c r="AX111" i="4" s="1"/>
  <c r="AM98" i="19"/>
  <c r="BL111" i="4" s="1"/>
  <c r="BM43" i="6" s="1"/>
  <c r="AD96" i="19"/>
  <c r="AE96" i="19"/>
  <c r="AG96" i="19"/>
  <c r="AI96" i="19"/>
  <c r="H110" i="4" s="1"/>
  <c r="Q42" i="6" s="1"/>
  <c r="AJ96" i="19"/>
  <c r="V110" i="4" s="1"/>
  <c r="AC42" i="6" s="1"/>
  <c r="AK96" i="19"/>
  <c r="AJ110" i="4" s="1"/>
  <c r="AO42" i="6" s="1"/>
  <c r="AL96" i="19"/>
  <c r="AX110" i="4" s="1"/>
  <c r="AM96" i="19"/>
  <c r="BL110" i="4" s="1"/>
  <c r="BM42" i="6" s="1"/>
  <c r="AD93" i="19"/>
  <c r="AG93" i="19"/>
  <c r="AJ93" i="19"/>
  <c r="V109" i="4" s="1"/>
  <c r="AC41" i="6" s="1"/>
  <c r="AK93" i="19"/>
  <c r="AJ109" i="4" s="1"/>
  <c r="AL93" i="19"/>
  <c r="AX109" i="4" s="1"/>
  <c r="AM93" i="19"/>
  <c r="BL109" i="4" s="1"/>
  <c r="BM41" i="6" s="1"/>
  <c r="AH91" i="19"/>
  <c r="AH89" i="19" s="1"/>
  <c r="AH90" i="19"/>
  <c r="AD89" i="19"/>
  <c r="AE89" i="19"/>
  <c r="AG89" i="19"/>
  <c r="AI89" i="19"/>
  <c r="H108" i="4" s="1"/>
  <c r="Q40" i="6" s="1"/>
  <c r="AJ89" i="19"/>
  <c r="V108" i="4" s="1"/>
  <c r="AK89" i="19"/>
  <c r="AJ108" i="4" s="1"/>
  <c r="AO40" i="6" s="1"/>
  <c r="AL89" i="19"/>
  <c r="AX108" i="4" s="1"/>
  <c r="AM89" i="19"/>
  <c r="BL108" i="4" s="1"/>
  <c r="BM40" i="6" s="1"/>
  <c r="AD87" i="19"/>
  <c r="AE87" i="19"/>
  <c r="AG87" i="19"/>
  <c r="AI87" i="19"/>
  <c r="H107" i="4" s="1"/>
  <c r="Q39" i="6" s="1"/>
  <c r="AJ87" i="19"/>
  <c r="V107" i="4" s="1"/>
  <c r="AK87" i="19"/>
  <c r="AJ107" i="4" s="1"/>
  <c r="AO39" i="6" s="1"/>
  <c r="AL87" i="19"/>
  <c r="AX107" i="4" s="1"/>
  <c r="AM87" i="19"/>
  <c r="BL107" i="4" s="1"/>
  <c r="BM39" i="6" s="1"/>
  <c r="AD85" i="19"/>
  <c r="AE85" i="19"/>
  <c r="AG85" i="19"/>
  <c r="AI85" i="19"/>
  <c r="H106" i="4" s="1"/>
  <c r="Q38" i="6" s="1"/>
  <c r="AJ85" i="19"/>
  <c r="V106" i="4" s="1"/>
  <c r="AC38" i="6" s="1"/>
  <c r="AK85" i="19"/>
  <c r="AJ106" i="4" s="1"/>
  <c r="AL85" i="19"/>
  <c r="AX106" i="4" s="1"/>
  <c r="BA38" i="6" s="1"/>
  <c r="AM85" i="19"/>
  <c r="BL106" i="4" s="1"/>
  <c r="BM38" i="6" s="1"/>
  <c r="AH82" i="19"/>
  <c r="AD81" i="19"/>
  <c r="AG81" i="19"/>
  <c r="AJ81" i="19"/>
  <c r="V105" i="4" s="1"/>
  <c r="AK81" i="19"/>
  <c r="AJ105" i="4" s="1"/>
  <c r="AL81" i="19"/>
  <c r="AX105" i="4" s="1"/>
  <c r="AM81" i="19"/>
  <c r="BL105" i="4" s="1"/>
  <c r="BM37" i="6" s="1"/>
  <c r="AD78" i="19"/>
  <c r="AE78" i="19"/>
  <c r="AG78" i="19"/>
  <c r="AI78" i="19"/>
  <c r="H104" i="4" s="1"/>
  <c r="Q36" i="6" s="1"/>
  <c r="AJ78" i="19"/>
  <c r="V104" i="4" s="1"/>
  <c r="AK78" i="19"/>
  <c r="AJ104" i="4" s="1"/>
  <c r="AL78" i="19"/>
  <c r="AX104" i="4" s="1"/>
  <c r="AM78" i="19"/>
  <c r="BL104" i="4" s="1"/>
  <c r="BM36" i="6" s="1"/>
  <c r="AH79" i="19"/>
  <c r="AJ76" i="19"/>
  <c r="AJ74" i="19" s="1"/>
  <c r="V103" i="4" s="1"/>
  <c r="AD74" i="19"/>
  <c r="AG74" i="19"/>
  <c r="AI74" i="19"/>
  <c r="H103" i="4" s="1"/>
  <c r="Q35" i="6" s="1"/>
  <c r="AK74" i="19"/>
  <c r="AJ103" i="4" s="1"/>
  <c r="AL74" i="19"/>
  <c r="AX103" i="4" s="1"/>
  <c r="AM74" i="19"/>
  <c r="BL103" i="4" s="1"/>
  <c r="BM35" i="6" s="1"/>
  <c r="AI73" i="19"/>
  <c r="AH70" i="19"/>
  <c r="AD69" i="19"/>
  <c r="AG69" i="19"/>
  <c r="AI69" i="19"/>
  <c r="H102" i="4" s="1"/>
  <c r="Q34" i="6" s="1"/>
  <c r="AJ69" i="19"/>
  <c r="V102" i="4" s="1"/>
  <c r="AC34" i="6" s="1"/>
  <c r="AK69" i="19"/>
  <c r="AJ102" i="4" s="1"/>
  <c r="AO34" i="6" s="1"/>
  <c r="AL69" i="19"/>
  <c r="AX102" i="4" s="1"/>
  <c r="BA34" i="6" s="1"/>
  <c r="AM69" i="19"/>
  <c r="BL102" i="4" s="1"/>
  <c r="BM34" i="6" s="1"/>
  <c r="AH59" i="19"/>
  <c r="AH117" i="19"/>
  <c r="AD118" i="19"/>
  <c r="AE118" i="19"/>
  <c r="AG118" i="19"/>
  <c r="AI118" i="19"/>
  <c r="H118" i="4" s="1"/>
  <c r="Q50" i="6" s="1"/>
  <c r="AJ118" i="19"/>
  <c r="V118" i="4" s="1"/>
  <c r="AC50" i="6" s="1"/>
  <c r="AK118" i="19"/>
  <c r="AJ118" i="4" s="1"/>
  <c r="AO50" i="6" s="1"/>
  <c r="AL118" i="19"/>
  <c r="AX118" i="4" s="1"/>
  <c r="BA50" i="6" s="1"/>
  <c r="AM118" i="19"/>
  <c r="BL118" i="4" s="1"/>
  <c r="BM50" i="6" s="1"/>
  <c r="AH120" i="19"/>
  <c r="AH97" i="19"/>
  <c r="AH96" i="19" s="1"/>
  <c r="AH94" i="19"/>
  <c r="AH93" i="19" s="1"/>
  <c r="AH72" i="19"/>
  <c r="AH68" i="19"/>
  <c r="AH67" i="19" s="1"/>
  <c r="AD67" i="19"/>
  <c r="AE67" i="19"/>
  <c r="AG67" i="19"/>
  <c r="AI67" i="19"/>
  <c r="H101" i="4" s="1"/>
  <c r="Q33" i="6" s="1"/>
  <c r="AJ67" i="19"/>
  <c r="V101" i="4" s="1"/>
  <c r="AK67" i="19"/>
  <c r="AJ101" i="4" s="1"/>
  <c r="AL67" i="19"/>
  <c r="AX101" i="4" s="1"/>
  <c r="AM67" i="19"/>
  <c r="BL101" i="4" s="1"/>
  <c r="BM33" i="6" s="1"/>
  <c r="AD65" i="19"/>
  <c r="AE65" i="19"/>
  <c r="AG65" i="19"/>
  <c r="AI65" i="19"/>
  <c r="H100" i="4" s="1"/>
  <c r="Q32" i="6" s="1"/>
  <c r="AJ65" i="19"/>
  <c r="V100" i="4" s="1"/>
  <c r="AC32" i="6" s="1"/>
  <c r="AK65" i="19"/>
  <c r="AJ100" i="4" s="1"/>
  <c r="AO32" i="6" s="1"/>
  <c r="AL65" i="19"/>
  <c r="AX100" i="4" s="1"/>
  <c r="BA32" i="6" s="1"/>
  <c r="AM65" i="19"/>
  <c r="BL100" i="4" s="1"/>
  <c r="AI64" i="19"/>
  <c r="AI63" i="19" s="1"/>
  <c r="H99" i="4" s="1"/>
  <c r="Q31" i="6" s="1"/>
  <c r="AD63" i="19"/>
  <c r="AF63" i="19"/>
  <c r="AG63" i="19"/>
  <c r="AH63" i="19"/>
  <c r="AJ63" i="19"/>
  <c r="V99" i="4" s="1"/>
  <c r="AC31" i="6" s="1"/>
  <c r="AK63" i="19"/>
  <c r="AJ99" i="4" s="1"/>
  <c r="AO31" i="6" s="1"/>
  <c r="AL63" i="19"/>
  <c r="AX99" i="4" s="1"/>
  <c r="BA31" i="6" s="1"/>
  <c r="AM63" i="19"/>
  <c r="BL99" i="4" s="1"/>
  <c r="AD58" i="19"/>
  <c r="AG58" i="19"/>
  <c r="AJ58" i="19"/>
  <c r="V98" i="4" s="1"/>
  <c r="AC30" i="6" s="1"/>
  <c r="AL58" i="19"/>
  <c r="AX98" i="4" s="1"/>
  <c r="BA30" i="6" s="1"/>
  <c r="AM58" i="19"/>
  <c r="BL98" i="4" s="1"/>
  <c r="AD54" i="19"/>
  <c r="AG54" i="19"/>
  <c r="AI54" i="19"/>
  <c r="H97" i="4" s="1"/>
  <c r="Q29" i="6" s="1"/>
  <c r="AJ54" i="19"/>
  <c r="V97" i="4" s="1"/>
  <c r="AC29" i="6" s="1"/>
  <c r="AL54" i="19"/>
  <c r="AX97" i="4" s="1"/>
  <c r="BA29" i="6" s="1"/>
  <c r="AM54" i="19"/>
  <c r="BL97" i="4" s="1"/>
  <c r="AH113" i="19"/>
  <c r="AH110" i="19"/>
  <c r="AH109" i="19" s="1"/>
  <c r="AH75" i="19"/>
  <c r="AH55" i="19"/>
  <c r="AD51" i="19"/>
  <c r="AE51" i="19"/>
  <c r="AG51" i="19"/>
  <c r="AI51" i="19"/>
  <c r="H96" i="4" s="1"/>
  <c r="Q28" i="6" s="1"/>
  <c r="AJ51" i="19"/>
  <c r="V96" i="4" s="1"/>
  <c r="AC28" i="6" s="1"/>
  <c r="AK51" i="19"/>
  <c r="AJ96" i="4" s="1"/>
  <c r="AO28" i="6" s="1"/>
  <c r="AL51" i="19"/>
  <c r="AX96" i="4" s="1"/>
  <c r="BA28" i="6" s="1"/>
  <c r="AM51" i="19"/>
  <c r="BL96" i="4" s="1"/>
  <c r="AD48" i="19"/>
  <c r="AE48" i="19"/>
  <c r="AG48" i="19"/>
  <c r="AI48" i="19"/>
  <c r="H95" i="4" s="1"/>
  <c r="Q27" i="6" s="1"/>
  <c r="AJ48" i="19"/>
  <c r="V95" i="4" s="1"/>
  <c r="AC27" i="6" s="1"/>
  <c r="AK48" i="19"/>
  <c r="AJ95" i="4" s="1"/>
  <c r="AO27" i="6" s="1"/>
  <c r="AL48" i="19"/>
  <c r="AX95" i="4" s="1"/>
  <c r="BA27" i="6" s="1"/>
  <c r="AM48" i="19"/>
  <c r="BL95" i="4" s="1"/>
  <c r="AH49" i="19"/>
  <c r="AD46" i="19"/>
  <c r="AE46" i="19"/>
  <c r="AG46" i="19"/>
  <c r="AI46" i="19"/>
  <c r="H94" i="4" s="1"/>
  <c r="Q26" i="6" s="1"/>
  <c r="AJ46" i="19"/>
  <c r="V94" i="4" s="1"/>
  <c r="AC26" i="6" s="1"/>
  <c r="AK46" i="19"/>
  <c r="AJ94" i="4" s="1"/>
  <c r="AO26" i="6" s="1"/>
  <c r="AL46" i="19"/>
  <c r="AX94" i="4" s="1"/>
  <c r="BA26" i="6" s="1"/>
  <c r="AM46" i="19"/>
  <c r="BL94" i="4" s="1"/>
  <c r="AD43" i="19"/>
  <c r="AE43" i="19"/>
  <c r="AG43" i="19"/>
  <c r="AI43" i="19"/>
  <c r="H93" i="4" s="1"/>
  <c r="Q25" i="6" s="1"/>
  <c r="AJ43" i="19"/>
  <c r="V93" i="4" s="1"/>
  <c r="AC25" i="6" s="1"/>
  <c r="AK43" i="19"/>
  <c r="AJ93" i="4" s="1"/>
  <c r="AO25" i="6" s="1"/>
  <c r="AL43" i="19"/>
  <c r="AX93" i="4" s="1"/>
  <c r="BA25" i="6" s="1"/>
  <c r="AM43" i="19"/>
  <c r="BL93" i="4" s="1"/>
  <c r="AH47" i="19"/>
  <c r="AH46" i="19" s="1"/>
  <c r="AH45" i="19"/>
  <c r="AH44" i="19"/>
  <c r="AH43" i="19" s="1"/>
  <c r="AD41" i="19"/>
  <c r="AE41" i="19"/>
  <c r="AG41" i="19"/>
  <c r="AI41" i="19"/>
  <c r="H92" i="4" s="1"/>
  <c r="Q24" i="6" s="1"/>
  <c r="AJ41" i="19"/>
  <c r="V92" i="4" s="1"/>
  <c r="AC24" i="6" s="1"/>
  <c r="AK41" i="19"/>
  <c r="AJ92" i="4" s="1"/>
  <c r="AO24" i="6" s="1"/>
  <c r="AL41" i="19"/>
  <c r="AX92" i="4" s="1"/>
  <c r="BA24" i="6" s="1"/>
  <c r="AM41" i="19"/>
  <c r="BL92" i="4" s="1"/>
  <c r="AH116" i="19"/>
  <c r="AH115" i="19" s="1"/>
  <c r="AH114" i="19"/>
  <c r="AH86" i="19"/>
  <c r="AH85" i="19" s="1"/>
  <c r="AH83" i="19"/>
  <c r="AH77" i="19"/>
  <c r="AH66" i="19"/>
  <c r="AH65" i="19" s="1"/>
  <c r="AH56" i="19"/>
  <c r="AH52" i="19"/>
  <c r="AH51" i="19" s="1"/>
  <c r="AH119" i="19"/>
  <c r="AH103" i="19"/>
  <c r="AH100" i="19"/>
  <c r="AH88" i="19"/>
  <c r="AH87" i="19" s="1"/>
  <c r="AH80" i="19"/>
  <c r="AH71" i="19"/>
  <c r="AH60" i="19"/>
  <c r="AH58" i="19" s="1"/>
  <c r="AH50" i="19"/>
  <c r="AH42" i="19"/>
  <c r="AH41" i="19" s="1"/>
  <c r="AH40" i="19"/>
  <c r="AD39" i="19"/>
  <c r="AE39" i="19"/>
  <c r="AG39" i="19"/>
  <c r="AH39" i="19"/>
  <c r="AI39" i="19"/>
  <c r="H91" i="4" s="1"/>
  <c r="Q23" i="6" s="1"/>
  <c r="AJ39" i="19"/>
  <c r="V91" i="4" s="1"/>
  <c r="AC23" i="6" s="1"/>
  <c r="AK39" i="19"/>
  <c r="AJ91" i="4" s="1"/>
  <c r="AO23" i="6" s="1"/>
  <c r="AL39" i="19"/>
  <c r="AX91" i="4" s="1"/>
  <c r="BA23" i="6" s="1"/>
  <c r="AM39" i="19"/>
  <c r="BL91" i="4" s="1"/>
  <c r="AH38" i="19"/>
  <c r="AH37" i="19"/>
  <c r="AD36" i="19"/>
  <c r="AE36" i="19"/>
  <c r="AG36" i="19"/>
  <c r="AI36" i="19"/>
  <c r="H90" i="4" s="1"/>
  <c r="Q22" i="6" s="1"/>
  <c r="AJ36" i="19"/>
  <c r="V90" i="4" s="1"/>
  <c r="AC22" i="6" s="1"/>
  <c r="AK36" i="19"/>
  <c r="AJ90" i="4" s="1"/>
  <c r="AO22" i="6" s="1"/>
  <c r="AL36" i="19"/>
  <c r="AX90" i="4" s="1"/>
  <c r="BA22" i="6" s="1"/>
  <c r="AM36" i="19"/>
  <c r="BL90" i="4" s="1"/>
  <c r="AH35" i="19"/>
  <c r="AH34" i="19"/>
  <c r="AH33" i="19" s="1"/>
  <c r="AH32" i="19"/>
  <c r="AH31" i="19"/>
  <c r="AH30" i="19" s="1"/>
  <c r="AD30" i="19"/>
  <c r="AE30" i="19"/>
  <c r="AG30" i="19"/>
  <c r="AI30" i="19"/>
  <c r="H88" i="4" s="1"/>
  <c r="Q20" i="6" s="1"/>
  <c r="AJ30" i="19"/>
  <c r="AK30" i="19"/>
  <c r="AL30" i="19"/>
  <c r="AX88" i="4" s="1"/>
  <c r="BA20" i="6" s="1"/>
  <c r="AM30" i="19"/>
  <c r="BL88" i="4" s="1"/>
  <c r="AD33" i="19"/>
  <c r="AE33" i="19"/>
  <c r="AG33" i="19"/>
  <c r="AI33" i="19"/>
  <c r="H89" i="4" s="1"/>
  <c r="Q21" i="6" s="1"/>
  <c r="AJ33" i="19"/>
  <c r="V89" i="4" s="1"/>
  <c r="AC21" i="6" s="1"/>
  <c r="AK33" i="19"/>
  <c r="AJ89" i="4" s="1"/>
  <c r="AO21" i="6" s="1"/>
  <c r="AL33" i="19"/>
  <c r="AX89" i="4" s="1"/>
  <c r="BA21" i="6" s="1"/>
  <c r="AM33" i="19"/>
  <c r="BL89" i="4" s="1"/>
  <c r="AG104" i="19"/>
  <c r="AG106" i="19"/>
  <c r="AG109" i="19"/>
  <c r="AG112" i="19"/>
  <c r="AG115" i="19"/>
  <c r="AI111" i="19"/>
  <c r="AI109" i="19" s="1"/>
  <c r="H115" i="4" s="1"/>
  <c r="Q47" i="6" s="1"/>
  <c r="AI108" i="19"/>
  <c r="AI107" i="19"/>
  <c r="AI105" i="19"/>
  <c r="AI104" i="19" s="1"/>
  <c r="H113" i="4" s="1"/>
  <c r="Q45" i="6" s="1"/>
  <c r="AI95" i="19"/>
  <c r="AI93" i="19" s="1"/>
  <c r="H109" i="4" s="1"/>
  <c r="Q41" i="6" s="1"/>
  <c r="AI84" i="19"/>
  <c r="AI81" i="19" s="1"/>
  <c r="H105" i="4" s="1"/>
  <c r="Q37" i="6" s="1"/>
  <c r="AK62" i="19"/>
  <c r="AK58" i="19" s="1"/>
  <c r="AJ98" i="4" s="1"/>
  <c r="AO30" i="6" s="1"/>
  <c r="AI61" i="19"/>
  <c r="AI58" i="19" s="1"/>
  <c r="H98" i="4" s="1"/>
  <c r="Q30" i="6" s="1"/>
  <c r="AK57" i="19"/>
  <c r="AK54" i="19" s="1"/>
  <c r="AJ97" i="4" s="1"/>
  <c r="AO29" i="6" s="1"/>
  <c r="A118" i="4"/>
  <c r="C118" i="4"/>
  <c r="A114" i="4"/>
  <c r="C114" i="4"/>
  <c r="A115" i="4"/>
  <c r="C115" i="4"/>
  <c r="A116" i="4"/>
  <c r="C116" i="4"/>
  <c r="A117" i="4"/>
  <c r="C117" i="4"/>
  <c r="A108" i="4"/>
  <c r="C108" i="4"/>
  <c r="A109" i="4"/>
  <c r="C109" i="4"/>
  <c r="A110" i="4"/>
  <c r="C110" i="4"/>
  <c r="A111" i="4"/>
  <c r="C111" i="4"/>
  <c r="A112" i="4"/>
  <c r="C112" i="4"/>
  <c r="A113" i="4"/>
  <c r="C113" i="4"/>
  <c r="A88" i="4"/>
  <c r="C88" i="4"/>
  <c r="A89" i="4"/>
  <c r="C89" i="4"/>
  <c r="A90" i="4"/>
  <c r="C90" i="4"/>
  <c r="A91" i="4"/>
  <c r="C91" i="4"/>
  <c r="A92" i="4"/>
  <c r="C92" i="4"/>
  <c r="A93" i="4"/>
  <c r="C93" i="4"/>
  <c r="A94" i="4"/>
  <c r="C94" i="4"/>
  <c r="A95" i="4"/>
  <c r="C95" i="4"/>
  <c r="A96" i="4"/>
  <c r="C96" i="4"/>
  <c r="A97" i="4"/>
  <c r="C97" i="4"/>
  <c r="A98" i="4"/>
  <c r="C98" i="4"/>
  <c r="A99" i="4"/>
  <c r="C99" i="4"/>
  <c r="A100" i="4"/>
  <c r="C100" i="4"/>
  <c r="A101" i="4"/>
  <c r="C101" i="4"/>
  <c r="A102" i="4"/>
  <c r="C102" i="4"/>
  <c r="A103" i="4"/>
  <c r="C103" i="4"/>
  <c r="A104" i="4"/>
  <c r="C104" i="4"/>
  <c r="A105" i="4"/>
  <c r="C105" i="4"/>
  <c r="A106" i="4"/>
  <c r="C106" i="4"/>
  <c r="A107" i="4"/>
  <c r="C107" i="4"/>
  <c r="A87" i="4"/>
  <c r="BG26" i="4"/>
  <c r="BD26" i="4"/>
  <c r="BC26" i="4"/>
  <c r="BB26" i="4"/>
  <c r="AY26" i="4"/>
  <c r="BA25" i="4"/>
  <c r="AW25" i="4"/>
  <c r="BI129" i="4"/>
  <c r="BH129" i="4"/>
  <c r="BG129" i="4"/>
  <c r="BF129" i="4"/>
  <c r="BE129" i="4"/>
  <c r="BD129" i="4"/>
  <c r="BC129" i="4"/>
  <c r="BB129" i="4"/>
  <c r="BA129" i="4"/>
  <c r="AZ129" i="4"/>
  <c r="AY129" i="4"/>
  <c r="AX129" i="4"/>
  <c r="AW129" i="4"/>
  <c r="AV129" i="4"/>
  <c r="BI125" i="4"/>
  <c r="BH125" i="4"/>
  <c r="BG125" i="4"/>
  <c r="BF125" i="4"/>
  <c r="BE125" i="4"/>
  <c r="BD125" i="4"/>
  <c r="BC125" i="4"/>
  <c r="BB125" i="4"/>
  <c r="BA125" i="4"/>
  <c r="AZ125" i="4"/>
  <c r="AY125" i="4"/>
  <c r="AX125" i="4"/>
  <c r="AW125" i="4"/>
  <c r="AV125" i="4"/>
  <c r="BI121" i="4"/>
  <c r="BH121" i="4"/>
  <c r="BG121" i="4"/>
  <c r="BF121" i="4"/>
  <c r="BE121" i="4"/>
  <c r="BD121" i="4"/>
  <c r="BC121" i="4"/>
  <c r="BB121" i="4"/>
  <c r="BA121" i="4"/>
  <c r="AZ121" i="4"/>
  <c r="AY121" i="4"/>
  <c r="AX121" i="4"/>
  <c r="AW121" i="4"/>
  <c r="AV121" i="4"/>
  <c r="BI85" i="4"/>
  <c r="BH85" i="4"/>
  <c r="BE85" i="4"/>
  <c r="BD85" i="4"/>
  <c r="BA85" i="4"/>
  <c r="AZ85" i="4"/>
  <c r="BI81" i="4"/>
  <c r="BH81" i="4"/>
  <c r="BG81" i="4"/>
  <c r="BF81" i="4"/>
  <c r="BE81" i="4"/>
  <c r="BD81" i="4"/>
  <c r="BC81" i="4"/>
  <c r="BB81" i="4"/>
  <c r="BA81" i="4"/>
  <c r="AZ81" i="4"/>
  <c r="AY81" i="4"/>
  <c r="AX81" i="4"/>
  <c r="AW81" i="4"/>
  <c r="AV81" i="4"/>
  <c r="BI77" i="4"/>
  <c r="BH77" i="4"/>
  <c r="BG77" i="4"/>
  <c r="BF77" i="4"/>
  <c r="BE77" i="4"/>
  <c r="BD77" i="4"/>
  <c r="BC77" i="4"/>
  <c r="BB77" i="4"/>
  <c r="BA77" i="4"/>
  <c r="AZ77" i="4"/>
  <c r="AY77" i="4"/>
  <c r="AX77" i="4"/>
  <c r="AW77" i="4"/>
  <c r="AV77" i="4"/>
  <c r="BI73" i="4"/>
  <c r="BH73" i="4"/>
  <c r="BG73" i="4"/>
  <c r="BF73" i="4"/>
  <c r="BE73" i="4"/>
  <c r="BD73" i="4"/>
  <c r="BC73" i="4"/>
  <c r="BB73" i="4"/>
  <c r="BA73" i="4"/>
  <c r="AZ73" i="4"/>
  <c r="AY73" i="4"/>
  <c r="AX73" i="4"/>
  <c r="AW73" i="4"/>
  <c r="AV73" i="4"/>
  <c r="BI69" i="4"/>
  <c r="BH69" i="4"/>
  <c r="BG69" i="4"/>
  <c r="BF69" i="4"/>
  <c r="BE69" i="4"/>
  <c r="BD69" i="4"/>
  <c r="BC69" i="4"/>
  <c r="BB69" i="4"/>
  <c r="BA69" i="4"/>
  <c r="AZ69" i="4"/>
  <c r="AY69" i="4"/>
  <c r="AX69" i="4"/>
  <c r="AW69" i="4"/>
  <c r="AV69" i="4"/>
  <c r="BI65" i="4"/>
  <c r="BH65" i="4"/>
  <c r="BG65" i="4"/>
  <c r="BF65" i="4"/>
  <c r="BE65" i="4"/>
  <c r="BD65" i="4"/>
  <c r="BC65" i="4"/>
  <c r="BB65" i="4"/>
  <c r="BA65" i="4"/>
  <c r="AZ65" i="4"/>
  <c r="AY65" i="4"/>
  <c r="AX65" i="4"/>
  <c r="AW65" i="4"/>
  <c r="AV65" i="4"/>
  <c r="BI37" i="4"/>
  <c r="BH37" i="4"/>
  <c r="BG37" i="4"/>
  <c r="BF37" i="4"/>
  <c r="BE37" i="4"/>
  <c r="BD37" i="4"/>
  <c r="BC37" i="4"/>
  <c r="BB37" i="4"/>
  <c r="BA37" i="4"/>
  <c r="AZ37" i="4"/>
  <c r="AY37" i="4"/>
  <c r="AX37" i="4"/>
  <c r="AW37" i="4"/>
  <c r="AV37" i="4"/>
  <c r="BI26" i="4"/>
  <c r="BH26" i="4"/>
  <c r="BE26" i="4"/>
  <c r="BA26" i="4"/>
  <c r="AZ26" i="4"/>
  <c r="AV26" i="4"/>
  <c r="BI25" i="4"/>
  <c r="BG25" i="4"/>
  <c r="BF25" i="4"/>
  <c r="BE25" i="4"/>
  <c r="BC25" i="4"/>
  <c r="BB25" i="4"/>
  <c r="AY25" i="4"/>
  <c r="AX25" i="4"/>
  <c r="BI23" i="4"/>
  <c r="BH23" i="4"/>
  <c r="BG23" i="4"/>
  <c r="BF23" i="4"/>
  <c r="BE23" i="4"/>
  <c r="BD23" i="4"/>
  <c r="BC23" i="4"/>
  <c r="BB23" i="4"/>
  <c r="BA23" i="4"/>
  <c r="AZ23" i="4"/>
  <c r="AY23" i="4"/>
  <c r="AX23" i="4"/>
  <c r="AW23" i="4"/>
  <c r="AV23" i="4"/>
  <c r="E177" i="2"/>
  <c r="F177" i="2"/>
  <c r="E178" i="2"/>
  <c r="F178" i="2"/>
  <c r="E179" i="2"/>
  <c r="F179" i="2"/>
  <c r="E180" i="2"/>
  <c r="F180" i="2"/>
  <c r="E181" i="2"/>
  <c r="F181" i="2"/>
  <c r="E182" i="2"/>
  <c r="F182" i="2"/>
  <c r="E183" i="2"/>
  <c r="F183" i="2"/>
  <c r="E184" i="2"/>
  <c r="F184" i="2"/>
  <c r="E185" i="2"/>
  <c r="F185" i="2"/>
  <c r="E186" i="2"/>
  <c r="F186" i="2"/>
  <c r="E187" i="2"/>
  <c r="F187" i="2"/>
  <c r="E188" i="2"/>
  <c r="F188" i="2"/>
  <c r="E189" i="2"/>
  <c r="F189" i="2"/>
  <c r="F119" i="2"/>
  <c r="F119" i="3" s="1"/>
  <c r="F118" i="2"/>
  <c r="F117" i="2"/>
  <c r="F117" i="3" s="1"/>
  <c r="F116" i="2"/>
  <c r="F116" i="3" s="1"/>
  <c r="F115" i="2"/>
  <c r="F115" i="3" s="1"/>
  <c r="F114" i="2"/>
  <c r="F114" i="3" s="1"/>
  <c r="F113" i="2"/>
  <c r="F113" i="3" s="1"/>
  <c r="F112" i="2"/>
  <c r="F112" i="3" s="1"/>
  <c r="F111" i="2"/>
  <c r="F110" i="2"/>
  <c r="F110" i="3" s="1"/>
  <c r="F109" i="2"/>
  <c r="F109" i="3" s="1"/>
  <c r="F108" i="2"/>
  <c r="F108" i="3" s="1"/>
  <c r="F107" i="2"/>
  <c r="F107" i="3" s="1"/>
  <c r="F106" i="2"/>
  <c r="F106" i="3" s="1"/>
  <c r="F105" i="2"/>
  <c r="F105" i="3" s="1"/>
  <c r="F104" i="2"/>
  <c r="F104" i="3" s="1"/>
  <c r="F103" i="2"/>
  <c r="F103" i="3" s="1"/>
  <c r="F102" i="2"/>
  <c r="F102" i="3" s="1"/>
  <c r="F101" i="2"/>
  <c r="F101" i="3" s="1"/>
  <c r="F100" i="2"/>
  <c r="F100" i="3" s="1"/>
  <c r="F99" i="2"/>
  <c r="F99" i="3" s="1"/>
  <c r="F98" i="2"/>
  <c r="F97" i="2"/>
  <c r="F97" i="3" s="1"/>
  <c r="F96" i="2"/>
  <c r="F96" i="3" s="1"/>
  <c r="F95" i="2"/>
  <c r="F95" i="3" s="1"/>
  <c r="F94" i="2"/>
  <c r="F94" i="3" s="1"/>
  <c r="F93" i="2"/>
  <c r="F93" i="3" s="1"/>
  <c r="F92" i="2"/>
  <c r="F92" i="3" s="1"/>
  <c r="F91" i="2"/>
  <c r="F91" i="3" s="1"/>
  <c r="F90" i="2"/>
  <c r="F90" i="3" s="1"/>
  <c r="F89" i="2"/>
  <c r="F89" i="3" s="1"/>
  <c r="E119" i="2"/>
  <c r="E118" i="2"/>
  <c r="E118" i="3" s="1"/>
  <c r="E117" i="2"/>
  <c r="E116" i="2"/>
  <c r="E116" i="3" s="1"/>
  <c r="E115" i="2"/>
  <c r="E115" i="3" s="1"/>
  <c r="E114" i="2"/>
  <c r="E114" i="3" s="1"/>
  <c r="E113" i="2"/>
  <c r="E113" i="3" s="1"/>
  <c r="E112" i="2"/>
  <c r="E112" i="3" s="1"/>
  <c r="E111" i="2"/>
  <c r="E111" i="3" s="1"/>
  <c r="E110" i="2"/>
  <c r="E110" i="3" s="1"/>
  <c r="E109" i="2"/>
  <c r="E109" i="3" s="1"/>
  <c r="E108" i="2"/>
  <c r="E108" i="3" s="1"/>
  <c r="E107" i="2"/>
  <c r="E107" i="3" s="1"/>
  <c r="E106" i="2"/>
  <c r="E106" i="3" s="1"/>
  <c r="E105" i="2"/>
  <c r="E105" i="3" s="1"/>
  <c r="E104" i="2"/>
  <c r="E104" i="3" s="1"/>
  <c r="E103" i="2"/>
  <c r="E102" i="2"/>
  <c r="E102" i="3" s="1"/>
  <c r="E101" i="2"/>
  <c r="E101" i="3" s="1"/>
  <c r="E100" i="2"/>
  <c r="E100" i="3" s="1"/>
  <c r="E99" i="2"/>
  <c r="E99" i="3" s="1"/>
  <c r="E98" i="2"/>
  <c r="E98" i="3" s="1"/>
  <c r="E97" i="2"/>
  <c r="E96" i="2"/>
  <c r="E96" i="3" s="1"/>
  <c r="E95" i="2"/>
  <c r="E95" i="3" s="1"/>
  <c r="E94" i="2"/>
  <c r="E94" i="3" s="1"/>
  <c r="E93" i="2"/>
  <c r="E93" i="3" s="1"/>
  <c r="E92" i="2"/>
  <c r="E92" i="3" s="1"/>
  <c r="E91" i="2"/>
  <c r="E91" i="3" s="1"/>
  <c r="E90" i="2"/>
  <c r="E90" i="3" s="1"/>
  <c r="F111" i="3"/>
  <c r="E89" i="2"/>
  <c r="E89" i="3" s="1"/>
  <c r="G89" i="3"/>
  <c r="J89" i="3"/>
  <c r="G90" i="3"/>
  <c r="J90" i="3"/>
  <c r="G91" i="3"/>
  <c r="J91" i="3"/>
  <c r="G92" i="3"/>
  <c r="J92" i="3"/>
  <c r="G93" i="3"/>
  <c r="J93" i="3"/>
  <c r="G94" i="3"/>
  <c r="J94" i="3"/>
  <c r="G95" i="3"/>
  <c r="J95" i="3"/>
  <c r="G96" i="3"/>
  <c r="J96" i="3"/>
  <c r="E97" i="3"/>
  <c r="G97" i="3"/>
  <c r="J97" i="3"/>
  <c r="F98" i="3"/>
  <c r="G98" i="3"/>
  <c r="J98" i="3"/>
  <c r="G99" i="3"/>
  <c r="J99" i="3"/>
  <c r="G100" i="3"/>
  <c r="J100" i="3"/>
  <c r="G101" i="3"/>
  <c r="J101" i="3"/>
  <c r="G102" i="3"/>
  <c r="J102" i="3"/>
  <c r="E103" i="3"/>
  <c r="G103" i="3"/>
  <c r="J103" i="3"/>
  <c r="G104" i="3"/>
  <c r="J104" i="3"/>
  <c r="G105" i="3"/>
  <c r="J105" i="3"/>
  <c r="G106" i="3"/>
  <c r="J106" i="3"/>
  <c r="G107" i="3"/>
  <c r="J107" i="3"/>
  <c r="G108" i="3"/>
  <c r="J108" i="3"/>
  <c r="G109" i="3"/>
  <c r="J109" i="3"/>
  <c r="G110" i="3"/>
  <c r="J110" i="3"/>
  <c r="G111" i="3"/>
  <c r="J111" i="3"/>
  <c r="G112" i="3"/>
  <c r="J112" i="3"/>
  <c r="G113" i="3"/>
  <c r="J113" i="3"/>
  <c r="G114" i="3"/>
  <c r="J114" i="3"/>
  <c r="G115" i="3"/>
  <c r="J115" i="3"/>
  <c r="G116" i="3"/>
  <c r="J116" i="3"/>
  <c r="E117" i="3"/>
  <c r="G117" i="3"/>
  <c r="J117" i="3"/>
  <c r="F118" i="3"/>
  <c r="G118" i="3"/>
  <c r="J118" i="3"/>
  <c r="E119" i="3"/>
  <c r="G119" i="3"/>
  <c r="J119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88" i="3"/>
  <c r="AJ192" i="3"/>
  <c r="AI192" i="3"/>
  <c r="AH192" i="3"/>
  <c r="AG192" i="3"/>
  <c r="AJ191" i="3"/>
  <c r="AI191" i="3"/>
  <c r="AH191" i="3"/>
  <c r="AG191" i="3"/>
  <c r="AJ190" i="3"/>
  <c r="AI190" i="3"/>
  <c r="AH190" i="3"/>
  <c r="AG190" i="3"/>
  <c r="AJ189" i="3"/>
  <c r="AH189" i="3"/>
  <c r="AG189" i="3"/>
  <c r="AJ188" i="3"/>
  <c r="AH188" i="3"/>
  <c r="AG188" i="3"/>
  <c r="AJ187" i="3"/>
  <c r="AH187" i="3"/>
  <c r="AG187" i="3"/>
  <c r="AJ186" i="3"/>
  <c r="AH186" i="3"/>
  <c r="AG186" i="3"/>
  <c r="AJ185" i="3"/>
  <c r="AH185" i="3"/>
  <c r="AG185" i="3"/>
  <c r="AJ184" i="3"/>
  <c r="AH184" i="3"/>
  <c r="AG184" i="3"/>
  <c r="AJ183" i="3"/>
  <c r="AH183" i="3"/>
  <c r="AG183" i="3"/>
  <c r="AJ182" i="3"/>
  <c r="AH182" i="3"/>
  <c r="AG182" i="3"/>
  <c r="AJ181" i="3"/>
  <c r="AH181" i="3"/>
  <c r="AG181" i="3"/>
  <c r="AJ180" i="3"/>
  <c r="AH180" i="3"/>
  <c r="AG180" i="3"/>
  <c r="AJ179" i="3"/>
  <c r="AH179" i="3"/>
  <c r="AG179" i="3"/>
  <c r="AJ178" i="3"/>
  <c r="AH178" i="3"/>
  <c r="AH24" i="3" s="1"/>
  <c r="AG178" i="3"/>
  <c r="AJ177" i="3"/>
  <c r="AH177" i="3"/>
  <c r="AG177" i="3"/>
  <c r="AG24" i="3" s="1"/>
  <c r="AJ176" i="3"/>
  <c r="AH176" i="3"/>
  <c r="AG176" i="3"/>
  <c r="AJ175" i="3"/>
  <c r="AJ24" i="3" s="1"/>
  <c r="AH175" i="3"/>
  <c r="AG175" i="3"/>
  <c r="AJ173" i="3"/>
  <c r="AI173" i="3"/>
  <c r="AH173" i="3"/>
  <c r="AG173" i="3"/>
  <c r="AJ172" i="3"/>
  <c r="AI172" i="3"/>
  <c r="AH172" i="3"/>
  <c r="AG172" i="3"/>
  <c r="AJ171" i="3"/>
  <c r="AI171" i="3"/>
  <c r="AH171" i="3"/>
  <c r="AG171" i="3"/>
  <c r="AJ23" i="3"/>
  <c r="AH23" i="3"/>
  <c r="AG23" i="3"/>
  <c r="AJ22" i="3"/>
  <c r="AI22" i="3"/>
  <c r="AG21" i="3"/>
  <c r="AI21" i="3"/>
  <c r="AH21" i="3"/>
  <c r="AJ133" i="3"/>
  <c r="AI133" i="3"/>
  <c r="AH133" i="3"/>
  <c r="AG133" i="3"/>
  <c r="AJ132" i="3"/>
  <c r="AI132" i="3"/>
  <c r="AH132" i="3"/>
  <c r="AG132" i="3"/>
  <c r="AJ131" i="3"/>
  <c r="AI131" i="3"/>
  <c r="AH131" i="3"/>
  <c r="AG131" i="3"/>
  <c r="AJ121" i="3"/>
  <c r="AI121" i="3"/>
  <c r="AH121" i="3"/>
  <c r="AH20" i="3" s="1"/>
  <c r="AG121" i="3"/>
  <c r="AJ20" i="3"/>
  <c r="AJ85" i="3"/>
  <c r="AI85" i="3"/>
  <c r="AH85" i="3"/>
  <c r="AG85" i="3"/>
  <c r="AJ84" i="3"/>
  <c r="AI84" i="3"/>
  <c r="AH84" i="3"/>
  <c r="AG84" i="3"/>
  <c r="AJ83" i="3"/>
  <c r="AI83" i="3"/>
  <c r="AH83" i="3"/>
  <c r="AG83" i="3"/>
  <c r="AG82" i="3" s="1"/>
  <c r="AJ82" i="3"/>
  <c r="AI82" i="3"/>
  <c r="AH82" i="3"/>
  <c r="AJ81" i="3"/>
  <c r="AI81" i="3"/>
  <c r="AH81" i="3"/>
  <c r="AG81" i="3"/>
  <c r="AJ80" i="3"/>
  <c r="AI80" i="3"/>
  <c r="AH80" i="3"/>
  <c r="AG80" i="3"/>
  <c r="AJ79" i="3"/>
  <c r="AI79" i="3"/>
  <c r="AH79" i="3"/>
  <c r="AG79" i="3"/>
  <c r="AG78" i="3" s="1"/>
  <c r="AJ78" i="3"/>
  <c r="AI78" i="3"/>
  <c r="AH78" i="3"/>
  <c r="AJ77" i="3"/>
  <c r="AI77" i="3"/>
  <c r="AH77" i="3"/>
  <c r="AG77" i="3"/>
  <c r="AJ76" i="3"/>
  <c r="AI76" i="3"/>
  <c r="AH76" i="3"/>
  <c r="AG76" i="3"/>
  <c r="AJ75" i="3"/>
  <c r="AI75" i="3"/>
  <c r="AH75" i="3"/>
  <c r="AG75" i="3"/>
  <c r="AG74" i="3" s="1"/>
  <c r="AJ74" i="3"/>
  <c r="AI74" i="3"/>
  <c r="AH74" i="3"/>
  <c r="AJ73" i="3"/>
  <c r="AI73" i="3"/>
  <c r="AH73" i="3"/>
  <c r="AG73" i="3"/>
  <c r="AJ72" i="3"/>
  <c r="AI72" i="3"/>
  <c r="AH72" i="3"/>
  <c r="AG72" i="3"/>
  <c r="AJ71" i="3"/>
  <c r="AI71" i="3"/>
  <c r="AH71" i="3"/>
  <c r="AG71" i="3"/>
  <c r="AJ70" i="3"/>
  <c r="AI70" i="3"/>
  <c r="AH70" i="3"/>
  <c r="AG70" i="3"/>
  <c r="AJ68" i="3"/>
  <c r="AI68" i="3"/>
  <c r="AH68" i="3"/>
  <c r="AG68" i="3"/>
  <c r="AJ67" i="3"/>
  <c r="AI67" i="3"/>
  <c r="AH67" i="3"/>
  <c r="AG67" i="3"/>
  <c r="AJ66" i="3"/>
  <c r="AI66" i="3"/>
  <c r="AH66" i="3"/>
  <c r="AH65" i="3" s="1"/>
  <c r="AG66" i="3"/>
  <c r="AJ65" i="3"/>
  <c r="AI65" i="3"/>
  <c r="AG65" i="3"/>
  <c r="AJ64" i="3"/>
  <c r="AI64" i="3"/>
  <c r="AH64" i="3"/>
  <c r="AG64" i="3"/>
  <c r="AJ63" i="3"/>
  <c r="AI63" i="3"/>
  <c r="AH63" i="3"/>
  <c r="AG63" i="3"/>
  <c r="AJ62" i="3"/>
  <c r="AI62" i="3"/>
  <c r="AH62" i="3"/>
  <c r="AG62" i="3"/>
  <c r="AJ61" i="3"/>
  <c r="AI61" i="3"/>
  <c r="AH61" i="3"/>
  <c r="AG61" i="3"/>
  <c r="AJ60" i="3"/>
  <c r="AI60" i="3"/>
  <c r="AH60" i="3"/>
  <c r="AG60" i="3"/>
  <c r="AJ59" i="3"/>
  <c r="AI59" i="3"/>
  <c r="AH59" i="3"/>
  <c r="AG59" i="3"/>
  <c r="AJ58" i="3"/>
  <c r="AI58" i="3"/>
  <c r="AH58" i="3"/>
  <c r="AG58" i="3"/>
  <c r="AJ57" i="3"/>
  <c r="AI57" i="3"/>
  <c r="AH57" i="3"/>
  <c r="AG57" i="3"/>
  <c r="AJ56" i="3"/>
  <c r="AI56" i="3"/>
  <c r="AH56" i="3"/>
  <c r="AG56" i="3"/>
  <c r="AJ55" i="3"/>
  <c r="AI55" i="3"/>
  <c r="AH55" i="3"/>
  <c r="AG55" i="3"/>
  <c r="AJ54" i="3"/>
  <c r="AI54" i="3"/>
  <c r="AH54" i="3"/>
  <c r="AG54" i="3"/>
  <c r="AJ53" i="3"/>
  <c r="AI53" i="3"/>
  <c r="AH53" i="3"/>
  <c r="AG53" i="3"/>
  <c r="AJ52" i="3"/>
  <c r="AI52" i="3"/>
  <c r="AH52" i="3"/>
  <c r="AG52" i="3"/>
  <c r="AJ51" i="3"/>
  <c r="AI51" i="3"/>
  <c r="AH51" i="3"/>
  <c r="AG51" i="3"/>
  <c r="AJ50" i="3"/>
  <c r="AI50" i="3"/>
  <c r="AH50" i="3"/>
  <c r="AG50" i="3"/>
  <c r="AJ49" i="3"/>
  <c r="AI49" i="3"/>
  <c r="AH49" i="3"/>
  <c r="AG49" i="3"/>
  <c r="AJ48" i="3"/>
  <c r="AI48" i="3"/>
  <c r="AH48" i="3"/>
  <c r="AG48" i="3"/>
  <c r="AJ47" i="3"/>
  <c r="AI47" i="3"/>
  <c r="AH47" i="3"/>
  <c r="AG47" i="3"/>
  <c r="AJ46" i="3"/>
  <c r="AI46" i="3"/>
  <c r="AH46" i="3"/>
  <c r="AG46" i="3"/>
  <c r="AJ45" i="3"/>
  <c r="AI45" i="3"/>
  <c r="AH45" i="3"/>
  <c r="AH44" i="3" s="1"/>
  <c r="AG45" i="3"/>
  <c r="AG44" i="3" s="1"/>
  <c r="AJ44" i="3"/>
  <c r="AI44" i="3"/>
  <c r="AJ43" i="3"/>
  <c r="AI43" i="3"/>
  <c r="AH43" i="3"/>
  <c r="AG43" i="3"/>
  <c r="AJ42" i="3"/>
  <c r="AI42" i="3"/>
  <c r="AH42" i="3"/>
  <c r="AG42" i="3"/>
  <c r="AJ41" i="3"/>
  <c r="AI41" i="3"/>
  <c r="AH41" i="3"/>
  <c r="AG41" i="3"/>
  <c r="AJ40" i="3"/>
  <c r="AI40" i="3"/>
  <c r="AH40" i="3"/>
  <c r="AG40" i="3"/>
  <c r="AJ39" i="3"/>
  <c r="AI39" i="3"/>
  <c r="AH39" i="3"/>
  <c r="AG39" i="3"/>
  <c r="AJ38" i="3"/>
  <c r="AI38" i="3"/>
  <c r="AH38" i="3"/>
  <c r="AG38" i="3"/>
  <c r="AJ37" i="3"/>
  <c r="AI37" i="3"/>
  <c r="AH37" i="3"/>
  <c r="AG37" i="3"/>
  <c r="AJ36" i="3"/>
  <c r="AI36" i="3"/>
  <c r="AH36" i="3"/>
  <c r="AG36" i="3"/>
  <c r="AJ35" i="3"/>
  <c r="AI35" i="3"/>
  <c r="AH35" i="3"/>
  <c r="AG35" i="3"/>
  <c r="AJ34" i="3"/>
  <c r="AI34" i="3"/>
  <c r="AH34" i="3"/>
  <c r="AG34" i="3"/>
  <c r="AJ33" i="3"/>
  <c r="AI33" i="3"/>
  <c r="AH33" i="3"/>
  <c r="AG33" i="3"/>
  <c r="AJ32" i="3"/>
  <c r="AI32" i="3"/>
  <c r="AH32" i="3"/>
  <c r="AG32" i="3"/>
  <c r="AJ31" i="3"/>
  <c r="AI31" i="3"/>
  <c r="AH31" i="3"/>
  <c r="AG31" i="3"/>
  <c r="AJ30" i="3"/>
  <c r="AI30" i="3"/>
  <c r="AH30" i="3"/>
  <c r="AG30" i="3"/>
  <c r="AJ29" i="3"/>
  <c r="AI29" i="3"/>
  <c r="AH29" i="3"/>
  <c r="AG29" i="3"/>
  <c r="AJ28" i="3"/>
  <c r="AI28" i="3"/>
  <c r="AH28" i="3"/>
  <c r="AG28" i="3"/>
  <c r="AG27" i="3" s="1"/>
  <c r="AI23" i="3"/>
  <c r="AJ21" i="3"/>
  <c r="J88" i="3"/>
  <c r="G88" i="3"/>
  <c r="D88" i="3"/>
  <c r="M24" i="2"/>
  <c r="O174" i="2"/>
  <c r="CC174" i="2"/>
  <c r="CC24" i="2" s="1"/>
  <c r="CB174" i="2"/>
  <c r="CB24" i="2" s="1"/>
  <c r="CA174" i="2"/>
  <c r="CA24" i="2" s="1"/>
  <c r="BZ174" i="2"/>
  <c r="BZ24" i="2" s="1"/>
  <c r="BV174" i="2"/>
  <c r="BV24" i="2" s="1"/>
  <c r="BU174" i="2"/>
  <c r="BU24" i="2" s="1"/>
  <c r="BS174" i="2"/>
  <c r="BS24" i="2" s="1"/>
  <c r="BR174" i="2"/>
  <c r="BR24" i="2" s="1"/>
  <c r="BQ174" i="2"/>
  <c r="BQ24" i="2" s="1"/>
  <c r="BP174" i="2"/>
  <c r="BP24" i="2" s="1"/>
  <c r="BO174" i="2"/>
  <c r="BO24" i="2" s="1"/>
  <c r="BL174" i="2"/>
  <c r="BL24" i="2" s="1"/>
  <c r="BI174" i="2"/>
  <c r="BI24" i="2" s="1"/>
  <c r="BH174" i="2"/>
  <c r="BH24" i="2" s="1"/>
  <c r="BG174" i="2"/>
  <c r="BG24" i="2" s="1"/>
  <c r="BF174" i="2"/>
  <c r="BF24" i="2" s="1"/>
  <c r="BB174" i="2"/>
  <c r="BB24" i="2" s="1"/>
  <c r="BA174" i="2"/>
  <c r="BA24" i="2" s="1"/>
  <c r="AY174" i="2"/>
  <c r="AY24" i="2" s="1"/>
  <c r="AX174" i="2"/>
  <c r="AX24" i="2" s="1"/>
  <c r="AW174" i="2"/>
  <c r="AW24" i="2" s="1"/>
  <c r="AV174" i="2"/>
  <c r="AV24" i="2" s="1"/>
  <c r="AU174" i="2"/>
  <c r="AU24" i="2" s="1"/>
  <c r="AR174" i="2"/>
  <c r="AR24" i="2" s="1"/>
  <c r="AQ174" i="2"/>
  <c r="AQ24" i="2" s="1"/>
  <c r="AO174" i="2"/>
  <c r="AO24" i="2" s="1"/>
  <c r="AN174" i="2"/>
  <c r="AN24" i="2" s="1"/>
  <c r="AM174" i="2"/>
  <c r="AM24" i="2" s="1"/>
  <c r="AL174" i="2"/>
  <c r="AL24" i="2" s="1"/>
  <c r="AK174" i="2"/>
  <c r="AK24" i="2" s="1"/>
  <c r="AH174" i="2"/>
  <c r="AH24" i="2" s="1"/>
  <c r="AG174" i="2"/>
  <c r="AG24" i="2" s="1"/>
  <c r="AD174" i="2"/>
  <c r="AC174" i="2"/>
  <c r="AB174" i="2"/>
  <c r="AA174" i="2"/>
  <c r="Y174" i="2"/>
  <c r="X174" i="2"/>
  <c r="W174" i="2"/>
  <c r="U174" i="2"/>
  <c r="T174" i="2"/>
  <c r="R174" i="2"/>
  <c r="AE174" i="2"/>
  <c r="V177" i="2"/>
  <c r="Z177" i="2" s="1"/>
  <c r="AF177" i="2"/>
  <c r="G176" i="4" s="1"/>
  <c r="AB53" i="7" s="1"/>
  <c r="AJ177" i="2"/>
  <c r="AT177" i="2"/>
  <c r="AI177" i="3" s="1"/>
  <c r="AZ177" i="2"/>
  <c r="BD177" i="2"/>
  <c r="BE177" i="2"/>
  <c r="BJ177" i="2"/>
  <c r="BN177" i="2"/>
  <c r="BT177" i="2"/>
  <c r="BK176" i="4" s="1"/>
  <c r="BP53" i="7" s="1"/>
  <c r="BX177" i="2"/>
  <c r="BY177" i="2"/>
  <c r="CI177" i="2" s="1"/>
  <c r="CE177" i="2"/>
  <c r="G51" i="15" s="1"/>
  <c r="CF177" i="2"/>
  <c r="CJ177" i="2"/>
  <c r="CK177" i="2"/>
  <c r="CL177" i="2"/>
  <c r="CM177" i="2"/>
  <c r="V178" i="2"/>
  <c r="Z178" i="2" s="1"/>
  <c r="AF178" i="2"/>
  <c r="G177" i="4" s="1"/>
  <c r="AB54" i="7" s="1"/>
  <c r="AJ178" i="2"/>
  <c r="AT178" i="2"/>
  <c r="AI178" i="3" s="1"/>
  <c r="AZ178" i="2"/>
  <c r="AI177" i="4" s="1"/>
  <c r="AV54" i="7" s="1"/>
  <c r="BD178" i="2"/>
  <c r="BE178" i="2"/>
  <c r="BJ178" i="2"/>
  <c r="AW177" i="4" s="1"/>
  <c r="BF54" i="7" s="1"/>
  <c r="BN178" i="2"/>
  <c r="BT178" i="2"/>
  <c r="BX178" i="2"/>
  <c r="BY178" i="2"/>
  <c r="CI178" i="2" s="1"/>
  <c r="CE178" i="2"/>
  <c r="G52" i="15" s="1"/>
  <c r="CF178" i="2"/>
  <c r="CJ178" i="2"/>
  <c r="CK178" i="2"/>
  <c r="CL178" i="2"/>
  <c r="CM178" i="2"/>
  <c r="V179" i="2"/>
  <c r="Z179" i="2" s="1"/>
  <c r="AF179" i="2"/>
  <c r="G178" i="4" s="1"/>
  <c r="AB55" i="7" s="1"/>
  <c r="AJ179" i="2"/>
  <c r="AT179" i="2"/>
  <c r="AI179" i="3" s="1"/>
  <c r="AZ179" i="2"/>
  <c r="AI178" i="4" s="1"/>
  <c r="AV55" i="7" s="1"/>
  <c r="BD179" i="2"/>
  <c r="BE179" i="2"/>
  <c r="BJ179" i="2"/>
  <c r="AW178" i="4" s="1"/>
  <c r="BF55" i="7" s="1"/>
  <c r="BN179" i="2"/>
  <c r="BT179" i="2"/>
  <c r="BK178" i="4" s="1"/>
  <c r="BP55" i="7" s="1"/>
  <c r="BX179" i="2"/>
  <c r="BY179" i="2"/>
  <c r="CE179" i="2"/>
  <c r="G53" i="15" s="1"/>
  <c r="CF179" i="2"/>
  <c r="CJ179" i="2"/>
  <c r="CK179" i="2"/>
  <c r="CL179" i="2"/>
  <c r="CM179" i="2"/>
  <c r="V180" i="2"/>
  <c r="Z180" i="2" s="1"/>
  <c r="AJ180" i="2"/>
  <c r="AP180" i="2"/>
  <c r="U179" i="4" s="1"/>
  <c r="AL56" i="7" s="1"/>
  <c r="AT180" i="2"/>
  <c r="AI180" i="3" s="1"/>
  <c r="AZ180" i="2"/>
  <c r="AI179" i="4" s="1"/>
  <c r="AV56" i="7" s="1"/>
  <c r="BD180" i="2"/>
  <c r="BE180" i="2"/>
  <c r="BJ180" i="2"/>
  <c r="AW179" i="4" s="1"/>
  <c r="BF56" i="7" s="1"/>
  <c r="BN180" i="2"/>
  <c r="BT180" i="2"/>
  <c r="BK179" i="4" s="1"/>
  <c r="BP56" i="7" s="1"/>
  <c r="BX180" i="2"/>
  <c r="BY180" i="2"/>
  <c r="CE180" i="2"/>
  <c r="G54" i="15" s="1"/>
  <c r="CF180" i="2"/>
  <c r="CJ180" i="2"/>
  <c r="CK180" i="2"/>
  <c r="CL180" i="2"/>
  <c r="CM180" i="2"/>
  <c r="V181" i="2"/>
  <c r="Z181" i="2" s="1"/>
  <c r="AF181" i="2"/>
  <c r="G180" i="4" s="1"/>
  <c r="AB57" i="7" s="1"/>
  <c r="AJ181" i="2"/>
  <c r="AP181" i="2"/>
  <c r="U180" i="4" s="1"/>
  <c r="AL57" i="7" s="1"/>
  <c r="AT181" i="2"/>
  <c r="AI181" i="3" s="1"/>
  <c r="BD181" i="2"/>
  <c r="BE181" i="2"/>
  <c r="CI181" i="2" s="1"/>
  <c r="BJ181" i="2"/>
  <c r="AW180" i="4" s="1"/>
  <c r="BF57" i="7" s="1"/>
  <c r="BN181" i="2"/>
  <c r="BT181" i="2"/>
  <c r="BX181" i="2"/>
  <c r="BY181" i="2"/>
  <c r="CE181" i="2"/>
  <c r="G55" i="15" s="1"/>
  <c r="CF181" i="2"/>
  <c r="CJ181" i="2"/>
  <c r="CK181" i="2"/>
  <c r="CL181" i="2"/>
  <c r="CM181" i="2"/>
  <c r="V182" i="2"/>
  <c r="Z182" i="2" s="1"/>
  <c r="AJ182" i="2"/>
  <c r="AP182" i="2"/>
  <c r="U181" i="4" s="1"/>
  <c r="AL58" i="7" s="1"/>
  <c r="AT182" i="2"/>
  <c r="AI182" i="3" s="1"/>
  <c r="AZ182" i="2"/>
  <c r="BD182" i="2"/>
  <c r="BE182" i="2"/>
  <c r="BJ182" i="2"/>
  <c r="AW181" i="4" s="1"/>
  <c r="BF58" i="7" s="1"/>
  <c r="BN182" i="2"/>
  <c r="BT182" i="2"/>
  <c r="BK181" i="4" s="1"/>
  <c r="BP58" i="7" s="1"/>
  <c r="BX182" i="2"/>
  <c r="BY182" i="2"/>
  <c r="CE182" i="2"/>
  <c r="G56" i="15" s="1"/>
  <c r="CF182" i="2"/>
  <c r="CJ182" i="2"/>
  <c r="CK182" i="2"/>
  <c r="CL182" i="2"/>
  <c r="CM182" i="2"/>
  <c r="V183" i="2"/>
  <c r="Z183" i="2" s="1"/>
  <c r="AF183" i="2"/>
  <c r="AJ183" i="2"/>
  <c r="AP183" i="2"/>
  <c r="U182" i="4" s="1"/>
  <c r="AL59" i="7" s="1"/>
  <c r="AT183" i="2"/>
  <c r="AI183" i="3" s="1"/>
  <c r="BD183" i="2"/>
  <c r="BE183" i="2"/>
  <c r="BJ183" i="2"/>
  <c r="BN183" i="2"/>
  <c r="BT183" i="2"/>
  <c r="BK182" i="4" s="1"/>
  <c r="BP59" i="7" s="1"/>
  <c r="BX183" i="2"/>
  <c r="BY183" i="2"/>
  <c r="CE183" i="2"/>
  <c r="G57" i="15" s="1"/>
  <c r="CF183" i="2"/>
  <c r="CJ183" i="2"/>
  <c r="CK183" i="2"/>
  <c r="CL183" i="2"/>
  <c r="CM183" i="2"/>
  <c r="V184" i="2"/>
  <c r="Z184" i="2" s="1"/>
  <c r="AF184" i="2"/>
  <c r="AJ184" i="2"/>
  <c r="AP184" i="2"/>
  <c r="U183" i="4" s="1"/>
  <c r="AL60" i="7" s="1"/>
  <c r="AT184" i="2"/>
  <c r="AZ184" i="2"/>
  <c r="AI183" i="4" s="1"/>
  <c r="AV60" i="7" s="1"/>
  <c r="BD184" i="2"/>
  <c r="BE184" i="2"/>
  <c r="BN184" i="2"/>
  <c r="BT184" i="2"/>
  <c r="BK183" i="4" s="1"/>
  <c r="BP60" i="7" s="1"/>
  <c r="BX184" i="2"/>
  <c r="BY184" i="2"/>
  <c r="CE184" i="2"/>
  <c r="G58" i="15" s="1"/>
  <c r="CF184" i="2"/>
  <c r="CJ184" i="2"/>
  <c r="CK184" i="2"/>
  <c r="CL184" i="2"/>
  <c r="CM184" i="2"/>
  <c r="V185" i="2"/>
  <c r="Z185" i="2" s="1"/>
  <c r="AJ185" i="2"/>
  <c r="AP185" i="2"/>
  <c r="AT185" i="2"/>
  <c r="AI185" i="3" s="1"/>
  <c r="AZ185" i="2"/>
  <c r="AI184" i="4" s="1"/>
  <c r="AV61" i="7" s="1"/>
  <c r="BD185" i="2"/>
  <c r="BC185" i="2" s="1"/>
  <c r="BE185" i="2"/>
  <c r="BJ185" i="2"/>
  <c r="AW184" i="4" s="1"/>
  <c r="BF61" i="7" s="1"/>
  <c r="BN185" i="2"/>
  <c r="BT185" i="2"/>
  <c r="BX185" i="2"/>
  <c r="BY185" i="2"/>
  <c r="CE185" i="2"/>
  <c r="G59" i="15" s="1"/>
  <c r="CF185" i="2"/>
  <c r="CJ185" i="2"/>
  <c r="CK185" i="2"/>
  <c r="CL185" i="2"/>
  <c r="CM185" i="2"/>
  <c r="V186" i="2"/>
  <c r="Z186" i="2" s="1"/>
  <c r="AJ186" i="2"/>
  <c r="AP186" i="2"/>
  <c r="U185" i="4" s="1"/>
  <c r="AL62" i="7" s="1"/>
  <c r="AT186" i="2"/>
  <c r="AZ186" i="2"/>
  <c r="BD186" i="2"/>
  <c r="BE186" i="2"/>
  <c r="BJ186" i="2"/>
  <c r="BN186" i="2"/>
  <c r="BT186" i="2"/>
  <c r="BK185" i="4" s="1"/>
  <c r="BP62" i="7" s="1"/>
  <c r="BX186" i="2"/>
  <c r="BY186" i="2"/>
  <c r="CI186" i="2" s="1"/>
  <c r="CE186" i="2"/>
  <c r="G60" i="15" s="1"/>
  <c r="CF186" i="2"/>
  <c r="CJ186" i="2"/>
  <c r="CK186" i="2"/>
  <c r="CL186" i="2"/>
  <c r="CM186" i="2"/>
  <c r="V187" i="2"/>
  <c r="Z187" i="2" s="1"/>
  <c r="AF187" i="2"/>
  <c r="G186" i="4" s="1"/>
  <c r="AB63" i="7" s="1"/>
  <c r="AJ187" i="2"/>
  <c r="AP187" i="2"/>
  <c r="U186" i="4" s="1"/>
  <c r="AL63" i="7" s="1"/>
  <c r="AT187" i="2"/>
  <c r="AZ187" i="2"/>
  <c r="BD187" i="2"/>
  <c r="BE187" i="2"/>
  <c r="BN187" i="2"/>
  <c r="BT187" i="2"/>
  <c r="BX187" i="2"/>
  <c r="BY187" i="2"/>
  <c r="CE187" i="2"/>
  <c r="G61" i="15" s="1"/>
  <c r="CF187" i="2"/>
  <c r="CJ187" i="2"/>
  <c r="CK187" i="2"/>
  <c r="CL187" i="2"/>
  <c r="CM187" i="2"/>
  <c r="V188" i="2"/>
  <c r="Z188" i="2" s="1"/>
  <c r="AF188" i="2"/>
  <c r="G187" i="4" s="1"/>
  <c r="AB64" i="7" s="1"/>
  <c r="AJ188" i="2"/>
  <c r="AP188" i="2"/>
  <c r="AT188" i="2"/>
  <c r="AI188" i="3" s="1"/>
  <c r="AZ188" i="2"/>
  <c r="AI187" i="4" s="1"/>
  <c r="AV64" i="7" s="1"/>
  <c r="BD188" i="2"/>
  <c r="BE188" i="2"/>
  <c r="BJ188" i="2"/>
  <c r="AW187" i="4" s="1"/>
  <c r="BF64" i="7" s="1"/>
  <c r="BN188" i="2"/>
  <c r="BX188" i="2"/>
  <c r="BY188" i="2"/>
  <c r="CE188" i="2"/>
  <c r="G62" i="15" s="1"/>
  <c r="CF188" i="2"/>
  <c r="CJ188" i="2"/>
  <c r="CK188" i="2"/>
  <c r="CL188" i="2"/>
  <c r="CM188" i="2"/>
  <c r="V189" i="2"/>
  <c r="Z189" i="2" s="1"/>
  <c r="AF189" i="2"/>
  <c r="G188" i="4" s="1"/>
  <c r="AB65" i="7" s="1"/>
  <c r="AJ189" i="2"/>
  <c r="AP189" i="2"/>
  <c r="AT189" i="2"/>
  <c r="AI189" i="3" s="1"/>
  <c r="AZ189" i="2"/>
  <c r="AI188" i="4" s="1"/>
  <c r="AV65" i="7" s="1"/>
  <c r="BD189" i="2"/>
  <c r="BE189" i="2"/>
  <c r="BJ189" i="2"/>
  <c r="BN189" i="2"/>
  <c r="BX189" i="2"/>
  <c r="BY189" i="2"/>
  <c r="CE189" i="2"/>
  <c r="G63" i="15" s="1"/>
  <c r="CF189" i="2"/>
  <c r="CJ189" i="2"/>
  <c r="CK189" i="2"/>
  <c r="CL189" i="2"/>
  <c r="CM189" i="2"/>
  <c r="J189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76" i="2"/>
  <c r="BE176" i="2"/>
  <c r="BY176" i="2"/>
  <c r="CI176" i="2" s="1"/>
  <c r="CE176" i="2"/>
  <c r="G50" i="15" s="1"/>
  <c r="CF176" i="2"/>
  <c r="CJ176" i="2"/>
  <c r="CK176" i="2"/>
  <c r="CL176" i="2"/>
  <c r="CM176" i="2"/>
  <c r="BX175" i="2"/>
  <c r="BN175" i="2"/>
  <c r="BD175" i="2"/>
  <c r="AT175" i="2"/>
  <c r="AI175" i="3" s="1"/>
  <c r="AJ175" i="2"/>
  <c r="CM175" i="2"/>
  <c r="CM174" i="2" s="1"/>
  <c r="CM24" i="2" s="1"/>
  <c r="CL175" i="2"/>
  <c r="CL174" i="2" s="1"/>
  <c r="CL24" i="2" s="1"/>
  <c r="CK175" i="2"/>
  <c r="CK174" i="2" s="1"/>
  <c r="CK24" i="2" s="1"/>
  <c r="CJ175" i="2"/>
  <c r="CJ174" i="2" s="1"/>
  <c r="CJ24" i="2" s="1"/>
  <c r="CF175" i="2"/>
  <c r="CF174" i="2" s="1"/>
  <c r="CF24" i="2" s="1"/>
  <c r="CE175" i="2"/>
  <c r="CE174" i="2" s="1"/>
  <c r="CE24" i="2" s="1"/>
  <c r="BY175" i="2"/>
  <c r="BY174" i="2" s="1"/>
  <c r="BY24" i="2" s="1"/>
  <c r="BE175" i="2"/>
  <c r="J119" i="2"/>
  <c r="BY119" i="2"/>
  <c r="BE119" i="2"/>
  <c r="J118" i="2"/>
  <c r="BY118" i="2"/>
  <c r="BE118" i="2"/>
  <c r="J117" i="2"/>
  <c r="BY117" i="2"/>
  <c r="BE117" i="2"/>
  <c r="J116" i="2"/>
  <c r="BY116" i="2"/>
  <c r="BE116" i="2"/>
  <c r="J115" i="2"/>
  <c r="BY115" i="2"/>
  <c r="BE115" i="2"/>
  <c r="J114" i="2"/>
  <c r="BY114" i="2"/>
  <c r="BE114" i="2"/>
  <c r="J113" i="2"/>
  <c r="BY113" i="2"/>
  <c r="BE113" i="2"/>
  <c r="J112" i="2"/>
  <c r="BY112" i="2"/>
  <c r="BE112" i="2"/>
  <c r="J111" i="2"/>
  <c r="BY111" i="2"/>
  <c r="BE111" i="2"/>
  <c r="J110" i="2"/>
  <c r="BY110" i="2"/>
  <c r="BE110" i="2"/>
  <c r="J109" i="2"/>
  <c r="BY109" i="2"/>
  <c r="BE109" i="2"/>
  <c r="J108" i="2"/>
  <c r="BY108" i="2"/>
  <c r="BE108" i="2"/>
  <c r="J107" i="2"/>
  <c r="BY107" i="2"/>
  <c r="BE107" i="2"/>
  <c r="J106" i="2"/>
  <c r="BY106" i="2"/>
  <c r="BE106" i="2"/>
  <c r="J105" i="2"/>
  <c r="BY105" i="2"/>
  <c r="BE105" i="2"/>
  <c r="J104" i="2"/>
  <c r="BY104" i="2"/>
  <c r="BE104" i="2"/>
  <c r="J103" i="2"/>
  <c r="BY103" i="2"/>
  <c r="BE103" i="2"/>
  <c r="J102" i="2"/>
  <c r="BY102" i="2"/>
  <c r="BE102" i="2"/>
  <c r="J101" i="2"/>
  <c r="BY101" i="2"/>
  <c r="BE101" i="2"/>
  <c r="J100" i="2"/>
  <c r="BY100" i="2"/>
  <c r="BE100" i="2"/>
  <c r="J99" i="2"/>
  <c r="BY99" i="2"/>
  <c r="BE99" i="2"/>
  <c r="J98" i="2"/>
  <c r="BY98" i="2"/>
  <c r="BE98" i="2"/>
  <c r="J97" i="2"/>
  <c r="BY97" i="2"/>
  <c r="BE97" i="2"/>
  <c r="J96" i="2"/>
  <c r="BY96" i="2"/>
  <c r="BE96" i="2"/>
  <c r="J95" i="2"/>
  <c r="BY95" i="2"/>
  <c r="BE95" i="2"/>
  <c r="J94" i="2"/>
  <c r="BY94" i="2"/>
  <c r="BE94" i="2"/>
  <c r="J93" i="2"/>
  <c r="BY93" i="2"/>
  <c r="BE93" i="2"/>
  <c r="J92" i="2"/>
  <c r="BY92" i="2"/>
  <c r="BE92" i="2"/>
  <c r="J91" i="2"/>
  <c r="BY91" i="2"/>
  <c r="BE91" i="2"/>
  <c r="J90" i="2"/>
  <c r="BY90" i="2"/>
  <c r="BE90" i="2"/>
  <c r="N118" i="19"/>
  <c r="O118" i="19"/>
  <c r="R118" i="19"/>
  <c r="S118" i="19"/>
  <c r="V118" i="19"/>
  <c r="W118" i="19"/>
  <c r="Z118" i="19"/>
  <c r="AA118" i="19"/>
  <c r="AC118" i="19"/>
  <c r="BT119" i="2" s="1"/>
  <c r="N115" i="19"/>
  <c r="O115" i="19"/>
  <c r="R115" i="19"/>
  <c r="S115" i="19"/>
  <c r="V115" i="19"/>
  <c r="W115" i="19"/>
  <c r="Z115" i="19"/>
  <c r="AA115" i="19"/>
  <c r="AC115" i="19"/>
  <c r="BT118" i="2" s="1"/>
  <c r="BK117" i="4" s="1"/>
  <c r="AD115" i="19"/>
  <c r="AE115" i="19"/>
  <c r="N112" i="19"/>
  <c r="O112" i="19"/>
  <c r="R112" i="19"/>
  <c r="S112" i="19"/>
  <c r="V112" i="19"/>
  <c r="W112" i="19"/>
  <c r="Z112" i="19"/>
  <c r="AA112" i="19"/>
  <c r="AC112" i="19"/>
  <c r="BT117" i="2" s="1"/>
  <c r="AD112" i="19"/>
  <c r="AE112" i="19"/>
  <c r="N109" i="19"/>
  <c r="R109" i="19"/>
  <c r="V109" i="19"/>
  <c r="Z109" i="19"/>
  <c r="AC109" i="19"/>
  <c r="BT116" i="2" s="1"/>
  <c r="BK115" i="4" s="1"/>
  <c r="AD109" i="19"/>
  <c r="N106" i="19"/>
  <c r="P106" i="19"/>
  <c r="AJ115" i="2" s="1"/>
  <c r="Q106" i="19"/>
  <c r="AP115" i="2" s="1"/>
  <c r="U114" i="4" s="1"/>
  <c r="R106" i="19"/>
  <c r="T106" i="19"/>
  <c r="AT115" i="2" s="1"/>
  <c r="U106" i="19"/>
  <c r="AZ115" i="2" s="1"/>
  <c r="AI114" i="4" s="1"/>
  <c r="V106" i="19"/>
  <c r="X106" i="19"/>
  <c r="BD115" i="2" s="1"/>
  <c r="Y106" i="19"/>
  <c r="BJ115" i="2" s="1"/>
  <c r="AW114" i="4" s="1"/>
  <c r="Z106" i="19"/>
  <c r="AB106" i="19"/>
  <c r="BN115" i="2" s="1"/>
  <c r="AC106" i="19"/>
  <c r="BT115" i="2" s="1"/>
  <c r="AK115" i="3" s="1"/>
  <c r="AD106" i="19"/>
  <c r="AF106" i="19"/>
  <c r="BX115" i="2" s="1"/>
  <c r="N104" i="19"/>
  <c r="P104" i="19"/>
  <c r="AJ114" i="2" s="1"/>
  <c r="Q104" i="19"/>
  <c r="AP114" i="2" s="1"/>
  <c r="U113" i="4" s="1"/>
  <c r="R104" i="19"/>
  <c r="T104" i="19"/>
  <c r="AT114" i="2" s="1"/>
  <c r="U104" i="19"/>
  <c r="AZ114" i="2" s="1"/>
  <c r="AI113" i="4" s="1"/>
  <c r="V104" i="19"/>
  <c r="X104" i="19"/>
  <c r="BD114" i="2" s="1"/>
  <c r="Y104" i="19"/>
  <c r="BJ114" i="2" s="1"/>
  <c r="AW113" i="4" s="1"/>
  <c r="Z104" i="19"/>
  <c r="AB104" i="19"/>
  <c r="BN114" i="2" s="1"/>
  <c r="AC104" i="19"/>
  <c r="BT114" i="2" s="1"/>
  <c r="BK113" i="4" s="1"/>
  <c r="AD104" i="19"/>
  <c r="AF104" i="19"/>
  <c r="BX114" i="2" s="1"/>
  <c r="N101" i="19"/>
  <c r="O101" i="19"/>
  <c r="R101" i="19"/>
  <c r="S101" i="19"/>
  <c r="V101" i="19"/>
  <c r="W101" i="19"/>
  <c r="Z101" i="19"/>
  <c r="AA101" i="19"/>
  <c r="AC101" i="19"/>
  <c r="BT113" i="2" s="1"/>
  <c r="BK112" i="4" s="1"/>
  <c r="N98" i="19"/>
  <c r="O98" i="19"/>
  <c r="R98" i="19"/>
  <c r="S98" i="19"/>
  <c r="V98" i="19"/>
  <c r="W98" i="19"/>
  <c r="Z98" i="19"/>
  <c r="AA98" i="19"/>
  <c r="AC98" i="19"/>
  <c r="BT112" i="2" s="1"/>
  <c r="BK111" i="4" s="1"/>
  <c r="N96" i="19"/>
  <c r="O96" i="19"/>
  <c r="R96" i="19"/>
  <c r="S96" i="19"/>
  <c r="V96" i="19"/>
  <c r="W96" i="19"/>
  <c r="Z96" i="19"/>
  <c r="AA96" i="19"/>
  <c r="AC96" i="19"/>
  <c r="BT111" i="2" s="1"/>
  <c r="AK111" i="3" s="1"/>
  <c r="N93" i="19"/>
  <c r="R93" i="19"/>
  <c r="V93" i="19"/>
  <c r="Z93" i="19"/>
  <c r="AC93" i="19"/>
  <c r="BT110" i="2" s="1"/>
  <c r="BK109" i="4" s="1"/>
  <c r="N89" i="19"/>
  <c r="O89" i="19"/>
  <c r="R89" i="19"/>
  <c r="S89" i="19"/>
  <c r="V89" i="19"/>
  <c r="W89" i="19"/>
  <c r="Z89" i="19"/>
  <c r="AA89" i="19"/>
  <c r="AC89" i="19"/>
  <c r="BT109" i="2" s="1"/>
  <c r="BK108" i="4" s="1"/>
  <c r="N87" i="19"/>
  <c r="O87" i="19"/>
  <c r="R87" i="19"/>
  <c r="S87" i="19"/>
  <c r="V87" i="19"/>
  <c r="W87" i="19"/>
  <c r="Z87" i="19"/>
  <c r="AA87" i="19"/>
  <c r="AC87" i="19"/>
  <c r="BT108" i="2" s="1"/>
  <c r="BK107" i="4" s="1"/>
  <c r="N85" i="19"/>
  <c r="O85" i="19"/>
  <c r="R85" i="19"/>
  <c r="S85" i="19"/>
  <c r="V85" i="19"/>
  <c r="W85" i="19"/>
  <c r="Z85" i="19"/>
  <c r="AA85" i="19"/>
  <c r="AC85" i="19"/>
  <c r="BT107" i="2" s="1"/>
  <c r="AK107" i="3" s="1"/>
  <c r="N81" i="19"/>
  <c r="R81" i="19"/>
  <c r="V81" i="19"/>
  <c r="Z81" i="19"/>
  <c r="AC81" i="19"/>
  <c r="BT106" i="2" s="1"/>
  <c r="AK106" i="3" s="1"/>
  <c r="N78" i="19"/>
  <c r="O78" i="19"/>
  <c r="R78" i="19"/>
  <c r="S78" i="19"/>
  <c r="V78" i="19"/>
  <c r="W78" i="19"/>
  <c r="Z78" i="19"/>
  <c r="AA78" i="19"/>
  <c r="AC78" i="19"/>
  <c r="BT105" i="2" s="1"/>
  <c r="BK104" i="4" s="1"/>
  <c r="N74" i="19"/>
  <c r="R74" i="19"/>
  <c r="V74" i="19"/>
  <c r="Z74" i="19"/>
  <c r="AC74" i="19"/>
  <c r="BT104" i="2" s="1"/>
  <c r="BK103" i="4" s="1"/>
  <c r="N69" i="19"/>
  <c r="R69" i="19"/>
  <c r="V69" i="19"/>
  <c r="Z69" i="19"/>
  <c r="AC69" i="19"/>
  <c r="BT103" i="2" s="1"/>
  <c r="BK102" i="4" s="1"/>
  <c r="AA67" i="19"/>
  <c r="Z67" i="19"/>
  <c r="W67" i="19"/>
  <c r="V67" i="19"/>
  <c r="S67" i="19"/>
  <c r="R67" i="19"/>
  <c r="O67" i="19"/>
  <c r="N67" i="19"/>
  <c r="N65" i="19"/>
  <c r="O65" i="19"/>
  <c r="R65" i="19"/>
  <c r="S65" i="19"/>
  <c r="V65" i="19"/>
  <c r="W65" i="19"/>
  <c r="Z65" i="19"/>
  <c r="AA65" i="19"/>
  <c r="AC65" i="19"/>
  <c r="BT101" i="2" s="1"/>
  <c r="BK100" i="4" s="1"/>
  <c r="AA102" i="31" s="1"/>
  <c r="AH102" i="31" s="1"/>
  <c r="AN102" i="31" s="1"/>
  <c r="BX100" i="2"/>
  <c r="AB63" i="19"/>
  <c r="BN100" i="2" s="1"/>
  <c r="Z63" i="19"/>
  <c r="Y63" i="19"/>
  <c r="BJ100" i="2" s="1"/>
  <c r="AW99" i="4" s="1"/>
  <c r="AA101" i="30" s="1"/>
  <c r="AH101" i="30" s="1"/>
  <c r="AN101" i="30" s="1"/>
  <c r="X63" i="19"/>
  <c r="BD100" i="2" s="1"/>
  <c r="V63" i="19"/>
  <c r="U63" i="19"/>
  <c r="AZ100" i="2" s="1"/>
  <c r="T63" i="19"/>
  <c r="AT100" i="2" s="1"/>
  <c r="R63" i="19"/>
  <c r="Q63" i="19"/>
  <c r="AP100" i="2" s="1"/>
  <c r="U99" i="4" s="1"/>
  <c r="AA101" i="28" s="1"/>
  <c r="AH101" i="28" s="1"/>
  <c r="AN101" i="28" s="1"/>
  <c r="P63" i="19"/>
  <c r="AJ100" i="2" s="1"/>
  <c r="N63" i="19"/>
  <c r="N58" i="19"/>
  <c r="R58" i="19"/>
  <c r="V58" i="19"/>
  <c r="Z58" i="19"/>
  <c r="AC58" i="19"/>
  <c r="BT99" i="2" s="1"/>
  <c r="BK98" i="4" s="1"/>
  <c r="AA100" i="31" s="1"/>
  <c r="AH100" i="31" s="1"/>
  <c r="AN100" i="31" s="1"/>
  <c r="Z54" i="19"/>
  <c r="V54" i="19"/>
  <c r="R54" i="19"/>
  <c r="N54" i="19"/>
  <c r="N51" i="19"/>
  <c r="O51" i="19"/>
  <c r="R51" i="19"/>
  <c r="S51" i="19"/>
  <c r="V51" i="19"/>
  <c r="W51" i="19"/>
  <c r="Z51" i="19"/>
  <c r="AA51" i="19"/>
  <c r="AC51" i="19"/>
  <c r="BT97" i="2" s="1"/>
  <c r="BK96" i="4" s="1"/>
  <c r="AA98" i="31" s="1"/>
  <c r="AH98" i="31" s="1"/>
  <c r="AN98" i="31" s="1"/>
  <c r="AA48" i="19"/>
  <c r="Z48" i="19"/>
  <c r="W48" i="19"/>
  <c r="V48" i="19"/>
  <c r="S48" i="19"/>
  <c r="R48" i="19"/>
  <c r="O48" i="19"/>
  <c r="N48" i="19"/>
  <c r="AC46" i="19"/>
  <c r="BT95" i="2" s="1"/>
  <c r="BK94" i="4" s="1"/>
  <c r="AA96" i="31" s="1"/>
  <c r="AH96" i="31" s="1"/>
  <c r="AA46" i="19"/>
  <c r="Z46" i="19"/>
  <c r="W46" i="19"/>
  <c r="V46" i="19"/>
  <c r="S46" i="19"/>
  <c r="R46" i="19"/>
  <c r="O46" i="19"/>
  <c r="N46" i="19"/>
  <c r="AA43" i="19"/>
  <c r="Z43" i="19"/>
  <c r="W43" i="19"/>
  <c r="V43" i="19"/>
  <c r="S43" i="19"/>
  <c r="R43" i="19"/>
  <c r="O43" i="19"/>
  <c r="N43" i="19"/>
  <c r="AC41" i="19"/>
  <c r="BT93" i="2" s="1"/>
  <c r="BK92" i="4" s="1"/>
  <c r="AA94" i="31" s="1"/>
  <c r="AH94" i="31" s="1"/>
  <c r="AA41" i="19"/>
  <c r="Z41" i="19"/>
  <c r="W41" i="19"/>
  <c r="V41" i="19"/>
  <c r="S41" i="19"/>
  <c r="R41" i="19"/>
  <c r="O41" i="19"/>
  <c r="N41" i="19"/>
  <c r="AC39" i="19"/>
  <c r="BT92" i="2" s="1"/>
  <c r="BK91" i="4" s="1"/>
  <c r="AA93" i="31" s="1"/>
  <c r="AH93" i="31" s="1"/>
  <c r="AA39" i="19"/>
  <c r="Z39" i="19"/>
  <c r="W39" i="19"/>
  <c r="V39" i="19"/>
  <c r="S39" i="19"/>
  <c r="R39" i="19"/>
  <c r="O39" i="19"/>
  <c r="N39" i="19"/>
  <c r="AC36" i="19"/>
  <c r="BT91" i="2" s="1"/>
  <c r="BK90" i="4" s="1"/>
  <c r="AA92" i="31" s="1"/>
  <c r="AH92" i="31" s="1"/>
  <c r="AA36" i="19"/>
  <c r="Z36" i="19"/>
  <c r="W36" i="19"/>
  <c r="V36" i="19"/>
  <c r="S36" i="19"/>
  <c r="R36" i="19"/>
  <c r="O36" i="19"/>
  <c r="N36" i="19"/>
  <c r="AA33" i="19"/>
  <c r="Z33" i="19"/>
  <c r="W33" i="19"/>
  <c r="V33" i="19"/>
  <c r="S33" i="19"/>
  <c r="R33" i="19"/>
  <c r="O33" i="19"/>
  <c r="N33" i="19"/>
  <c r="N30" i="19"/>
  <c r="O30" i="19"/>
  <c r="R30" i="19"/>
  <c r="S30" i="19"/>
  <c r="V30" i="19"/>
  <c r="W30" i="19"/>
  <c r="Z30" i="19"/>
  <c r="AA30" i="19"/>
  <c r="AC30" i="19"/>
  <c r="BT89" i="2" s="1"/>
  <c r="O76" i="19"/>
  <c r="O74" i="19" s="1"/>
  <c r="O62" i="19"/>
  <c r="O57" i="19"/>
  <c r="O54" i="19" s="1"/>
  <c r="S111" i="19"/>
  <c r="S109" i="19" s="1"/>
  <c r="S108" i="19"/>
  <c r="S107" i="19"/>
  <c r="S105" i="19"/>
  <c r="S104" i="19" s="1"/>
  <c r="S95" i="19"/>
  <c r="S93" i="19" s="1"/>
  <c r="S84" i="19"/>
  <c r="S81" i="19" s="1"/>
  <c r="S73" i="19"/>
  <c r="S69" i="19" s="1"/>
  <c r="S64" i="19"/>
  <c r="S63" i="19" s="1"/>
  <c r="S62" i="19"/>
  <c r="S61" i="19"/>
  <c r="S57" i="19"/>
  <c r="S54" i="19" s="1"/>
  <c r="W111" i="19"/>
  <c r="W109" i="19" s="1"/>
  <c r="W108" i="19"/>
  <c r="W107" i="19"/>
  <c r="W105" i="19"/>
  <c r="W104" i="19" s="1"/>
  <c r="W95" i="19"/>
  <c r="W93" i="19" s="1"/>
  <c r="W84" i="19"/>
  <c r="W81" i="19" s="1"/>
  <c r="W76" i="19"/>
  <c r="W74" i="19" s="1"/>
  <c r="W73" i="19"/>
  <c r="W69" i="19" s="1"/>
  <c r="W64" i="19"/>
  <c r="W63" i="19" s="1"/>
  <c r="W61" i="19"/>
  <c r="AA111" i="19"/>
  <c r="AA109" i="19" s="1"/>
  <c r="AA108" i="19"/>
  <c r="AA107" i="19"/>
  <c r="AA105" i="19"/>
  <c r="AA104" i="19" s="1"/>
  <c r="AA95" i="19"/>
  <c r="AA93" i="19" s="1"/>
  <c r="AA84" i="19"/>
  <c r="AA81" i="19" s="1"/>
  <c r="AA76" i="19"/>
  <c r="AA74" i="19" s="1"/>
  <c r="AA73" i="19"/>
  <c r="AA69" i="19" s="1"/>
  <c r="AA64" i="19"/>
  <c r="AA63" i="19" s="1"/>
  <c r="AA62" i="19"/>
  <c r="AA61" i="19"/>
  <c r="AA58" i="19" s="1"/>
  <c r="AA57" i="19"/>
  <c r="AA54" i="19" s="1"/>
  <c r="AF120" i="19"/>
  <c r="AF119" i="19"/>
  <c r="AF117" i="19"/>
  <c r="AF116" i="19"/>
  <c r="AF114" i="19"/>
  <c r="AF113" i="19"/>
  <c r="AE111" i="19"/>
  <c r="AE109" i="19" s="1"/>
  <c r="AF110" i="19"/>
  <c r="AF109" i="19" s="1"/>
  <c r="BX116" i="2" s="1"/>
  <c r="AE108" i="19"/>
  <c r="AE107" i="19"/>
  <c r="AE105" i="19"/>
  <c r="AE104" i="19" s="1"/>
  <c r="AF103" i="19"/>
  <c r="AF102" i="19"/>
  <c r="AF100" i="19"/>
  <c r="AF99" i="19"/>
  <c r="AF98" i="19" s="1"/>
  <c r="AF97" i="19"/>
  <c r="AE95" i="19"/>
  <c r="AE93" i="19" s="1"/>
  <c r="AF94" i="19"/>
  <c r="AF91" i="19"/>
  <c r="AF90" i="19"/>
  <c r="AF88" i="19"/>
  <c r="AF86" i="19"/>
  <c r="AE84" i="19"/>
  <c r="AE81" i="19" s="1"/>
  <c r="AF83" i="19"/>
  <c r="AF82" i="19"/>
  <c r="AF80" i="19"/>
  <c r="AF79" i="19"/>
  <c r="AF78" i="19" s="1"/>
  <c r="AF77" i="19"/>
  <c r="AE76" i="19"/>
  <c r="AE74" i="19" s="1"/>
  <c r="AF75" i="19"/>
  <c r="AE73" i="19"/>
  <c r="AE69" i="19" s="1"/>
  <c r="AF72" i="19"/>
  <c r="AF71" i="19"/>
  <c r="AF70" i="19"/>
  <c r="AF68" i="19"/>
  <c r="AF67" i="19" s="1"/>
  <c r="AF66" i="19"/>
  <c r="AE64" i="19"/>
  <c r="AE63" i="19" s="1"/>
  <c r="AE62" i="19"/>
  <c r="AE61" i="19"/>
  <c r="AE58" i="19" s="1"/>
  <c r="AF60" i="19"/>
  <c r="AF59" i="19"/>
  <c r="AF58" i="19" s="1"/>
  <c r="BX99" i="2" s="1"/>
  <c r="AE57" i="19"/>
  <c r="AE54" i="19" s="1"/>
  <c r="AF56" i="19"/>
  <c r="AF55" i="19"/>
  <c r="AF52" i="19"/>
  <c r="AF50" i="19"/>
  <c r="AF49" i="19"/>
  <c r="AF48" i="19" s="1"/>
  <c r="AF47" i="19"/>
  <c r="AF45" i="19"/>
  <c r="AF44" i="19"/>
  <c r="AF42" i="19"/>
  <c r="AF41" i="19" s="1"/>
  <c r="BX93" i="2" s="1"/>
  <c r="AF40" i="19"/>
  <c r="AF38" i="19"/>
  <c r="AF37" i="19"/>
  <c r="AF35" i="19"/>
  <c r="AF34" i="19"/>
  <c r="AF32" i="19"/>
  <c r="AF31" i="19"/>
  <c r="AF14" i="19"/>
  <c r="AE14" i="19"/>
  <c r="AB14" i="19"/>
  <c r="AA14" i="19"/>
  <c r="X14" i="19"/>
  <c r="W14" i="19"/>
  <c r="T14" i="19"/>
  <c r="S14" i="19"/>
  <c r="P14" i="19"/>
  <c r="AJ176" i="2" s="1"/>
  <c r="O14" i="19"/>
  <c r="AD25" i="19"/>
  <c r="AD24" i="19"/>
  <c r="AD23" i="19"/>
  <c r="AD22" i="19"/>
  <c r="AD21" i="19"/>
  <c r="AD20" i="19"/>
  <c r="AD19" i="19"/>
  <c r="AD18" i="19"/>
  <c r="AD17" i="19"/>
  <c r="AD16" i="19"/>
  <c r="AD15" i="19"/>
  <c r="Z27" i="19"/>
  <c r="Z26" i="19"/>
  <c r="Z24" i="19"/>
  <c r="Z23" i="19"/>
  <c r="Z21" i="19"/>
  <c r="Z20" i="19"/>
  <c r="Z19" i="19"/>
  <c r="Z18" i="19"/>
  <c r="Z17" i="19"/>
  <c r="Z16" i="19"/>
  <c r="Z15" i="19"/>
  <c r="V27" i="19"/>
  <c r="V26" i="19"/>
  <c r="V25" i="19"/>
  <c r="V24" i="19"/>
  <c r="V23" i="19"/>
  <c r="V22" i="19"/>
  <c r="V20" i="19"/>
  <c r="V18" i="19"/>
  <c r="V17" i="19"/>
  <c r="V16" i="19"/>
  <c r="V15" i="19"/>
  <c r="R27" i="19"/>
  <c r="R26" i="19"/>
  <c r="R25" i="19"/>
  <c r="R24" i="19"/>
  <c r="R23" i="19"/>
  <c r="R22" i="19"/>
  <c r="R21" i="19"/>
  <c r="R20" i="19"/>
  <c r="R19" i="19"/>
  <c r="R18" i="19"/>
  <c r="N16" i="19"/>
  <c r="N17" i="19"/>
  <c r="N19" i="19"/>
  <c r="N21" i="19"/>
  <c r="N22" i="19"/>
  <c r="N25" i="19"/>
  <c r="N26" i="19"/>
  <c r="N27" i="19"/>
  <c r="N15" i="19"/>
  <c r="J89" i="2"/>
  <c r="BW48" i="7" l="1"/>
  <c r="BY25" i="7"/>
  <c r="BY34" i="7"/>
  <c r="BW39" i="7"/>
  <c r="BW31" i="7"/>
  <c r="BW27" i="7"/>
  <c r="Z18" i="7"/>
  <c r="BY49" i="7"/>
  <c r="BX39" i="7"/>
  <c r="BY24" i="7"/>
  <c r="BW47" i="7"/>
  <c r="BW43" i="7"/>
  <c r="BW35" i="7"/>
  <c r="BY50" i="7"/>
  <c r="BZ49" i="7"/>
  <c r="AU18" i="7"/>
  <c r="BX28" i="7"/>
  <c r="BX23" i="7"/>
  <c r="BZ42" i="7"/>
  <c r="BZ21" i="7"/>
  <c r="BX47" i="7"/>
  <c r="BX35" i="7"/>
  <c r="BX31" i="7"/>
  <c r="AG157" i="29"/>
  <c r="AG25" i="29"/>
  <c r="AG88" i="29"/>
  <c r="AG87" i="29" s="1"/>
  <c r="AG21" i="29" s="1"/>
  <c r="AG88" i="28"/>
  <c r="AG87" i="28" s="1"/>
  <c r="AG21" i="28" s="1"/>
  <c r="AF157" i="28"/>
  <c r="AE157" i="28"/>
  <c r="CI188" i="2"/>
  <c r="CI184" i="2"/>
  <c r="CI175" i="2"/>
  <c r="CI174" i="2" s="1"/>
  <c r="CI24" i="2" s="1"/>
  <c r="CI179" i="2"/>
  <c r="CI180" i="2"/>
  <c r="G49" i="15"/>
  <c r="AH22" i="3"/>
  <c r="BM179" i="2"/>
  <c r="BC179" i="2"/>
  <c r="AH36" i="19"/>
  <c r="AH54" i="19"/>
  <c r="AH78" i="19"/>
  <c r="AJ28" i="19"/>
  <c r="V87" i="4" s="1"/>
  <c r="V86" i="4" s="1"/>
  <c r="AI106" i="19"/>
  <c r="H114" i="4" s="1"/>
  <c r="Q46" i="6" s="1"/>
  <c r="AF33" i="19"/>
  <c r="BX90" i="2" s="1"/>
  <c r="AF54" i="19"/>
  <c r="AF89" i="19"/>
  <c r="BX109" i="2" s="1"/>
  <c r="BW109" i="2" s="1"/>
  <c r="AD28" i="19"/>
  <c r="AH74" i="19"/>
  <c r="AH101" i="19"/>
  <c r="AF36" i="19"/>
  <c r="AE106" i="19"/>
  <c r="AF112" i="19"/>
  <c r="BX117" i="2" s="1"/>
  <c r="BC182" i="2"/>
  <c r="AG28" i="19"/>
  <c r="AH118" i="19"/>
  <c r="AH48" i="19"/>
  <c r="AH112" i="19"/>
  <c r="BM189" i="2"/>
  <c r="AB95" i="31"/>
  <c r="AI95" i="31" s="1"/>
  <c r="BM25" i="6"/>
  <c r="AB96" i="31"/>
  <c r="AI96" i="31" s="1"/>
  <c r="BM26" i="6"/>
  <c r="AB101" i="31"/>
  <c r="AI101" i="31" s="1"/>
  <c r="BM31" i="6"/>
  <c r="AH34" i="7"/>
  <c r="AO36" i="6"/>
  <c r="AR36" i="7" s="1"/>
  <c r="AO37" i="6"/>
  <c r="AR37" i="7" s="1"/>
  <c r="AH41" i="7"/>
  <c r="BA44" i="6"/>
  <c r="BA49" i="6"/>
  <c r="AC39" i="6"/>
  <c r="AH39" i="7" s="1"/>
  <c r="AC35" i="6"/>
  <c r="AH35" i="7" s="1"/>
  <c r="AB91" i="31"/>
  <c r="AI91" i="31" s="1"/>
  <c r="BM21" i="6"/>
  <c r="AB94" i="31"/>
  <c r="AI94" i="31" s="1"/>
  <c r="BM24" i="6"/>
  <c r="AB97" i="31"/>
  <c r="AI97" i="31" s="1"/>
  <c r="BM27" i="6"/>
  <c r="AB98" i="31"/>
  <c r="AI98" i="31" s="1"/>
  <c r="BM28" i="6"/>
  <c r="AB99" i="31"/>
  <c r="AI99" i="31" s="1"/>
  <c r="BM29" i="6"/>
  <c r="AB102" i="31"/>
  <c r="AI102" i="31" s="1"/>
  <c r="BM32" i="6"/>
  <c r="AH38" i="7"/>
  <c r="BA41" i="6"/>
  <c r="AR45" i="7"/>
  <c r="BA45" i="6"/>
  <c r="AR50" i="7"/>
  <c r="AO49" i="6"/>
  <c r="AR49" i="7" s="1"/>
  <c r="BM181" i="2"/>
  <c r="AB90" i="31"/>
  <c r="AI90" i="31" s="1"/>
  <c r="BM20" i="6"/>
  <c r="AB93" i="31"/>
  <c r="AI93" i="31" s="1"/>
  <c r="BM23" i="6"/>
  <c r="BA33" i="6"/>
  <c r="BA35" i="6"/>
  <c r="BA39" i="6"/>
  <c r="BA40" i="6"/>
  <c r="AR42" i="7"/>
  <c r="AO41" i="6"/>
  <c r="AR41" i="7" s="1"/>
  <c r="AH45" i="7"/>
  <c r="AR46" i="7"/>
  <c r="AH50" i="7"/>
  <c r="AC49" i="6"/>
  <c r="AH49" i="7" s="1"/>
  <c r="AC37" i="6"/>
  <c r="AH37" i="7" s="1"/>
  <c r="AC33" i="6"/>
  <c r="AH33" i="7" s="1"/>
  <c r="AO48" i="6"/>
  <c r="AR48" i="7" s="1"/>
  <c r="AO44" i="6"/>
  <c r="AR44" i="7" s="1"/>
  <c r="AB92" i="31"/>
  <c r="AI92" i="31" s="1"/>
  <c r="BM22" i="6"/>
  <c r="AB100" i="31"/>
  <c r="AI100" i="31" s="1"/>
  <c r="BM30" i="6"/>
  <c r="AR34" i="7"/>
  <c r="AO33" i="6"/>
  <c r="BA36" i="6"/>
  <c r="BA37" i="6"/>
  <c r="AR39" i="7"/>
  <c r="AO38" i="6"/>
  <c r="AR38" i="7" s="1"/>
  <c r="AR40" i="7"/>
  <c r="AH42" i="7"/>
  <c r="BA42" i="6"/>
  <c r="BA43" i="6"/>
  <c r="AH46" i="7"/>
  <c r="BA48" i="6"/>
  <c r="AC48" i="6"/>
  <c r="AH48" i="7" s="1"/>
  <c r="AC44" i="6"/>
  <c r="AH44" i="7" s="1"/>
  <c r="AC40" i="6"/>
  <c r="AH40" i="7" s="1"/>
  <c r="AC36" i="6"/>
  <c r="AH36" i="7" s="1"/>
  <c r="AO47" i="6"/>
  <c r="AR47" i="7" s="1"/>
  <c r="AO43" i="6"/>
  <c r="AR43" i="7" s="1"/>
  <c r="AO35" i="6"/>
  <c r="AR35" i="7" s="1"/>
  <c r="BY65" i="7"/>
  <c r="BY64" i="7"/>
  <c r="BY60" i="7"/>
  <c r="BY52" i="7"/>
  <c r="BV65" i="7"/>
  <c r="BV52" i="7"/>
  <c r="BX55" i="7"/>
  <c r="BV61" i="7"/>
  <c r="BW58" i="7"/>
  <c r="BX58" i="7"/>
  <c r="BX51" i="7"/>
  <c r="BV64" i="7"/>
  <c r="BX54" i="7"/>
  <c r="AT18" i="7"/>
  <c r="BC18" i="7"/>
  <c r="AS18" i="7"/>
  <c r="AI18" i="7"/>
  <c r="BX63" i="7"/>
  <c r="BX62" i="7"/>
  <c r="BY59" i="7"/>
  <c r="BV57" i="7"/>
  <c r="BV56" i="7"/>
  <c r="BW55" i="7"/>
  <c r="BV53" i="7"/>
  <c r="BW51" i="7"/>
  <c r="BD18" i="7"/>
  <c r="AJ18" i="7"/>
  <c r="BY61" i="7"/>
  <c r="BW54" i="7"/>
  <c r="BW63" i="7"/>
  <c r="BW62" i="7"/>
  <c r="BW61" i="7"/>
  <c r="BX59" i="7"/>
  <c r="BY57" i="7"/>
  <c r="BY56" i="7"/>
  <c r="BZ46" i="7"/>
  <c r="BZ45" i="7"/>
  <c r="BZ38" i="7"/>
  <c r="BZ34" i="7"/>
  <c r="BZ30" i="7"/>
  <c r="BZ50" i="7"/>
  <c r="BZ41" i="7"/>
  <c r="BZ26" i="7"/>
  <c r="BZ22" i="7"/>
  <c r="AH47" i="7"/>
  <c r="AH43" i="7"/>
  <c r="AF46" i="19"/>
  <c r="BX95" i="2" s="1"/>
  <c r="BW95" i="2" s="1"/>
  <c r="AF65" i="19"/>
  <c r="BX101" i="2" s="1"/>
  <c r="BW101" i="2" s="1"/>
  <c r="AA172" i="21"/>
  <c r="AH172" i="21" s="1"/>
  <c r="AA168" i="30"/>
  <c r="AH168" i="30" s="1"/>
  <c r="AN168" i="30" s="1"/>
  <c r="AA167" i="31"/>
  <c r="AH167" i="31" s="1"/>
  <c r="AN167" i="31" s="1"/>
  <c r="AA167" i="29"/>
  <c r="AH167" i="29" s="1"/>
  <c r="AN167" i="29" s="1"/>
  <c r="AI184" i="2"/>
  <c r="G183" i="4"/>
  <c r="AB60" i="7" s="1"/>
  <c r="BM183" i="2"/>
  <c r="AW182" i="4"/>
  <c r="BF59" i="7" s="1"/>
  <c r="AA166" i="28"/>
  <c r="AH166" i="28" s="1"/>
  <c r="AN166" i="28" s="1"/>
  <c r="AA165" i="31"/>
  <c r="AH165" i="31" s="1"/>
  <c r="AN165" i="31" s="1"/>
  <c r="AA164" i="30"/>
  <c r="AH164" i="30" s="1"/>
  <c r="AN164" i="30" s="1"/>
  <c r="AR31" i="7"/>
  <c r="AB100" i="29"/>
  <c r="AI100" i="29" s="1"/>
  <c r="BZ114" i="4"/>
  <c r="AB91" i="21"/>
  <c r="BZ89" i="4"/>
  <c r="AE28" i="19"/>
  <c r="AR23" i="7"/>
  <c r="AB92" i="29"/>
  <c r="AI92" i="29" s="1"/>
  <c r="AH24" i="7"/>
  <c r="AB93" i="28"/>
  <c r="AI93" i="28" s="1"/>
  <c r="AB94" i="21"/>
  <c r="BZ92" i="4"/>
  <c r="AB95" i="30"/>
  <c r="AI95" i="30" s="1"/>
  <c r="AB96" i="30"/>
  <c r="AI96" i="30" s="1"/>
  <c r="AB97" i="21"/>
  <c r="BZ95" i="4"/>
  <c r="AB98" i="21"/>
  <c r="BZ96" i="4"/>
  <c r="AH31" i="7"/>
  <c r="AB100" i="28"/>
  <c r="AI100" i="28" s="1"/>
  <c r="AB101" i="30"/>
  <c r="AI101" i="30" s="1"/>
  <c r="AB102" i="21"/>
  <c r="BZ100" i="4"/>
  <c r="BZ101" i="4"/>
  <c r="BZ103" i="4"/>
  <c r="BZ106" i="4"/>
  <c r="BZ107" i="4"/>
  <c r="BZ108" i="4"/>
  <c r="AA160" i="21"/>
  <c r="AH160" i="21" s="1"/>
  <c r="BZ105" i="4"/>
  <c r="AB91" i="30"/>
  <c r="AI91" i="30" s="1"/>
  <c r="X20" i="7"/>
  <c r="AB90" i="21"/>
  <c r="AH23" i="7"/>
  <c r="AB92" i="28"/>
  <c r="AI92" i="28" s="1"/>
  <c r="AB93" i="21"/>
  <c r="BZ91" i="4"/>
  <c r="AB94" i="30"/>
  <c r="AI94" i="30" s="1"/>
  <c r="AR26" i="7"/>
  <c r="AB95" i="29"/>
  <c r="AI95" i="29" s="1"/>
  <c r="AR27" i="7"/>
  <c r="AB96" i="29"/>
  <c r="AI96" i="29" s="1"/>
  <c r="AB97" i="30"/>
  <c r="AI97" i="30" s="1"/>
  <c r="AB98" i="30"/>
  <c r="AI98" i="30" s="1"/>
  <c r="AB99" i="30"/>
  <c r="AI99" i="30" s="1"/>
  <c r="AR32" i="7"/>
  <c r="AB101" i="29"/>
  <c r="AI101" i="29" s="1"/>
  <c r="AB102" i="30"/>
  <c r="AI102" i="30" s="1"/>
  <c r="BZ118" i="4"/>
  <c r="BZ104" i="4"/>
  <c r="BZ110" i="4"/>
  <c r="BZ111" i="4"/>
  <c r="BZ116" i="4"/>
  <c r="AF39" i="19"/>
  <c r="BX92" i="2" s="1"/>
  <c r="BW92" i="2" s="1"/>
  <c r="AF96" i="19"/>
  <c r="BX111" i="2" s="1"/>
  <c r="BW111" i="2" s="1"/>
  <c r="AK89" i="3"/>
  <c r="BK88" i="4"/>
  <c r="AA90" i="31" s="1"/>
  <c r="AH90" i="31" s="1"/>
  <c r="AG100" i="3"/>
  <c r="AI99" i="4"/>
  <c r="AA101" i="29" s="1"/>
  <c r="AH101" i="29" s="1"/>
  <c r="AN101" i="29" s="1"/>
  <c r="AS189" i="2"/>
  <c r="U188" i="4"/>
  <c r="AL65" i="7" s="1"/>
  <c r="BM186" i="2"/>
  <c r="AW185" i="4"/>
  <c r="BF62" i="7" s="1"/>
  <c r="BW185" i="2"/>
  <c r="BK184" i="4"/>
  <c r="BP61" i="7" s="1"/>
  <c r="AA164" i="21"/>
  <c r="AH164" i="21" s="1"/>
  <c r="AA163" i="30"/>
  <c r="AH163" i="30" s="1"/>
  <c r="AN163" i="30" s="1"/>
  <c r="AA162" i="31"/>
  <c r="AH162" i="31" s="1"/>
  <c r="AN162" i="31" s="1"/>
  <c r="BW178" i="2"/>
  <c r="BK177" i="4"/>
  <c r="BP54" i="7" s="1"/>
  <c r="AA161" i="21"/>
  <c r="AH161" i="21" s="1"/>
  <c r="BC177" i="2"/>
  <c r="AI176" i="4"/>
  <c r="AV53" i="7" s="1"/>
  <c r="BE174" i="2"/>
  <c r="BE24" i="2" s="1"/>
  <c r="AR30" i="7"/>
  <c r="AB99" i="29"/>
  <c r="AI99" i="29" s="1"/>
  <c r="BZ109" i="4"/>
  <c r="BZ115" i="4"/>
  <c r="AR22" i="7"/>
  <c r="AB91" i="29"/>
  <c r="AB90" i="30"/>
  <c r="AI90" i="30" s="1"/>
  <c r="AB92" i="21"/>
  <c r="BZ90" i="4"/>
  <c r="AB93" i="30"/>
  <c r="AI93" i="30" s="1"/>
  <c r="AR25" i="7"/>
  <c r="AB94" i="29"/>
  <c r="AI94" i="29" s="1"/>
  <c r="AH26" i="7"/>
  <c r="AB95" i="28"/>
  <c r="AI95" i="28" s="1"/>
  <c r="AH27" i="7"/>
  <c r="AB96" i="28"/>
  <c r="AI96" i="28" s="1"/>
  <c r="AR28" i="7"/>
  <c r="AB97" i="29"/>
  <c r="AI97" i="29" s="1"/>
  <c r="AR29" i="7"/>
  <c r="AB98" i="29"/>
  <c r="AI98" i="29" s="1"/>
  <c r="AB99" i="28"/>
  <c r="AI99" i="28" s="1"/>
  <c r="AH30" i="7"/>
  <c r="AH32" i="7"/>
  <c r="AB101" i="28"/>
  <c r="AI101" i="28" s="1"/>
  <c r="AR33" i="7"/>
  <c r="AB102" i="29"/>
  <c r="AI102" i="29" s="1"/>
  <c r="BZ112" i="4"/>
  <c r="BZ117" i="4"/>
  <c r="AK117" i="3"/>
  <c r="BK116" i="4"/>
  <c r="AK119" i="3"/>
  <c r="BK118" i="4"/>
  <c r="AA170" i="28"/>
  <c r="AH170" i="28" s="1"/>
  <c r="AA165" i="28"/>
  <c r="AH165" i="28" s="1"/>
  <c r="AN165" i="28" s="1"/>
  <c r="AA161" i="29"/>
  <c r="AH161" i="29" s="1"/>
  <c r="AN161" i="29" s="1"/>
  <c r="AB100" i="21"/>
  <c r="BZ98" i="4"/>
  <c r="BZ113" i="4"/>
  <c r="AH22" i="7"/>
  <c r="AB91" i="28"/>
  <c r="AI91" i="28" s="1"/>
  <c r="AK28" i="19"/>
  <c r="AJ87" i="4" s="1"/>
  <c r="AB92" i="30"/>
  <c r="AI92" i="30" s="1"/>
  <c r="AR24" i="7"/>
  <c r="AB93" i="29"/>
  <c r="AI93" i="29" s="1"/>
  <c r="AH25" i="7"/>
  <c r="AB94" i="28"/>
  <c r="AI94" i="28" s="1"/>
  <c r="AB95" i="21"/>
  <c r="BZ93" i="4"/>
  <c r="AB96" i="21"/>
  <c r="BZ94" i="4"/>
  <c r="AH28" i="7"/>
  <c r="AB97" i="28"/>
  <c r="AI97" i="28" s="1"/>
  <c r="AH29" i="7"/>
  <c r="AB98" i="28"/>
  <c r="AI98" i="28" s="1"/>
  <c r="AB99" i="21"/>
  <c r="BZ97" i="4"/>
  <c r="AB100" i="30"/>
  <c r="AB101" i="21"/>
  <c r="BZ99" i="4"/>
  <c r="AB102" i="28"/>
  <c r="AI102" i="28" s="1"/>
  <c r="BZ102" i="4"/>
  <c r="Z28" i="19"/>
  <c r="R28" i="19"/>
  <c r="AA172" i="29"/>
  <c r="AH172" i="29" s="1"/>
  <c r="AA171" i="30"/>
  <c r="AH171" i="30" s="1"/>
  <c r="AA169" i="31"/>
  <c r="AH169" i="31" s="1"/>
  <c r="AA167" i="28"/>
  <c r="AH167" i="28" s="1"/>
  <c r="AN167" i="28" s="1"/>
  <c r="AA166" i="31"/>
  <c r="AH166" i="31" s="1"/>
  <c r="AN166" i="31" s="1"/>
  <c r="AI183" i="2"/>
  <c r="G182" i="4"/>
  <c r="AB59" i="7" s="1"/>
  <c r="AA163" i="31"/>
  <c r="AH163" i="31" s="1"/>
  <c r="AN163" i="31" s="1"/>
  <c r="CH180" i="2"/>
  <c r="J54" i="15" s="1"/>
  <c r="AA162" i="21"/>
  <c r="AH162" i="21" s="1"/>
  <c r="AA161" i="30"/>
  <c r="AH161" i="30" s="1"/>
  <c r="AN161" i="30" s="1"/>
  <c r="AH27" i="3"/>
  <c r="AH18" i="3" s="1"/>
  <c r="AJ27" i="3"/>
  <c r="AJ18" i="3" s="1"/>
  <c r="AY85" i="4"/>
  <c r="BC85" i="4"/>
  <c r="BG85" i="4"/>
  <c r="AF69" i="19"/>
  <c r="BX103" i="2" s="1"/>
  <c r="BW103" i="2" s="1"/>
  <c r="AF74" i="19"/>
  <c r="BX104" i="2" s="1"/>
  <c r="BW104" i="2" s="1"/>
  <c r="AH81" i="19"/>
  <c r="AF85" i="19"/>
  <c r="BX107" i="2" s="1"/>
  <c r="BW107" i="2" s="1"/>
  <c r="AF93" i="19"/>
  <c r="BX110" i="2" s="1"/>
  <c r="BW110" i="2" s="1"/>
  <c r="AM28" i="19"/>
  <c r="BL87" i="4" s="1"/>
  <c r="AI28" i="19"/>
  <c r="H87" i="4" s="1"/>
  <c r="H86" i="4" s="1"/>
  <c r="BK105" i="4"/>
  <c r="AJ88" i="4"/>
  <c r="AO20" i="6" s="1"/>
  <c r="AW188" i="4"/>
  <c r="BF65" i="7" s="1"/>
  <c r="E19" i="29"/>
  <c r="V19" i="29"/>
  <c r="W106" i="19"/>
  <c r="S58" i="19"/>
  <c r="CI189" i="2"/>
  <c r="AS188" i="2"/>
  <c r="U187" i="4"/>
  <c r="AL64" i="7" s="1"/>
  <c r="BW187" i="2"/>
  <c r="BC187" i="2"/>
  <c r="AI186" i="4"/>
  <c r="AV63" i="7" s="1"/>
  <c r="AA170" i="21"/>
  <c r="AH170" i="21" s="1"/>
  <c r="BC186" i="2"/>
  <c r="CI185" i="2"/>
  <c r="AS185" i="2"/>
  <c r="U184" i="4"/>
  <c r="AL61" i="7" s="1"/>
  <c r="CI182" i="2"/>
  <c r="AA165" i="30"/>
  <c r="AH165" i="30" s="1"/>
  <c r="AN165" i="30" s="1"/>
  <c r="BW181" i="2"/>
  <c r="BK180" i="4"/>
  <c r="BP57" i="7" s="1"/>
  <c r="AI181" i="2"/>
  <c r="AA163" i="29"/>
  <c r="AH163" i="29" s="1"/>
  <c r="AN163" i="29" s="1"/>
  <c r="AA162" i="30"/>
  <c r="AH162" i="30" s="1"/>
  <c r="AN162" i="30" s="1"/>
  <c r="AA162" i="29"/>
  <c r="AH162" i="29" s="1"/>
  <c r="AN162" i="29" s="1"/>
  <c r="AA160" i="31"/>
  <c r="AH160" i="31" s="1"/>
  <c r="AN160" i="31" s="1"/>
  <c r="AF51" i="19"/>
  <c r="BX97" i="2" s="1"/>
  <c r="BW97" i="2" s="1"/>
  <c r="AF118" i="19"/>
  <c r="BX119" i="2" s="1"/>
  <c r="BW119" i="2" s="1"/>
  <c r="AF81" i="19"/>
  <c r="BX106" i="2" s="1"/>
  <c r="BW106" i="2" s="1"/>
  <c r="AL28" i="19"/>
  <c r="AX87" i="4" s="1"/>
  <c r="V88" i="4"/>
  <c r="AC20" i="6" s="1"/>
  <c r="AH20" i="7" s="1"/>
  <c r="AF43" i="19"/>
  <c r="BX94" i="2" s="1"/>
  <c r="AF87" i="19"/>
  <c r="BX108" i="2" s="1"/>
  <c r="BW108" i="2" s="1"/>
  <c r="AH98" i="19"/>
  <c r="AF101" i="19"/>
  <c r="BX113" i="2" s="1"/>
  <c r="BW113" i="2" s="1"/>
  <c r="AI185" i="4"/>
  <c r="AV62" i="7" s="1"/>
  <c r="F27" i="28"/>
  <c r="H22" i="28"/>
  <c r="H119" i="28"/>
  <c r="L22" i="28"/>
  <c r="L119" i="28"/>
  <c r="P22" i="28"/>
  <c r="P119" i="28"/>
  <c r="U22" i="28"/>
  <c r="U119" i="28"/>
  <c r="Y22" i="28"/>
  <c r="Y119" i="28"/>
  <c r="AC22" i="28"/>
  <c r="AC119" i="28"/>
  <c r="AG22" i="28"/>
  <c r="AG119" i="28"/>
  <c r="AK22" i="28"/>
  <c r="AK119" i="28"/>
  <c r="BX102" i="2"/>
  <c r="BC189" i="2"/>
  <c r="AI189" i="2"/>
  <c r="AA171" i="29"/>
  <c r="AH171" i="29" s="1"/>
  <c r="AA171" i="21"/>
  <c r="AH171" i="21" s="1"/>
  <c r="CI187" i="2"/>
  <c r="BW186" i="2"/>
  <c r="AA169" i="28"/>
  <c r="AH169" i="28" s="1"/>
  <c r="BM185" i="2"/>
  <c r="AA168" i="29"/>
  <c r="AH168" i="29" s="1"/>
  <c r="AN168" i="29" s="1"/>
  <c r="CI183" i="2"/>
  <c r="AA164" i="28"/>
  <c r="AH164" i="28" s="1"/>
  <c r="AN164" i="28" s="1"/>
  <c r="AA163" i="28"/>
  <c r="AH163" i="28" s="1"/>
  <c r="AN163" i="28" s="1"/>
  <c r="BM177" i="2"/>
  <c r="AW176" i="4"/>
  <c r="BF53" i="7" s="1"/>
  <c r="AI27" i="3"/>
  <c r="AF30" i="19"/>
  <c r="AH69" i="19"/>
  <c r="AH28" i="19" s="1"/>
  <c r="BK114" i="4"/>
  <c r="BK110" i="4"/>
  <c r="BK106" i="4"/>
  <c r="BK186" i="4"/>
  <c r="BP63" i="7" s="1"/>
  <c r="AI181" i="4"/>
  <c r="AV58" i="7" s="1"/>
  <c r="E119" i="28"/>
  <c r="E22" i="28"/>
  <c r="I119" i="28"/>
  <c r="I22" i="28"/>
  <c r="M119" i="28"/>
  <c r="M22" i="28"/>
  <c r="Q119" i="28"/>
  <c r="Q22" i="28"/>
  <c r="V119" i="28"/>
  <c r="V22" i="28"/>
  <c r="Z119" i="28"/>
  <c r="Z22" i="28"/>
  <c r="AD119" i="28"/>
  <c r="AD22" i="28"/>
  <c r="AH119" i="28"/>
  <c r="AH22" i="28"/>
  <c r="AL119" i="28"/>
  <c r="AL22" i="28"/>
  <c r="F119" i="28"/>
  <c r="F22" i="28"/>
  <c r="F18" i="28" s="1"/>
  <c r="J119" i="28"/>
  <c r="J22" i="28"/>
  <c r="N119" i="28"/>
  <c r="N27" i="28" s="1"/>
  <c r="N22" i="28"/>
  <c r="R119" i="28"/>
  <c r="R22" i="28"/>
  <c r="W119" i="28"/>
  <c r="W27" i="28" s="1"/>
  <c r="W22" i="28"/>
  <c r="W18" i="28" s="1"/>
  <c r="AA119" i="28"/>
  <c r="AA22" i="28"/>
  <c r="AE119" i="28"/>
  <c r="AE22" i="28"/>
  <c r="AI119" i="28"/>
  <c r="AI22" i="28"/>
  <c r="AM119" i="28"/>
  <c r="AM22" i="28"/>
  <c r="AH136" i="28"/>
  <c r="AH23" i="28" s="1"/>
  <c r="AL136" i="28"/>
  <c r="AL23" i="28" s="1"/>
  <c r="W18" i="29"/>
  <c r="P19" i="29"/>
  <c r="P27" i="29"/>
  <c r="I27" i="29"/>
  <c r="I19" i="29"/>
  <c r="I18" i="29" s="1"/>
  <c r="M19" i="29"/>
  <c r="Z19" i="29"/>
  <c r="R119" i="29"/>
  <c r="R22" i="29"/>
  <c r="AI119" i="29"/>
  <c r="AI22" i="29"/>
  <c r="AG153" i="29"/>
  <c r="AG24" i="29"/>
  <c r="AK153" i="29"/>
  <c r="AK24" i="29"/>
  <c r="AC25" i="31"/>
  <c r="AJ158" i="31"/>
  <c r="AJ25" i="31" s="1"/>
  <c r="AI153" i="28"/>
  <c r="AC157" i="28"/>
  <c r="Q19" i="29"/>
  <c r="Q18" i="29" s="1"/>
  <c r="O22" i="29"/>
  <c r="AF22" i="29"/>
  <c r="W27" i="29"/>
  <c r="R27" i="29"/>
  <c r="AG19" i="29"/>
  <c r="F119" i="29"/>
  <c r="F22" i="29"/>
  <c r="W119" i="29"/>
  <c r="W22" i="29"/>
  <c r="AM119" i="29"/>
  <c r="AM22" i="29"/>
  <c r="H119" i="29"/>
  <c r="H27" i="29" s="1"/>
  <c r="H22" i="29"/>
  <c r="L119" i="29"/>
  <c r="L27" i="29" s="1"/>
  <c r="L22" i="29"/>
  <c r="L18" i="29" s="1"/>
  <c r="P119" i="29"/>
  <c r="P22" i="29"/>
  <c r="U119" i="29"/>
  <c r="U22" i="29"/>
  <c r="Y119" i="29"/>
  <c r="Y22" i="29"/>
  <c r="AC119" i="29"/>
  <c r="AC22" i="29"/>
  <c r="AG119" i="29"/>
  <c r="AG27" i="29" s="1"/>
  <c r="AG22" i="29"/>
  <c r="AK119" i="29"/>
  <c r="AK22" i="29"/>
  <c r="E22" i="29"/>
  <c r="E119" i="29"/>
  <c r="E27" i="29" s="1"/>
  <c r="M119" i="29"/>
  <c r="M22" i="29"/>
  <c r="Q119" i="29"/>
  <c r="Q22" i="29"/>
  <c r="V119" i="29"/>
  <c r="V22" i="29"/>
  <c r="Z119" i="29"/>
  <c r="Z22" i="29"/>
  <c r="AD119" i="29"/>
  <c r="AD22" i="29"/>
  <c r="AH119" i="29"/>
  <c r="AH22" i="29"/>
  <c r="AL119" i="29"/>
  <c r="AL22" i="29"/>
  <c r="AI136" i="29"/>
  <c r="AI23" i="29" s="1"/>
  <c r="AK159" i="29"/>
  <c r="AK157" i="29" s="1"/>
  <c r="AD157" i="29"/>
  <c r="N19" i="28"/>
  <c r="N18" i="28" s="1"/>
  <c r="G28" i="28"/>
  <c r="K28" i="28"/>
  <c r="O28" i="28"/>
  <c r="T28" i="28"/>
  <c r="X28" i="28"/>
  <c r="AB28" i="28"/>
  <c r="AF28" i="28"/>
  <c r="AJ28" i="28"/>
  <c r="D70" i="28"/>
  <c r="D20" i="28" s="1"/>
  <c r="H70" i="28"/>
  <c r="H20" i="28" s="1"/>
  <c r="H18" i="28" s="1"/>
  <c r="L70" i="28"/>
  <c r="L20" i="28" s="1"/>
  <c r="L18" i="28" s="1"/>
  <c r="P70" i="28"/>
  <c r="P20" i="28" s="1"/>
  <c r="P18" i="28" s="1"/>
  <c r="U70" i="28"/>
  <c r="U20" i="28" s="1"/>
  <c r="Y70" i="28"/>
  <c r="Y20" i="28" s="1"/>
  <c r="Y18" i="28" s="1"/>
  <c r="AC70" i="28"/>
  <c r="AC20" i="28" s="1"/>
  <c r="AG70" i="28"/>
  <c r="AG20" i="28" s="1"/>
  <c r="AK70" i="28"/>
  <c r="AK20" i="28" s="1"/>
  <c r="J70" i="28"/>
  <c r="R70" i="28"/>
  <c r="AA70" i="28"/>
  <c r="AI70" i="28"/>
  <c r="AL158" i="28"/>
  <c r="T22" i="29"/>
  <c r="AJ22" i="29"/>
  <c r="Y27" i="29"/>
  <c r="AC20" i="29"/>
  <c r="AC27" i="29"/>
  <c r="J119" i="29"/>
  <c r="J22" i="29"/>
  <c r="AA119" i="29"/>
  <c r="AA22" i="29"/>
  <c r="AB157" i="29"/>
  <c r="D18" i="28"/>
  <c r="U18" i="28"/>
  <c r="AG145" i="28"/>
  <c r="AG136" i="28" s="1"/>
  <c r="AK145" i="28"/>
  <c r="AK136" i="28" s="1"/>
  <c r="AK23" i="28" s="1"/>
  <c r="N18" i="29"/>
  <c r="N119" i="29"/>
  <c r="N27" i="29" s="1"/>
  <c r="N22" i="29"/>
  <c r="AE119" i="29"/>
  <c r="AE22" i="29"/>
  <c r="AE88" i="29"/>
  <c r="AE87" i="29" s="1"/>
  <c r="AL89" i="29"/>
  <c r="AL88" i="29" s="1"/>
  <c r="AL87" i="29" s="1"/>
  <c r="AL21" i="29" s="1"/>
  <c r="AL18" i="29" s="1"/>
  <c r="AD157" i="28"/>
  <c r="H18" i="29"/>
  <c r="Y18" i="29"/>
  <c r="M70" i="29"/>
  <c r="M20" i="29" s="1"/>
  <c r="Q70" i="29"/>
  <c r="Q20" i="29" s="1"/>
  <c r="V70" i="29"/>
  <c r="V20" i="29" s="1"/>
  <c r="Z70" i="29"/>
  <c r="Z20" i="29" s="1"/>
  <c r="AD70" i="29"/>
  <c r="AD20" i="29" s="1"/>
  <c r="AH70" i="29"/>
  <c r="AH20" i="29" s="1"/>
  <c r="AL70" i="29"/>
  <c r="AL20" i="29" s="1"/>
  <c r="AH145" i="29"/>
  <c r="AH136" i="29" s="1"/>
  <c r="AH23" i="29" s="1"/>
  <c r="AL145" i="29"/>
  <c r="AL136" i="29" s="1"/>
  <c r="AL23" i="29" s="1"/>
  <c r="AH153" i="29"/>
  <c r="AL153" i="29"/>
  <c r="AJ159" i="30"/>
  <c r="AC157" i="30"/>
  <c r="D18" i="29"/>
  <c r="F70" i="29"/>
  <c r="J70" i="29"/>
  <c r="AA70" i="29"/>
  <c r="AG136" i="29"/>
  <c r="AG23" i="29" s="1"/>
  <c r="AI153" i="29"/>
  <c r="AF88" i="29"/>
  <c r="AF87" i="29" s="1"/>
  <c r="AF21" i="29" s="1"/>
  <c r="F28" i="30"/>
  <c r="F19" i="30" s="1"/>
  <c r="J28" i="30"/>
  <c r="J19" i="30" s="1"/>
  <c r="N28" i="30"/>
  <c r="N19" i="30" s="1"/>
  <c r="R28" i="30"/>
  <c r="R19" i="30" s="1"/>
  <c r="W28" i="30"/>
  <c r="W19" i="30" s="1"/>
  <c r="AA28" i="30"/>
  <c r="AA19" i="30" s="1"/>
  <c r="AE28" i="30"/>
  <c r="AE19" i="30" s="1"/>
  <c r="AI28" i="30"/>
  <c r="AI19" i="30" s="1"/>
  <c r="AM28" i="30"/>
  <c r="AM19" i="30" s="1"/>
  <c r="H28" i="30"/>
  <c r="P28" i="30"/>
  <c r="Y28" i="30"/>
  <c r="AG28" i="30"/>
  <c r="L119" i="31"/>
  <c r="L22" i="31"/>
  <c r="L18" i="31" s="1"/>
  <c r="AC119" i="31"/>
  <c r="AC22" i="31"/>
  <c r="F119" i="31"/>
  <c r="F22" i="31"/>
  <c r="J119" i="31"/>
  <c r="J22" i="31"/>
  <c r="N119" i="31"/>
  <c r="N22" i="31"/>
  <c r="AI119" i="31"/>
  <c r="AI22" i="31"/>
  <c r="AM119" i="31"/>
  <c r="AM22" i="31"/>
  <c r="G119" i="31"/>
  <c r="G22" i="31"/>
  <c r="K119" i="31"/>
  <c r="K22" i="31"/>
  <c r="O119" i="31"/>
  <c r="O22" i="31"/>
  <c r="T119" i="31"/>
  <c r="T22" i="31"/>
  <c r="X119" i="31"/>
  <c r="X22" i="31"/>
  <c r="AB119" i="31"/>
  <c r="AB22" i="31"/>
  <c r="AF119" i="31"/>
  <c r="AF22" i="31"/>
  <c r="AD88" i="31"/>
  <c r="AD87" i="31" s="1"/>
  <c r="AD21" i="31" s="1"/>
  <c r="E28" i="30"/>
  <c r="I28" i="30"/>
  <c r="M28" i="30"/>
  <c r="Q28" i="30"/>
  <c r="V28" i="30"/>
  <c r="Z28" i="30"/>
  <c r="AD28" i="30"/>
  <c r="AH28" i="30"/>
  <c r="AL28" i="30"/>
  <c r="AG88" i="31"/>
  <c r="AG87" i="31" s="1"/>
  <c r="AG21" i="31" s="1"/>
  <c r="AB157" i="31"/>
  <c r="G120" i="30"/>
  <c r="K120" i="30"/>
  <c r="O120" i="30"/>
  <c r="T120" i="30"/>
  <c r="X120" i="30"/>
  <c r="AB120" i="30"/>
  <c r="AF120" i="30"/>
  <c r="AJ120" i="30"/>
  <c r="H120" i="30"/>
  <c r="L120" i="30"/>
  <c r="P120" i="30"/>
  <c r="Y120" i="30"/>
  <c r="AG120" i="30"/>
  <c r="I119" i="30"/>
  <c r="Q119" i="30"/>
  <c r="Z119" i="30"/>
  <c r="AH119" i="30"/>
  <c r="E70" i="31"/>
  <c r="E20" i="31" s="1"/>
  <c r="I70" i="31"/>
  <c r="I20" i="31" s="1"/>
  <c r="M70" i="31"/>
  <c r="M20" i="31" s="1"/>
  <c r="Q70" i="31"/>
  <c r="Q20" i="31" s="1"/>
  <c r="V70" i="31"/>
  <c r="V20" i="31" s="1"/>
  <c r="Z70" i="31"/>
  <c r="Z20" i="31" s="1"/>
  <c r="AD70" i="31"/>
  <c r="AD20" i="31" s="1"/>
  <c r="AH70" i="31"/>
  <c r="AH20" i="31" s="1"/>
  <c r="AL70" i="31"/>
  <c r="AL20" i="31" s="1"/>
  <c r="D87" i="31"/>
  <c r="D21" i="31" s="1"/>
  <c r="AJ145" i="31"/>
  <c r="AK153" i="31"/>
  <c r="CB18" i="7"/>
  <c r="BX60" i="7"/>
  <c r="BY53" i="7"/>
  <c r="D87" i="30"/>
  <c r="D21" i="30" s="1"/>
  <c r="D119" i="30"/>
  <c r="D22" i="30" s="1"/>
  <c r="F136" i="30"/>
  <c r="F23" i="30" s="1"/>
  <c r="J136" i="30"/>
  <c r="J23" i="30" s="1"/>
  <c r="N136" i="30"/>
  <c r="N23" i="30" s="1"/>
  <c r="R136" i="30"/>
  <c r="R23" i="30" s="1"/>
  <c r="W136" i="30"/>
  <c r="W23" i="30" s="1"/>
  <c r="AA136" i="30"/>
  <c r="AA23" i="30" s="1"/>
  <c r="AE136" i="30"/>
  <c r="AE23" i="30" s="1"/>
  <c r="AM136" i="30"/>
  <c r="AM23" i="30" s="1"/>
  <c r="AI145" i="30"/>
  <c r="AG145" i="30"/>
  <c r="AG136" i="30" s="1"/>
  <c r="AG23" i="30" s="1"/>
  <c r="V27" i="31"/>
  <c r="F28" i="31"/>
  <c r="F19" i="31" s="1"/>
  <c r="J28" i="31"/>
  <c r="J19" i="31" s="1"/>
  <c r="N28" i="31"/>
  <c r="N19" i="31" s="1"/>
  <c r="R28" i="31"/>
  <c r="R19" i="31" s="1"/>
  <c r="W28" i="31"/>
  <c r="W19" i="31" s="1"/>
  <c r="AA28" i="31"/>
  <c r="AA19" i="31" s="1"/>
  <c r="AE28" i="31"/>
  <c r="AE19" i="31" s="1"/>
  <c r="AI28" i="31"/>
  <c r="AI19" i="31" s="1"/>
  <c r="AM28" i="31"/>
  <c r="AM19" i="31" s="1"/>
  <c r="F70" i="31"/>
  <c r="F20" i="31" s="1"/>
  <c r="J70" i="31"/>
  <c r="J20" i="31" s="1"/>
  <c r="N70" i="31"/>
  <c r="N20" i="31" s="1"/>
  <c r="R70" i="31"/>
  <c r="R20" i="31" s="1"/>
  <c r="W70" i="31"/>
  <c r="W20" i="31" s="1"/>
  <c r="AA70" i="31"/>
  <c r="AA20" i="31" s="1"/>
  <c r="AE70" i="31"/>
  <c r="AE20" i="31" s="1"/>
  <c r="AI70" i="31"/>
  <c r="AI20" i="31" s="1"/>
  <c r="AM70" i="31"/>
  <c r="AM20" i="31" s="1"/>
  <c r="G70" i="31"/>
  <c r="G20" i="31" s="1"/>
  <c r="K70" i="31"/>
  <c r="O70" i="31"/>
  <c r="O20" i="31" s="1"/>
  <c r="T70" i="31"/>
  <c r="T20" i="31" s="1"/>
  <c r="X70" i="31"/>
  <c r="X20" i="31" s="1"/>
  <c r="AB70" i="31"/>
  <c r="AB20" i="31" s="1"/>
  <c r="AF70" i="31"/>
  <c r="AF20" i="31" s="1"/>
  <c r="AJ70" i="31"/>
  <c r="AJ20" i="31" s="1"/>
  <c r="D70" i="31"/>
  <c r="D20" i="31" s="1"/>
  <c r="H70" i="31"/>
  <c r="H20" i="31" s="1"/>
  <c r="H18" i="31" s="1"/>
  <c r="P70" i="31"/>
  <c r="P20" i="31" s="1"/>
  <c r="U70" i="31"/>
  <c r="U20" i="31" s="1"/>
  <c r="U18" i="31" s="1"/>
  <c r="Y70" i="31"/>
  <c r="Y20" i="31" s="1"/>
  <c r="Y18" i="31" s="1"/>
  <c r="AG70" i="31"/>
  <c r="AG20" i="31" s="1"/>
  <c r="AK70" i="31"/>
  <c r="AK20" i="31" s="1"/>
  <c r="D119" i="31"/>
  <c r="D22" i="31" s="1"/>
  <c r="U119" i="31"/>
  <c r="AK119" i="31"/>
  <c r="E136" i="31"/>
  <c r="E23" i="31" s="1"/>
  <c r="I136" i="31"/>
  <c r="I23" i="31" s="1"/>
  <c r="M136" i="31"/>
  <c r="M23" i="31" s="1"/>
  <c r="Q136" i="31"/>
  <c r="Q23" i="31" s="1"/>
  <c r="V136" i="31"/>
  <c r="V23" i="31" s="1"/>
  <c r="Z136" i="31"/>
  <c r="Z23" i="31" s="1"/>
  <c r="AD136" i="31"/>
  <c r="AD23" i="31" s="1"/>
  <c r="G136" i="31"/>
  <c r="G23" i="31" s="1"/>
  <c r="K136" i="31"/>
  <c r="K23" i="31" s="1"/>
  <c r="O136" i="31"/>
  <c r="O23" i="31" s="1"/>
  <c r="T136" i="31"/>
  <c r="T23" i="31" s="1"/>
  <c r="X136" i="31"/>
  <c r="X23" i="31" s="1"/>
  <c r="AB136" i="31"/>
  <c r="AB23" i="31" s="1"/>
  <c r="AF136" i="31"/>
  <c r="AF23" i="31" s="1"/>
  <c r="M18" i="31"/>
  <c r="G27" i="31"/>
  <c r="O18" i="31"/>
  <c r="X27" i="31"/>
  <c r="I28" i="31"/>
  <c r="Q28" i="31"/>
  <c r="Z28" i="31"/>
  <c r="AH28" i="31"/>
  <c r="H119" i="31"/>
  <c r="Y119" i="31"/>
  <c r="AK18" i="7"/>
  <c r="BW60" i="7"/>
  <c r="BX53" i="7"/>
  <c r="BZ37" i="7"/>
  <c r="CD18" i="7"/>
  <c r="BX61" i="7"/>
  <c r="BY54" i="7"/>
  <c r="BY47" i="7"/>
  <c r="BX46" i="7"/>
  <c r="BY40" i="7"/>
  <c r="BY62" i="7"/>
  <c r="BW59" i="7"/>
  <c r="BY43" i="7"/>
  <c r="BX42" i="7"/>
  <c r="BY32" i="7"/>
  <c r="BW64" i="7"/>
  <c r="BY58" i="7"/>
  <c r="BW56" i="7"/>
  <c r="BW49" i="7"/>
  <c r="BZ48" i="7"/>
  <c r="BY39" i="7"/>
  <c r="BX38" i="7"/>
  <c r="BY38" i="7"/>
  <c r="BY35" i="7"/>
  <c r="BX34" i="7"/>
  <c r="BZ33" i="7"/>
  <c r="BX27" i="7"/>
  <c r="BX65" i="7"/>
  <c r="BX57" i="7"/>
  <c r="BX50" i="7"/>
  <c r="BW45" i="7"/>
  <c r="BZ44" i="7"/>
  <c r="BW41" i="7"/>
  <c r="BX41" i="7"/>
  <c r="BZ40" i="7"/>
  <c r="BW40" i="7"/>
  <c r="BY26" i="7"/>
  <c r="BZ29" i="7"/>
  <c r="BW52" i="7"/>
  <c r="BV51" i="7"/>
  <c r="BY46" i="7"/>
  <c r="BY42" i="7"/>
  <c r="BW37" i="7"/>
  <c r="BW21" i="7"/>
  <c r="BZ25" i="7"/>
  <c r="BY31" i="7"/>
  <c r="BX30" i="7"/>
  <c r="BY27" i="7"/>
  <c r="BX26" i="7"/>
  <c r="BZ36" i="7"/>
  <c r="BW36" i="7"/>
  <c r="BW33" i="7"/>
  <c r="BX33" i="7"/>
  <c r="BZ32" i="7"/>
  <c r="BW32" i="7"/>
  <c r="BW28" i="7"/>
  <c r="BW24" i="7"/>
  <c r="BY23" i="7"/>
  <c r="BX22" i="7"/>
  <c r="BY22" i="7"/>
  <c r="BW65" i="7"/>
  <c r="BX64" i="7"/>
  <c r="BY63" i="7"/>
  <c r="BW57" i="7"/>
  <c r="BX56" i="7"/>
  <c r="BY55" i="7"/>
  <c r="BW53" i="7"/>
  <c r="BX52" i="7"/>
  <c r="BY51" i="7"/>
  <c r="BW50" i="7"/>
  <c r="BX49" i="7"/>
  <c r="BY48" i="7"/>
  <c r="BZ47" i="7"/>
  <c r="BW46" i="7"/>
  <c r="BY44" i="7"/>
  <c r="BW42" i="7"/>
  <c r="BW38" i="7"/>
  <c r="BY36" i="7"/>
  <c r="BW34" i="7"/>
  <c r="BW30" i="7"/>
  <c r="BY28" i="7"/>
  <c r="BW26" i="7"/>
  <c r="BW22" i="7"/>
  <c r="BY20" i="7"/>
  <c r="BW29" i="7"/>
  <c r="BZ28" i="7"/>
  <c r="BW25" i="7"/>
  <c r="BZ24" i="7"/>
  <c r="BZ20" i="7"/>
  <c r="BW20" i="7"/>
  <c r="BX20" i="7"/>
  <c r="BV62" i="7"/>
  <c r="BV58" i="7"/>
  <c r="BV54" i="7"/>
  <c r="BZ43" i="7"/>
  <c r="BZ39" i="7"/>
  <c r="BZ31" i="7"/>
  <c r="BZ27" i="7"/>
  <c r="BX37" i="7"/>
  <c r="BX29" i="7"/>
  <c r="BX25" i="7"/>
  <c r="BX21" i="7"/>
  <c r="BZ35" i="7"/>
  <c r="BZ23" i="7"/>
  <c r="AF157" i="31"/>
  <c r="AE25" i="31"/>
  <c r="AK158" i="31"/>
  <c r="AK25" i="31" s="1"/>
  <c r="AK90" i="31"/>
  <c r="AK88" i="31" s="1"/>
  <c r="AK87" i="31" s="1"/>
  <c r="AD18" i="31"/>
  <c r="T18" i="31"/>
  <c r="R18" i="31"/>
  <c r="I27" i="31"/>
  <c r="I19" i="31"/>
  <c r="I18" i="31" s="1"/>
  <c r="Q27" i="31"/>
  <c r="Q19" i="31"/>
  <c r="Q18" i="31" s="1"/>
  <c r="Z27" i="31"/>
  <c r="Z19" i="31"/>
  <c r="Z18" i="31" s="1"/>
  <c r="AH19" i="31"/>
  <c r="P119" i="31"/>
  <c r="P27" i="31" s="1"/>
  <c r="P22" i="31"/>
  <c r="P18" i="31" s="1"/>
  <c r="E19" i="31"/>
  <c r="E18" i="31" s="1"/>
  <c r="V19" i="31"/>
  <c r="V18" i="31" s="1"/>
  <c r="O27" i="31"/>
  <c r="N27" i="31"/>
  <c r="AM93" i="31"/>
  <c r="AM88" i="31" s="1"/>
  <c r="AM87" i="31" s="1"/>
  <c r="AM21" i="31" s="1"/>
  <c r="AF88" i="31"/>
  <c r="AF87" i="31" s="1"/>
  <c r="AF21" i="31" s="1"/>
  <c r="AF18" i="31" s="1"/>
  <c r="AH136" i="31"/>
  <c r="AH23" i="31" s="1"/>
  <c r="AL136" i="31"/>
  <c r="AL23" i="31" s="1"/>
  <c r="AJ136" i="31"/>
  <c r="AJ23" i="31" s="1"/>
  <c r="AJ157" i="31"/>
  <c r="AG157" i="31"/>
  <c r="AG119" i="31"/>
  <c r="AG22" i="31"/>
  <c r="T27" i="31"/>
  <c r="L27" i="31"/>
  <c r="U27" i="31"/>
  <c r="AC88" i="31"/>
  <c r="AC87" i="31" s="1"/>
  <c r="AC21" i="31" s="1"/>
  <c r="AC18" i="31" s="1"/>
  <c r="AJ102" i="31"/>
  <c r="AJ88" i="31" s="1"/>
  <c r="AJ87" i="31" s="1"/>
  <c r="AJ21" i="31" s="1"/>
  <c r="H27" i="31"/>
  <c r="Y27" i="31"/>
  <c r="G19" i="31"/>
  <c r="G18" i="31" s="1"/>
  <c r="X19" i="31"/>
  <c r="X18" i="31" s="1"/>
  <c r="M27" i="31"/>
  <c r="AD27" i="31"/>
  <c r="AL99" i="31"/>
  <c r="AL88" i="31" s="1"/>
  <c r="AL87" i="31" s="1"/>
  <c r="AE88" i="31"/>
  <c r="AE87" i="31" s="1"/>
  <c r="AE21" i="31" s="1"/>
  <c r="F136" i="31"/>
  <c r="F23" i="31" s="1"/>
  <c r="F18" i="31" s="1"/>
  <c r="J136" i="31"/>
  <c r="J23" i="31" s="1"/>
  <c r="J18" i="31" s="1"/>
  <c r="N136" i="31"/>
  <c r="N23" i="31" s="1"/>
  <c r="N18" i="31" s="1"/>
  <c r="R136" i="31"/>
  <c r="R23" i="31" s="1"/>
  <c r="W136" i="31"/>
  <c r="W23" i="31" s="1"/>
  <c r="W18" i="31" s="1"/>
  <c r="AA136" i="31"/>
  <c r="AA23" i="31" s="1"/>
  <c r="AE136" i="31"/>
  <c r="AE23" i="31" s="1"/>
  <c r="AI136" i="31"/>
  <c r="AI23" i="31" s="1"/>
  <c r="AM136" i="31"/>
  <c r="AM23" i="31" s="1"/>
  <c r="AK160" i="31"/>
  <c r="AD157" i="31"/>
  <c r="AL159" i="31"/>
  <c r="AL157" i="31" s="1"/>
  <c r="AE157" i="31"/>
  <c r="D136" i="31"/>
  <c r="D23" i="31" s="1"/>
  <c r="D18" i="31" s="1"/>
  <c r="AG145" i="31"/>
  <c r="AG136" i="31" s="1"/>
  <c r="AG23" i="31" s="1"/>
  <c r="AK145" i="31"/>
  <c r="AK136" i="31" s="1"/>
  <c r="AK23" i="31" s="1"/>
  <c r="AI157" i="31"/>
  <c r="AM157" i="31"/>
  <c r="AC157" i="31"/>
  <c r="AB157" i="30"/>
  <c r="AJ157" i="30"/>
  <c r="AK88" i="30"/>
  <c r="AK87" i="30" s="1"/>
  <c r="AK21" i="30" s="1"/>
  <c r="L119" i="30"/>
  <c r="L27" i="30" s="1"/>
  <c r="L22" i="30"/>
  <c r="L18" i="30"/>
  <c r="H19" i="30"/>
  <c r="P19" i="30"/>
  <c r="Y19" i="30"/>
  <c r="AG19" i="30"/>
  <c r="E27" i="30"/>
  <c r="E19" i="30"/>
  <c r="I27" i="30"/>
  <c r="I19" i="30"/>
  <c r="I18" i="30" s="1"/>
  <c r="M27" i="30"/>
  <c r="M19" i="30"/>
  <c r="M18" i="30" s="1"/>
  <c r="Q27" i="30"/>
  <c r="Q19" i="30"/>
  <c r="Q18" i="30" s="1"/>
  <c r="V27" i="30"/>
  <c r="V19" i="30"/>
  <c r="V18" i="30" s="1"/>
  <c r="Z27" i="30"/>
  <c r="Z19" i="30"/>
  <c r="Z18" i="30" s="1"/>
  <c r="AD19" i="30"/>
  <c r="AH19" i="30"/>
  <c r="AL19" i="30"/>
  <c r="U27" i="30"/>
  <c r="U119" i="30"/>
  <c r="U22" i="30"/>
  <c r="T19" i="30"/>
  <c r="AJ19" i="30"/>
  <c r="F70" i="30"/>
  <c r="J70" i="30"/>
  <c r="J20" i="30" s="1"/>
  <c r="J18" i="30" s="1"/>
  <c r="N70" i="30"/>
  <c r="R70" i="30"/>
  <c r="R20" i="30" s="1"/>
  <c r="W70" i="30"/>
  <c r="AA70" i="30"/>
  <c r="AA20" i="30" s="1"/>
  <c r="AE70" i="30"/>
  <c r="AI70" i="30"/>
  <c r="AI20" i="30" s="1"/>
  <c r="AM70" i="30"/>
  <c r="AE88" i="30"/>
  <c r="AE87" i="30" s="1"/>
  <c r="AE21" i="30" s="1"/>
  <c r="AL90" i="30"/>
  <c r="AL88" i="30" s="1"/>
  <c r="AL87" i="30" s="1"/>
  <c r="AL21" i="30" s="1"/>
  <c r="AI100" i="30"/>
  <c r="AM100" i="30"/>
  <c r="AM88" i="30" s="1"/>
  <c r="AM87" i="30" s="1"/>
  <c r="AM21" i="30" s="1"/>
  <c r="AF88" i="30"/>
  <c r="AF87" i="30" s="1"/>
  <c r="AF21" i="30" s="1"/>
  <c r="AM162" i="30"/>
  <c r="AF157" i="30"/>
  <c r="AC119" i="30"/>
  <c r="AC22" i="30"/>
  <c r="AC19" i="30"/>
  <c r="D19" i="30"/>
  <c r="U19" i="30"/>
  <c r="AK19" i="30"/>
  <c r="E22" i="30"/>
  <c r="AL22" i="30"/>
  <c r="AD88" i="30"/>
  <c r="AD87" i="30" s="1"/>
  <c r="AD21" i="30" s="1"/>
  <c r="AK119" i="30"/>
  <c r="AK22" i="30"/>
  <c r="G119" i="30"/>
  <c r="G22" i="30"/>
  <c r="K119" i="30"/>
  <c r="K27" i="30" s="1"/>
  <c r="K22" i="30"/>
  <c r="O119" i="30"/>
  <c r="O27" i="30" s="1"/>
  <c r="O22" i="30"/>
  <c r="T119" i="30"/>
  <c r="T27" i="30" s="1"/>
  <c r="T22" i="30"/>
  <c r="X119" i="30"/>
  <c r="X22" i="30"/>
  <c r="AB119" i="30"/>
  <c r="AB22" i="30"/>
  <c r="AF119" i="30"/>
  <c r="AF22" i="30"/>
  <c r="AJ119" i="30"/>
  <c r="AJ22" i="30"/>
  <c r="H119" i="30"/>
  <c r="H27" i="30" s="1"/>
  <c r="H22" i="30"/>
  <c r="P119" i="30"/>
  <c r="P27" i="30" s="1"/>
  <c r="P22" i="30"/>
  <c r="Y119" i="30"/>
  <c r="Y27" i="30" s="1"/>
  <c r="Y22" i="30"/>
  <c r="AG119" i="30"/>
  <c r="AG22" i="30"/>
  <c r="AL25" i="30"/>
  <c r="AG157" i="30"/>
  <c r="AI136" i="30"/>
  <c r="AI23" i="30" s="1"/>
  <c r="AI157" i="30"/>
  <c r="AM157" i="30"/>
  <c r="AL159" i="30"/>
  <c r="AL157" i="30" s="1"/>
  <c r="AE157" i="30"/>
  <c r="AJ99" i="30"/>
  <c r="AJ88" i="30" s="1"/>
  <c r="AJ87" i="30" s="1"/>
  <c r="AC88" i="30"/>
  <c r="AC87" i="30" s="1"/>
  <c r="AC21" i="30" s="1"/>
  <c r="AG88" i="30"/>
  <c r="AG87" i="30" s="1"/>
  <c r="AG21" i="30" s="1"/>
  <c r="D136" i="30"/>
  <c r="D23" i="30" s="1"/>
  <c r="G136" i="30"/>
  <c r="G23" i="30" s="1"/>
  <c r="K136" i="30"/>
  <c r="K23" i="30" s="1"/>
  <c r="O136" i="30"/>
  <c r="O23" i="30" s="1"/>
  <c r="T136" i="30"/>
  <c r="T23" i="30" s="1"/>
  <c r="X136" i="30"/>
  <c r="X23" i="30" s="1"/>
  <c r="AB136" i="30"/>
  <c r="AB23" i="30" s="1"/>
  <c r="AF136" i="30"/>
  <c r="AF23" i="30" s="1"/>
  <c r="AJ136" i="30"/>
  <c r="AJ23" i="30" s="1"/>
  <c r="AH145" i="30"/>
  <c r="AH136" i="30" s="1"/>
  <c r="AH23" i="30" s="1"/>
  <c r="AL145" i="30"/>
  <c r="AL136" i="30" s="1"/>
  <c r="AL23" i="30" s="1"/>
  <c r="AK160" i="30"/>
  <c r="AK157" i="30" s="1"/>
  <c r="AD157" i="30"/>
  <c r="AF157" i="29"/>
  <c r="AI160" i="29"/>
  <c r="AI157" i="29" s="1"/>
  <c r="AM157" i="29"/>
  <c r="AL157" i="29"/>
  <c r="AL25" i="29"/>
  <c r="AE25" i="29"/>
  <c r="AJ157" i="29"/>
  <c r="AE157" i="29"/>
  <c r="AD88" i="29"/>
  <c r="AD87" i="29" s="1"/>
  <c r="AD21" i="29" s="1"/>
  <c r="AM91" i="29"/>
  <c r="AM88" i="29" s="1"/>
  <c r="AM87" i="29" s="1"/>
  <c r="AE21" i="29"/>
  <c r="AE27" i="29"/>
  <c r="AC18" i="29"/>
  <c r="AD27" i="29"/>
  <c r="AK88" i="29"/>
  <c r="AK87" i="29" s="1"/>
  <c r="AK21" i="29" s="1"/>
  <c r="AD18" i="29"/>
  <c r="F20" i="29"/>
  <c r="F18" i="29" s="1"/>
  <c r="F27" i="29"/>
  <c r="J20" i="29"/>
  <c r="J18" i="29" s="1"/>
  <c r="J27" i="29"/>
  <c r="AA20" i="29"/>
  <c r="G27" i="29"/>
  <c r="G19" i="29"/>
  <c r="G18" i="29" s="1"/>
  <c r="K27" i="29"/>
  <c r="K19" i="29"/>
  <c r="K18" i="29" s="1"/>
  <c r="O27" i="29"/>
  <c r="O19" i="29"/>
  <c r="O18" i="29" s="1"/>
  <c r="T27" i="29"/>
  <c r="T19" i="29"/>
  <c r="X27" i="29"/>
  <c r="X19" i="29"/>
  <c r="X18" i="29" s="1"/>
  <c r="AB19" i="29"/>
  <c r="AF27" i="29"/>
  <c r="AF19" i="29"/>
  <c r="AF18" i="29" s="1"/>
  <c r="AJ19" i="29"/>
  <c r="U20" i="29"/>
  <c r="U18" i="29" s="1"/>
  <c r="U27" i="29"/>
  <c r="AK20" i="29"/>
  <c r="AJ88" i="29"/>
  <c r="AJ87" i="29" s="1"/>
  <c r="AJ21" i="29" s="1"/>
  <c r="AB157" i="28"/>
  <c r="AK159" i="28"/>
  <c r="AK157" i="28" s="1"/>
  <c r="AE25" i="28"/>
  <c r="AC18" i="28"/>
  <c r="AM88" i="28"/>
  <c r="AM87" i="28" s="1"/>
  <c r="AM21" i="28" s="1"/>
  <c r="AM18" i="28" s="1"/>
  <c r="AE27" i="28"/>
  <c r="AE21" i="28"/>
  <c r="AE18" i="28" s="1"/>
  <c r="AK88" i="28"/>
  <c r="AK87" i="28" s="1"/>
  <c r="AK21" i="28" s="1"/>
  <c r="AK18" i="28" s="1"/>
  <c r="AD88" i="28"/>
  <c r="AD87" i="28" s="1"/>
  <c r="AD21" i="28" s="1"/>
  <c r="AL88" i="28"/>
  <c r="AL87" i="28" s="1"/>
  <c r="AL21" i="28" s="1"/>
  <c r="E19" i="28"/>
  <c r="I19" i="28"/>
  <c r="M19" i="28"/>
  <c r="Q19" i="28"/>
  <c r="V19" i="28"/>
  <c r="Z19" i="28"/>
  <c r="AD19" i="28"/>
  <c r="AH19" i="28"/>
  <c r="AL19" i="28"/>
  <c r="G27" i="28"/>
  <c r="G19" i="28"/>
  <c r="G18" i="28" s="1"/>
  <c r="K27" i="28"/>
  <c r="K19" i="28"/>
  <c r="K18" i="28" s="1"/>
  <c r="O27" i="28"/>
  <c r="O19" i="28"/>
  <c r="O18" i="28" s="1"/>
  <c r="T27" i="28"/>
  <c r="T19" i="28"/>
  <c r="X27" i="28"/>
  <c r="X19" i="28"/>
  <c r="X18" i="28" s="1"/>
  <c r="AB19" i="28"/>
  <c r="AF27" i="28"/>
  <c r="AF19" i="28"/>
  <c r="AF18" i="28" s="1"/>
  <c r="AJ19" i="28"/>
  <c r="J20" i="28"/>
  <c r="J18" i="28" s="1"/>
  <c r="J27" i="28"/>
  <c r="R20" i="28"/>
  <c r="R27" i="28"/>
  <c r="AA20" i="28"/>
  <c r="AI20" i="28"/>
  <c r="D27" i="28"/>
  <c r="H27" i="28"/>
  <c r="L27" i="28"/>
  <c r="P27" i="28"/>
  <c r="U27" i="28"/>
  <c r="Y27" i="28"/>
  <c r="AC27" i="28"/>
  <c r="E70" i="28"/>
  <c r="E20" i="28" s="1"/>
  <c r="I70" i="28"/>
  <c r="I20" i="28" s="1"/>
  <c r="M70" i="28"/>
  <c r="M20" i="28" s="1"/>
  <c r="Q70" i="28"/>
  <c r="Q20" i="28" s="1"/>
  <c r="V70" i="28"/>
  <c r="V20" i="28" s="1"/>
  <c r="Z70" i="28"/>
  <c r="Z20" i="28" s="1"/>
  <c r="AD70" i="28"/>
  <c r="AD20" i="28" s="1"/>
  <c r="AH70" i="28"/>
  <c r="AH20" i="28" s="1"/>
  <c r="AL70" i="28"/>
  <c r="AL20" i="28" s="1"/>
  <c r="AJ88" i="28"/>
  <c r="AJ87" i="28" s="1"/>
  <c r="AJ21" i="28" s="1"/>
  <c r="AI157" i="28"/>
  <c r="AM157" i="28"/>
  <c r="AJ157" i="28"/>
  <c r="AY24" i="4"/>
  <c r="BX91" i="2"/>
  <c r="BW91" i="2" s="1"/>
  <c r="BC100" i="2"/>
  <c r="BM188" i="2"/>
  <c r="AI188" i="2"/>
  <c r="BW182" i="2"/>
  <c r="BC180" i="2"/>
  <c r="BW117" i="2"/>
  <c r="V28" i="19"/>
  <c r="N28" i="19"/>
  <c r="CH182" i="2"/>
  <c r="J56" i="15" s="1"/>
  <c r="AI177" i="2"/>
  <c r="BW184" i="2"/>
  <c r="BW180" i="2"/>
  <c r="BD176" i="2"/>
  <c r="BD174" i="2" s="1"/>
  <c r="AK91" i="3"/>
  <c r="AT176" i="2"/>
  <c r="AI176" i="3" s="1"/>
  <c r="BN176" i="2"/>
  <c r="BN174" i="2" s="1"/>
  <c r="AK103" i="3"/>
  <c r="AS114" i="2"/>
  <c r="AE114" i="3"/>
  <c r="BM115" i="2"/>
  <c r="AI115" i="3"/>
  <c r="AK93" i="3"/>
  <c r="BW93" i="2"/>
  <c r="AE100" i="3"/>
  <c r="AS100" i="2"/>
  <c r="AK112" i="3"/>
  <c r="BC114" i="2"/>
  <c r="AG114" i="3"/>
  <c r="AK118" i="3"/>
  <c r="AE115" i="3"/>
  <c r="AS115" i="2"/>
  <c r="BX98" i="2"/>
  <c r="AF115" i="19"/>
  <c r="BX118" i="2" s="1"/>
  <c r="BW118" i="2" s="1"/>
  <c r="AA106" i="19"/>
  <c r="AA28" i="19" s="1"/>
  <c r="S106" i="19"/>
  <c r="AK92" i="3"/>
  <c r="AK97" i="3"/>
  <c r="AK99" i="3"/>
  <c r="BW99" i="2"/>
  <c r="BM114" i="2"/>
  <c r="AI114" i="3"/>
  <c r="AJ174" i="2"/>
  <c r="AJ24" i="2" s="1"/>
  <c r="CH175" i="2"/>
  <c r="J49" i="15" s="1"/>
  <c r="BX176" i="2"/>
  <c r="BX174" i="2" s="1"/>
  <c r="BX96" i="2"/>
  <c r="BX105" i="2"/>
  <c r="BW105" i="2" s="1"/>
  <c r="BX112" i="2"/>
  <c r="BW112" i="2" s="1"/>
  <c r="AK95" i="3"/>
  <c r="BM100" i="2"/>
  <c r="AI100" i="3"/>
  <c r="AK101" i="3"/>
  <c r="AK104" i="3"/>
  <c r="AK110" i="3"/>
  <c r="BW114" i="2"/>
  <c r="AK114" i="3"/>
  <c r="AK105" i="3"/>
  <c r="AI179" i="2"/>
  <c r="CH179" i="2"/>
  <c r="J53" i="15" s="1"/>
  <c r="AK109" i="3"/>
  <c r="AK113" i="3"/>
  <c r="BW115" i="2"/>
  <c r="AK108" i="3"/>
  <c r="AK116" i="3"/>
  <c r="BW116" i="2"/>
  <c r="BC115" i="2"/>
  <c r="AG115" i="3"/>
  <c r="AI187" i="2"/>
  <c r="AI187" i="3"/>
  <c r="CH187" i="2"/>
  <c r="J61" i="15" s="1"/>
  <c r="AI184" i="3"/>
  <c r="AS184" i="2"/>
  <c r="AI186" i="3"/>
  <c r="AS186" i="2"/>
  <c r="CH189" i="2"/>
  <c r="J63" i="15" s="1"/>
  <c r="AS187" i="2"/>
  <c r="BW183" i="2"/>
  <c r="BM182" i="2"/>
  <c r="AS181" i="2"/>
  <c r="BM180" i="2"/>
  <c r="BC178" i="2"/>
  <c r="CH178" i="2"/>
  <c r="J52" i="15" s="1"/>
  <c r="CH177" i="2"/>
  <c r="J51" i="15" s="1"/>
  <c r="BC188" i="2"/>
  <c r="CH188" i="2"/>
  <c r="J62" i="15" s="1"/>
  <c r="CH185" i="2"/>
  <c r="J59" i="15" s="1"/>
  <c r="AS183" i="2"/>
  <c r="AS182" i="2"/>
  <c r="AS180" i="2"/>
  <c r="BW179" i="2"/>
  <c r="BM178" i="2"/>
  <c r="AI178" i="2"/>
  <c r="BW177" i="2"/>
  <c r="CH186" i="2"/>
  <c r="J60" i="15" s="1"/>
  <c r="BC184" i="2"/>
  <c r="CH184" i="2"/>
  <c r="J58" i="15" s="1"/>
  <c r="CH183" i="2"/>
  <c r="J57" i="15" s="1"/>
  <c r="CH181" i="2"/>
  <c r="J55" i="15" s="1"/>
  <c r="AV24" i="4"/>
  <c r="BD24" i="4"/>
  <c r="BH24" i="4"/>
  <c r="BB85" i="4"/>
  <c r="BF85" i="4"/>
  <c r="BF24" i="4"/>
  <c r="BB24" i="4"/>
  <c r="AV85" i="4"/>
  <c r="AX24" i="4"/>
  <c r="BI24" i="4"/>
  <c r="BC24" i="4"/>
  <c r="BG24" i="4"/>
  <c r="AZ24" i="4"/>
  <c r="BA24" i="4"/>
  <c r="AW24" i="4"/>
  <c r="BE24" i="4"/>
  <c r="AV25" i="4"/>
  <c r="AZ25" i="4"/>
  <c r="BD25" i="4"/>
  <c r="BH25" i="4"/>
  <c r="AH69" i="3"/>
  <c r="AH19" i="3" s="1"/>
  <c r="AI69" i="3"/>
  <c r="AI19" i="3" s="1"/>
  <c r="AJ69" i="3"/>
  <c r="AJ19" i="3" s="1"/>
  <c r="AJ17" i="3"/>
  <c r="AI18" i="3"/>
  <c r="AG18" i="3"/>
  <c r="AG22" i="3"/>
  <c r="AG69" i="3"/>
  <c r="AG19" i="3" s="1"/>
  <c r="BV39" i="7" l="1"/>
  <c r="D39" i="7" s="1"/>
  <c r="BV34" i="7"/>
  <c r="D34" i="7" s="1"/>
  <c r="AC19" i="6"/>
  <c r="AB89" i="28"/>
  <c r="AI89" i="28" s="1"/>
  <c r="BV48" i="7"/>
  <c r="D48" i="7" s="1"/>
  <c r="BV42" i="7"/>
  <c r="BV47" i="7"/>
  <c r="D47" i="7" s="1"/>
  <c r="BV46" i="7"/>
  <c r="D46" i="7" s="1"/>
  <c r="BV35" i="7"/>
  <c r="D35" i="7" s="1"/>
  <c r="BV40" i="7"/>
  <c r="D40" i="7" s="1"/>
  <c r="BV43" i="7"/>
  <c r="AC18" i="6"/>
  <c r="BA19" i="6"/>
  <c r="AX86" i="4"/>
  <c r="BV36" i="7"/>
  <c r="D36" i="7" s="1"/>
  <c r="BV38" i="7"/>
  <c r="D38" i="7" s="1"/>
  <c r="AB89" i="31"/>
  <c r="BM19" i="6"/>
  <c r="BL86" i="4"/>
  <c r="BV44" i="7"/>
  <c r="AO19" i="6"/>
  <c r="AJ86" i="4"/>
  <c r="AG18" i="28"/>
  <c r="AG23" i="28"/>
  <c r="AG27" i="28"/>
  <c r="G27" i="30"/>
  <c r="AJ18" i="31"/>
  <c r="D27" i="31"/>
  <c r="K20" i="31"/>
  <c r="K18" i="31" s="1"/>
  <c r="K27" i="31"/>
  <c r="Z27" i="29"/>
  <c r="AF28" i="19"/>
  <c r="AF7" i="19" s="1"/>
  <c r="AH21" i="7"/>
  <c r="AB90" i="28"/>
  <c r="AA171" i="28"/>
  <c r="AH171" i="28" s="1"/>
  <c r="AA166" i="21"/>
  <c r="AH166" i="21" s="1"/>
  <c r="BX89" i="2"/>
  <c r="AA167" i="21"/>
  <c r="AH167" i="21" s="1"/>
  <c r="K18" i="30"/>
  <c r="R27" i="31"/>
  <c r="Q27" i="29"/>
  <c r="BB20" i="7"/>
  <c r="AB89" i="30"/>
  <c r="AA170" i="29"/>
  <c r="AH170" i="29" s="1"/>
  <c r="V18" i="29"/>
  <c r="Q19" i="6"/>
  <c r="AB89" i="21"/>
  <c r="BZ87" i="4"/>
  <c r="BZ86" i="4" s="1"/>
  <c r="AR20" i="7"/>
  <c r="AB89" i="29"/>
  <c r="AI89" i="29" s="1"/>
  <c r="AI91" i="29"/>
  <c r="AA169" i="30"/>
  <c r="AH169" i="30" s="1"/>
  <c r="BV33" i="7"/>
  <c r="D33" i="7" s="1"/>
  <c r="M18" i="29"/>
  <c r="AA165" i="29"/>
  <c r="AH165" i="29" s="1"/>
  <c r="AN165" i="29" s="1"/>
  <c r="AA160" i="30"/>
  <c r="AH160" i="30" s="1"/>
  <c r="AN160" i="30" s="1"/>
  <c r="AA169" i="29"/>
  <c r="AH169" i="29" s="1"/>
  <c r="AA164" i="31"/>
  <c r="AH164" i="31" s="1"/>
  <c r="AN164" i="31" s="1"/>
  <c r="V27" i="29"/>
  <c r="AA172" i="30"/>
  <c r="AH172" i="30" s="1"/>
  <c r="AA160" i="29"/>
  <c r="AH160" i="29" s="1"/>
  <c r="AN160" i="29" s="1"/>
  <c r="BZ88" i="4"/>
  <c r="AA166" i="30"/>
  <c r="AH166" i="30" s="1"/>
  <c r="AN166" i="30" s="1"/>
  <c r="AH17" i="3"/>
  <c r="AX85" i="4"/>
  <c r="AL27" i="29"/>
  <c r="X18" i="30"/>
  <c r="O18" i="30"/>
  <c r="G18" i="30"/>
  <c r="U18" i="30"/>
  <c r="AF18" i="30"/>
  <c r="R27" i="30"/>
  <c r="AG18" i="31"/>
  <c r="AG27" i="31"/>
  <c r="E27" i="31"/>
  <c r="AL157" i="28"/>
  <c r="AL25" i="28"/>
  <c r="AG18" i="29"/>
  <c r="Z18" i="29"/>
  <c r="M27" i="29"/>
  <c r="P18" i="29"/>
  <c r="AA170" i="31"/>
  <c r="AH170" i="31" s="1"/>
  <c r="AA168" i="28"/>
  <c r="AH168" i="28" s="1"/>
  <c r="AN168" i="28" s="1"/>
  <c r="E18" i="29"/>
  <c r="AR21" i="7"/>
  <c r="AB90" i="29"/>
  <c r="AI90" i="29" s="1"/>
  <c r="AA161" i="31"/>
  <c r="AH161" i="31" s="1"/>
  <c r="AN161" i="31" s="1"/>
  <c r="AA168" i="31"/>
  <c r="AH168" i="31" s="1"/>
  <c r="AN168" i="31" s="1"/>
  <c r="AA172" i="28"/>
  <c r="AH172" i="28" s="1"/>
  <c r="AK157" i="31"/>
  <c r="AE18" i="31"/>
  <c r="AK21" i="31"/>
  <c r="AK18" i="31" s="1"/>
  <c r="AK27" i="31"/>
  <c r="AC27" i="31"/>
  <c r="AJ27" i="31"/>
  <c r="AF27" i="31"/>
  <c r="AL21" i="31"/>
  <c r="AL18" i="31" s="1"/>
  <c r="AL27" i="31"/>
  <c r="J27" i="31"/>
  <c r="AE27" i="31"/>
  <c r="AM18" i="31"/>
  <c r="AM27" i="31"/>
  <c r="W27" i="31"/>
  <c r="F27" i="31"/>
  <c r="AK27" i="30"/>
  <c r="AK18" i="30"/>
  <c r="AJ21" i="30"/>
  <c r="AJ18" i="30" s="1"/>
  <c r="AJ27" i="30"/>
  <c r="D27" i="30"/>
  <c r="AG18" i="30"/>
  <c r="P18" i="30"/>
  <c r="AE20" i="30"/>
  <c r="AE18" i="30" s="1"/>
  <c r="AE27" i="30"/>
  <c r="D18" i="30"/>
  <c r="AC27" i="30"/>
  <c r="AM27" i="30"/>
  <c r="AM20" i="30"/>
  <c r="AM18" i="30" s="1"/>
  <c r="W20" i="30"/>
  <c r="W18" i="30" s="1"/>
  <c r="W27" i="30"/>
  <c r="F20" i="30"/>
  <c r="F18" i="30" s="1"/>
  <c r="F27" i="30"/>
  <c r="J27" i="30"/>
  <c r="AL18" i="30"/>
  <c r="AD18" i="30"/>
  <c r="E18" i="30"/>
  <c r="AG27" i="30"/>
  <c r="N27" i="30"/>
  <c r="N20" i="30"/>
  <c r="N18" i="30" s="1"/>
  <c r="T18" i="30"/>
  <c r="R18" i="30"/>
  <c r="X27" i="30"/>
  <c r="AC18" i="30"/>
  <c r="AF27" i="30"/>
  <c r="AL27" i="30"/>
  <c r="AD27" i="30"/>
  <c r="Y18" i="30"/>
  <c r="H18" i="30"/>
  <c r="AE18" i="29"/>
  <c r="AM27" i="29"/>
  <c r="AM21" i="29"/>
  <c r="AM18" i="29" s="1"/>
  <c r="AK27" i="29"/>
  <c r="AK18" i="29"/>
  <c r="AJ18" i="29"/>
  <c r="R18" i="29"/>
  <c r="T18" i="29"/>
  <c r="AJ27" i="29"/>
  <c r="AM27" i="28"/>
  <c r="AK27" i="28"/>
  <c r="AJ18" i="28"/>
  <c r="R18" i="28"/>
  <c r="T18" i="28"/>
  <c r="Z18" i="28"/>
  <c r="Q18" i="28"/>
  <c r="I18" i="28"/>
  <c r="AJ27" i="28"/>
  <c r="Z27" i="28"/>
  <c r="Q27" i="28"/>
  <c r="I27" i="28"/>
  <c r="AL18" i="28"/>
  <c r="AD18" i="28"/>
  <c r="V18" i="28"/>
  <c r="M18" i="28"/>
  <c r="E18" i="28"/>
  <c r="AL27" i="28"/>
  <c r="AD27" i="28"/>
  <c r="V27" i="28"/>
  <c r="M27" i="28"/>
  <c r="E27" i="28"/>
  <c r="AT174" i="2"/>
  <c r="AI24" i="3"/>
  <c r="CH176" i="2"/>
  <c r="CH174" i="2" l="1"/>
  <c r="CH24" i="2" s="1"/>
  <c r="J50" i="15"/>
  <c r="AI89" i="31"/>
  <c r="AI88" i="31" s="1"/>
  <c r="AI87" i="31" s="1"/>
  <c r="AB88" i="31"/>
  <c r="AB87" i="31" s="1"/>
  <c r="BA18" i="6"/>
  <c r="BB19" i="7"/>
  <c r="BB18" i="7" s="1"/>
  <c r="AI90" i="28"/>
  <c r="AI88" i="28" s="1"/>
  <c r="AI87" i="28" s="1"/>
  <c r="AB88" i="28"/>
  <c r="AB87" i="28" s="1"/>
  <c r="AI88" i="29"/>
  <c r="AI87" i="29" s="1"/>
  <c r="AB88" i="29"/>
  <c r="AB87" i="29" s="1"/>
  <c r="Q18" i="6"/>
  <c r="X19" i="7"/>
  <c r="AI89" i="30"/>
  <c r="AI88" i="30" s="1"/>
  <c r="AI87" i="30" s="1"/>
  <c r="AB88" i="30"/>
  <c r="AB87" i="30" s="1"/>
  <c r="X18" i="7" l="1"/>
  <c r="AB21" i="31"/>
  <c r="AB18" i="31" s="1"/>
  <c r="AB27" i="31"/>
  <c r="AI21" i="31"/>
  <c r="AI18" i="31" s="1"/>
  <c r="AI27" i="31"/>
  <c r="AB21" i="28"/>
  <c r="AB18" i="28" s="1"/>
  <c r="AB27" i="28"/>
  <c r="AI21" i="28"/>
  <c r="AI18" i="28" s="1"/>
  <c r="AI27" i="28"/>
  <c r="AB21" i="30"/>
  <c r="AB18" i="30" s="1"/>
  <c r="AB27" i="30"/>
  <c r="AB21" i="29"/>
  <c r="AB18" i="29" s="1"/>
  <c r="AB27" i="29"/>
  <c r="AI21" i="30"/>
  <c r="AI18" i="30" s="1"/>
  <c r="AI27" i="30"/>
  <c r="AI27" i="29"/>
  <c r="AI21" i="29"/>
  <c r="AI18" i="29" s="1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8" i="15"/>
  <c r="G38" i="15"/>
  <c r="H37" i="15"/>
  <c r="G37" i="15"/>
  <c r="H36" i="15"/>
  <c r="G36" i="15"/>
  <c r="H35" i="15"/>
  <c r="G35" i="15"/>
  <c r="H34" i="15"/>
  <c r="G34" i="15"/>
  <c r="H33" i="15"/>
  <c r="G33" i="15"/>
  <c r="H32" i="15"/>
  <c r="G32" i="15"/>
  <c r="H31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H24" i="15"/>
  <c r="G24" i="15"/>
  <c r="H23" i="15"/>
  <c r="G23" i="15"/>
  <c r="H22" i="15"/>
  <c r="G22" i="15"/>
  <c r="H21" i="15"/>
  <c r="G21" i="15"/>
  <c r="H20" i="15"/>
  <c r="G20" i="15"/>
  <c r="H19" i="15"/>
  <c r="G19" i="15"/>
  <c r="CM87" i="2"/>
  <c r="CL87" i="2"/>
  <c r="CK87" i="2"/>
  <c r="CJ87" i="2"/>
  <c r="BY89" i="2"/>
  <c r="BY87" i="2" s="1"/>
  <c r="BE89" i="2"/>
  <c r="G17" i="15"/>
  <c r="L106" i="19"/>
  <c r="V115" i="2" s="1"/>
  <c r="Z115" i="2" s="1"/>
  <c r="AC54" i="19"/>
  <c r="BT98" i="2" s="1"/>
  <c r="BK97" i="4" s="1"/>
  <c r="AA99" i="31" s="1"/>
  <c r="AH99" i="31" s="1"/>
  <c r="AN99" i="31" s="1"/>
  <c r="AC63" i="19"/>
  <c r="BT100" i="2" s="1"/>
  <c r="BK99" i="4" s="1"/>
  <c r="AA101" i="31" s="1"/>
  <c r="AH101" i="31" s="1"/>
  <c r="AN101" i="31" s="1"/>
  <c r="L63" i="19"/>
  <c r="V100" i="2" s="1"/>
  <c r="Z100" i="2" s="1"/>
  <c r="AC129" i="19"/>
  <c r="BX88" i="2" s="1"/>
  <c r="Q128" i="19"/>
  <c r="U128" i="19"/>
  <c r="Y128" i="19"/>
  <c r="AC128" i="19"/>
  <c r="K13" i="19"/>
  <c r="K12" i="19"/>
  <c r="K11" i="19"/>
  <c r="K10" i="19"/>
  <c r="I8" i="19"/>
  <c r="B190" i="3"/>
  <c r="B191" i="3"/>
  <c r="B192" i="3"/>
  <c r="B156" i="3"/>
  <c r="B157" i="3"/>
  <c r="B155" i="3"/>
  <c r="B142" i="3"/>
  <c r="B143" i="3"/>
  <c r="B144" i="3"/>
  <c r="B141" i="3"/>
  <c r="B138" i="3"/>
  <c r="B139" i="3"/>
  <c r="B137" i="3"/>
  <c r="B135" i="3"/>
  <c r="B133" i="3"/>
  <c r="B132" i="3"/>
  <c r="B131" i="3"/>
  <c r="B128" i="3"/>
  <c r="B129" i="3"/>
  <c r="B127" i="3"/>
  <c r="B125" i="3"/>
  <c r="B124" i="3"/>
  <c r="B123" i="3"/>
  <c r="BI68" i="4"/>
  <c r="BH68" i="4"/>
  <c r="BG68" i="4"/>
  <c r="BF68" i="4"/>
  <c r="BE68" i="4"/>
  <c r="BD68" i="4"/>
  <c r="BC68" i="4"/>
  <c r="BB68" i="4"/>
  <c r="BA68" i="4"/>
  <c r="AZ68" i="4"/>
  <c r="BI44" i="4"/>
  <c r="BH44" i="4"/>
  <c r="BG44" i="4"/>
  <c r="BF44" i="4"/>
  <c r="BE44" i="4"/>
  <c r="BD44" i="4"/>
  <c r="BC44" i="4"/>
  <c r="BB44" i="4"/>
  <c r="BA44" i="4"/>
  <c r="AZ44" i="4"/>
  <c r="BI30" i="4"/>
  <c r="BF30" i="4"/>
  <c r="BE30" i="4"/>
  <c r="BB30" i="4"/>
  <c r="BA30" i="4"/>
  <c r="BI29" i="4"/>
  <c r="BF29" i="4"/>
  <c r="BA29" i="4"/>
  <c r="BE88" i="2"/>
  <c r="AY68" i="4"/>
  <c r="AX68" i="4"/>
  <c r="AW68" i="4"/>
  <c r="AV68" i="4"/>
  <c r="AY44" i="4"/>
  <c r="AX44" i="4"/>
  <c r="AW44" i="4"/>
  <c r="AV44" i="4"/>
  <c r="AY30" i="4"/>
  <c r="AV30" i="4"/>
  <c r="AY29" i="4"/>
  <c r="AV29" i="4"/>
  <c r="D13" i="19"/>
  <c r="D12" i="19"/>
  <c r="D11" i="19"/>
  <c r="D10" i="19"/>
  <c r="BY20" i="2" l="1"/>
  <c r="CI87" i="2"/>
  <c r="BE87" i="2"/>
  <c r="CL20" i="2"/>
  <c r="CI20" i="2"/>
  <c r="CK20" i="2"/>
  <c r="CM20" i="2"/>
  <c r="CJ20" i="2"/>
  <c r="CF87" i="2"/>
  <c r="H63" i="15"/>
  <c r="H18" i="15"/>
  <c r="CE87" i="2"/>
  <c r="G18" i="15"/>
  <c r="G64" i="15" s="1"/>
  <c r="H62" i="15"/>
  <c r="H17" i="15"/>
  <c r="M10" i="19"/>
  <c r="M11" i="19"/>
  <c r="M12" i="19"/>
  <c r="M13" i="19"/>
  <c r="AY19" i="4"/>
  <c r="BI19" i="4"/>
  <c r="BG29" i="4"/>
  <c r="BG30" i="4"/>
  <c r="BB17" i="2"/>
  <c r="BK17" i="2"/>
  <c r="AW29" i="4"/>
  <c r="AW30" i="4"/>
  <c r="BA19" i="4"/>
  <c r="BC29" i="4"/>
  <c r="BC30" i="4"/>
  <c r="AV19" i="4"/>
  <c r="BF19" i="4"/>
  <c r="AX29" i="4"/>
  <c r="AX30" i="4"/>
  <c r="AZ29" i="4"/>
  <c r="AZ30" i="4"/>
  <c r="BD29" i="4"/>
  <c r="BD30" i="4"/>
  <c r="BH29" i="4"/>
  <c r="BH30" i="4"/>
  <c r="AK98" i="3"/>
  <c r="BW98" i="2"/>
  <c r="AK100" i="3"/>
  <c r="BW100" i="2"/>
  <c r="BW89" i="2"/>
  <c r="CH100" i="2"/>
  <c r="J29" i="15" s="1"/>
  <c r="CH114" i="2"/>
  <c r="J43" i="15" s="1"/>
  <c r="CH115" i="2"/>
  <c r="J44" i="15" s="1"/>
  <c r="BP17" i="2"/>
  <c r="BS17" i="2"/>
  <c r="BF17" i="2"/>
  <c r="BI17" i="2"/>
  <c r="BA17" i="2"/>
  <c r="BQ17" i="2"/>
  <c r="BR17" i="2"/>
  <c r="BG17" i="2"/>
  <c r="BE20" i="2" l="1"/>
  <c r="BE17" i="2" s="1"/>
  <c r="H61" i="15"/>
  <c r="CE20" i="2"/>
  <c r="O12" i="19"/>
  <c r="O13" i="19"/>
  <c r="M128" i="19"/>
  <c r="O10" i="19"/>
  <c r="O11" i="19"/>
  <c r="AZ19" i="4"/>
  <c r="BB29" i="4"/>
  <c r="BL17" i="2"/>
  <c r="BC19" i="4"/>
  <c r="BG19" i="4"/>
  <c r="AX19" i="4"/>
  <c r="BH17" i="2"/>
  <c r="BH19" i="4"/>
  <c r="BO17" i="2"/>
  <c r="BD19" i="4"/>
  <c r="BE29" i="4"/>
  <c r="CF20" i="2" l="1"/>
  <c r="H60" i="15"/>
  <c r="H64" i="15" s="1"/>
  <c r="BB19" i="4"/>
  <c r="BE19" i="4"/>
  <c r="C88" i="2"/>
  <c r="J88" i="2"/>
  <c r="J175" i="2"/>
  <c r="I175" i="2"/>
  <c r="F175" i="2"/>
  <c r="E175" i="2"/>
  <c r="F176" i="2"/>
  <c r="E176" i="2"/>
  <c r="B189" i="2"/>
  <c r="B187" i="2"/>
  <c r="B188" i="2"/>
  <c r="B184" i="2"/>
  <c r="B185" i="2"/>
  <c r="B186" i="2"/>
  <c r="B178" i="2"/>
  <c r="B179" i="2"/>
  <c r="B180" i="2"/>
  <c r="B181" i="2"/>
  <c r="B182" i="2"/>
  <c r="B183" i="2"/>
  <c r="B177" i="2"/>
  <c r="C176" i="2"/>
  <c r="D14" i="19"/>
  <c r="D8" i="19"/>
  <c r="C175" i="2"/>
  <c r="B176" i="2"/>
  <c r="B175" i="2"/>
  <c r="D28" i="19"/>
  <c r="F88" i="2"/>
  <c r="F88" i="3" s="1"/>
  <c r="E88" i="2"/>
  <c r="E88" i="3" s="1"/>
  <c r="B88" i="2"/>
  <c r="BY88" i="2"/>
  <c r="D118" i="19"/>
  <c r="D115" i="19"/>
  <c r="D112" i="19"/>
  <c r="D106" i="19"/>
  <c r="D109" i="19"/>
  <c r="D104" i="19"/>
  <c r="D101" i="19"/>
  <c r="D98" i="19"/>
  <c r="D96" i="19"/>
  <c r="D93" i="19"/>
  <c r="D89" i="19"/>
  <c r="D87" i="19"/>
  <c r="D85" i="19"/>
  <c r="D81" i="19"/>
  <c r="D78" i="19"/>
  <c r="D74" i="19"/>
  <c r="D69" i="19"/>
  <c r="D67" i="19"/>
  <c r="D65" i="19"/>
  <c r="D63" i="19"/>
  <c r="D58" i="19"/>
  <c r="D54" i="19"/>
  <c r="D51" i="19"/>
  <c r="D48" i="19"/>
  <c r="D46" i="19"/>
  <c r="D43" i="19"/>
  <c r="D41" i="19"/>
  <c r="D39" i="19"/>
  <c r="D36" i="19"/>
  <c r="D33" i="19"/>
  <c r="D30" i="19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21" i="15" l="1"/>
  <c r="B91" i="13"/>
  <c r="B29" i="15"/>
  <c r="B99" i="13"/>
  <c r="B39" i="6"/>
  <c r="B37" i="15"/>
  <c r="B107" i="13"/>
  <c r="B43" i="6"/>
  <c r="B41" i="15"/>
  <c r="B111" i="13"/>
  <c r="B25" i="14"/>
  <c r="B174" i="13"/>
  <c r="B52" i="15"/>
  <c r="B177" i="13"/>
  <c r="B88" i="13"/>
  <c r="B18" i="15"/>
  <c r="B100" i="13"/>
  <c r="B30" i="15"/>
  <c r="B40" i="6"/>
  <c r="B108" i="13"/>
  <c r="B38" i="15"/>
  <c r="B26" i="14"/>
  <c r="B175" i="13"/>
  <c r="B55" i="15"/>
  <c r="B180" i="13"/>
  <c r="B61" i="15"/>
  <c r="B186" i="13"/>
  <c r="B27" i="15"/>
  <c r="B97" i="13"/>
  <c r="B37" i="6"/>
  <c r="B35" i="15"/>
  <c r="B105" i="13"/>
  <c r="B20" i="15"/>
  <c r="B90" i="13"/>
  <c r="B24" i="15"/>
  <c r="B94" i="13"/>
  <c r="B28" i="15"/>
  <c r="B98" i="13"/>
  <c r="B34" i="6"/>
  <c r="B32" i="15"/>
  <c r="B102" i="13"/>
  <c r="B38" i="6"/>
  <c r="B36" i="15"/>
  <c r="B106" i="13"/>
  <c r="B42" i="6"/>
  <c r="B40" i="15"/>
  <c r="B110" i="13"/>
  <c r="B46" i="6"/>
  <c r="B44" i="15"/>
  <c r="B114" i="13"/>
  <c r="B48" i="15"/>
  <c r="B118" i="13"/>
  <c r="B57" i="15"/>
  <c r="B182" i="13"/>
  <c r="B53" i="15"/>
  <c r="B178" i="13"/>
  <c r="B183" i="13"/>
  <c r="B58" i="15"/>
  <c r="B25" i="15"/>
  <c r="B95" i="13"/>
  <c r="B35" i="6"/>
  <c r="B33" i="15"/>
  <c r="B103" i="13"/>
  <c r="B47" i="6"/>
  <c r="B45" i="15"/>
  <c r="B115" i="13"/>
  <c r="B17" i="15"/>
  <c r="B20" i="14"/>
  <c r="B87" i="13"/>
  <c r="B56" i="15"/>
  <c r="B181" i="13"/>
  <c r="B187" i="13"/>
  <c r="B62" i="15"/>
  <c r="B92" i="13"/>
  <c r="B22" i="15"/>
  <c r="B96" i="13"/>
  <c r="B26" i="15"/>
  <c r="B36" i="6"/>
  <c r="B104" i="13"/>
  <c r="B34" i="15"/>
  <c r="B44" i="6"/>
  <c r="B112" i="13"/>
  <c r="B42" i="15"/>
  <c r="B48" i="6"/>
  <c r="B46" i="15"/>
  <c r="B116" i="13"/>
  <c r="C26" i="14"/>
  <c r="C175" i="13"/>
  <c r="B60" i="15"/>
  <c r="B185" i="13"/>
  <c r="B19" i="15"/>
  <c r="B89" i="13"/>
  <c r="B23" i="15"/>
  <c r="B93" i="13"/>
  <c r="B33" i="6"/>
  <c r="B31" i="15"/>
  <c r="B101" i="13"/>
  <c r="B41" i="6"/>
  <c r="B39" i="15"/>
  <c r="B109" i="13"/>
  <c r="B45" i="6"/>
  <c r="B43" i="15"/>
  <c r="B113" i="13"/>
  <c r="B49" i="6"/>
  <c r="B47" i="15"/>
  <c r="B117" i="13"/>
  <c r="C25" i="14"/>
  <c r="C174" i="13"/>
  <c r="B176" i="13"/>
  <c r="B51" i="15"/>
  <c r="B179" i="13"/>
  <c r="B54" i="15"/>
  <c r="B59" i="15"/>
  <c r="B184" i="13"/>
  <c r="B63" i="15"/>
  <c r="B188" i="13"/>
  <c r="C20" i="14"/>
  <c r="C87" i="13"/>
  <c r="C17" i="15"/>
  <c r="B22" i="6"/>
  <c r="B92" i="31"/>
  <c r="B92" i="29"/>
  <c r="B92" i="30"/>
  <c r="B92" i="28"/>
  <c r="B26" i="6"/>
  <c r="B96" i="31"/>
  <c r="B96" i="29"/>
  <c r="B96" i="30"/>
  <c r="B96" i="28"/>
  <c r="B30" i="6"/>
  <c r="B100" i="31"/>
  <c r="B100" i="30"/>
  <c r="B100" i="29"/>
  <c r="B100" i="28"/>
  <c r="B50" i="6"/>
  <c r="B104" i="31"/>
  <c r="B104" i="30"/>
  <c r="B104" i="29"/>
  <c r="B104" i="28"/>
  <c r="B183" i="3"/>
  <c r="B59" i="6"/>
  <c r="B166" i="30"/>
  <c r="B166" i="29"/>
  <c r="B166" i="31"/>
  <c r="B166" i="21"/>
  <c r="B166" i="28"/>
  <c r="B182" i="4"/>
  <c r="B179" i="3"/>
  <c r="B55" i="6"/>
  <c r="B162" i="31"/>
  <c r="B162" i="30"/>
  <c r="B162" i="21"/>
  <c r="B162" i="28"/>
  <c r="B162" i="29"/>
  <c r="B178" i="4"/>
  <c r="B184" i="3"/>
  <c r="B60" i="6"/>
  <c r="B167" i="30"/>
  <c r="B167" i="31"/>
  <c r="B167" i="29"/>
  <c r="B167" i="28"/>
  <c r="B167" i="21"/>
  <c r="B183" i="4"/>
  <c r="B93" i="31"/>
  <c r="B23" i="6"/>
  <c r="B93" i="30"/>
  <c r="B93" i="29"/>
  <c r="B93" i="28"/>
  <c r="B27" i="6"/>
  <c r="B97" i="31"/>
  <c r="B97" i="30"/>
  <c r="B97" i="29"/>
  <c r="B97" i="28"/>
  <c r="B31" i="6"/>
  <c r="B101" i="31"/>
  <c r="B101" i="30"/>
  <c r="B101" i="29"/>
  <c r="B101" i="28"/>
  <c r="B19" i="6"/>
  <c r="B89" i="30"/>
  <c r="B89" i="31"/>
  <c r="B89" i="29"/>
  <c r="B89" i="28"/>
  <c r="B89" i="21"/>
  <c r="B158" i="31"/>
  <c r="B158" i="30"/>
  <c r="B158" i="29"/>
  <c r="B158" i="28"/>
  <c r="B182" i="3"/>
  <c r="B58" i="6"/>
  <c r="B165" i="31"/>
  <c r="B165" i="30"/>
  <c r="B165" i="29"/>
  <c r="B165" i="21"/>
  <c r="B165" i="28"/>
  <c r="B181" i="4"/>
  <c r="B178" i="3"/>
  <c r="B54" i="6"/>
  <c r="B161" i="30"/>
  <c r="B161" i="31"/>
  <c r="B161" i="29"/>
  <c r="B161" i="21"/>
  <c r="B161" i="28"/>
  <c r="B177" i="4"/>
  <c r="B188" i="3"/>
  <c r="B64" i="6"/>
  <c r="B171" i="31"/>
  <c r="B171" i="30"/>
  <c r="B171" i="21"/>
  <c r="B171" i="29"/>
  <c r="B171" i="28"/>
  <c r="B187" i="4"/>
  <c r="B90" i="31"/>
  <c r="B20" i="6"/>
  <c r="B20" i="7" s="1"/>
  <c r="B90" i="29"/>
  <c r="B90" i="30"/>
  <c r="B90" i="28"/>
  <c r="B94" i="31"/>
  <c r="B24" i="6"/>
  <c r="B94" i="30"/>
  <c r="B94" i="29"/>
  <c r="B94" i="28"/>
  <c r="B28" i="6"/>
  <c r="B98" i="31"/>
  <c r="B98" i="30"/>
  <c r="B98" i="28"/>
  <c r="B98" i="29"/>
  <c r="B32" i="6"/>
  <c r="B102" i="31"/>
  <c r="B102" i="29"/>
  <c r="B102" i="30"/>
  <c r="B102" i="28"/>
  <c r="B159" i="31"/>
  <c r="B159" i="30"/>
  <c r="B159" i="29"/>
  <c r="B159" i="28"/>
  <c r="B159" i="21"/>
  <c r="C159" i="31"/>
  <c r="C159" i="30"/>
  <c r="C159" i="29"/>
  <c r="C159" i="21"/>
  <c r="C159" i="28"/>
  <c r="B181" i="3"/>
  <c r="B57" i="6"/>
  <c r="B164" i="31"/>
  <c r="B164" i="29"/>
  <c r="B164" i="28"/>
  <c r="B164" i="21"/>
  <c r="B164" i="30"/>
  <c r="B180" i="4"/>
  <c r="B186" i="3"/>
  <c r="B62" i="6"/>
  <c r="B169" i="30"/>
  <c r="B169" i="29"/>
  <c r="B169" i="31"/>
  <c r="B169" i="28"/>
  <c r="B169" i="21"/>
  <c r="B185" i="4"/>
  <c r="B187" i="3"/>
  <c r="B63" i="6"/>
  <c r="B170" i="31"/>
  <c r="B170" i="30"/>
  <c r="B170" i="21"/>
  <c r="B170" i="29"/>
  <c r="B170" i="28"/>
  <c r="B186" i="4"/>
  <c r="B91" i="31"/>
  <c r="B91" i="30"/>
  <c r="B91" i="29"/>
  <c r="B91" i="28"/>
  <c r="B21" i="6"/>
  <c r="B95" i="31"/>
  <c r="B25" i="6"/>
  <c r="B95" i="30"/>
  <c r="B95" i="29"/>
  <c r="B95" i="28"/>
  <c r="B99" i="31"/>
  <c r="B99" i="30"/>
  <c r="B29" i="6"/>
  <c r="B99" i="29"/>
  <c r="B99" i="28"/>
  <c r="C158" i="31"/>
  <c r="C158" i="30"/>
  <c r="C158" i="29"/>
  <c r="C158" i="28"/>
  <c r="B160" i="31"/>
  <c r="B160" i="30"/>
  <c r="B160" i="29"/>
  <c r="B53" i="6"/>
  <c r="B160" i="21"/>
  <c r="B160" i="28"/>
  <c r="B176" i="4"/>
  <c r="B180" i="3"/>
  <c r="B56" i="6"/>
  <c r="B163" i="31"/>
  <c r="B163" i="30"/>
  <c r="B163" i="28"/>
  <c r="B179" i="4"/>
  <c r="B163" i="29"/>
  <c r="B163" i="21"/>
  <c r="B185" i="3"/>
  <c r="B168" i="31"/>
  <c r="B168" i="30"/>
  <c r="B61" i="6"/>
  <c r="B168" i="29"/>
  <c r="B168" i="28"/>
  <c r="B168" i="21"/>
  <c r="B184" i="4"/>
  <c r="B189" i="3"/>
  <c r="B172" i="30"/>
  <c r="B65" i="6"/>
  <c r="B172" i="31"/>
  <c r="B172" i="29"/>
  <c r="B172" i="21"/>
  <c r="B172" i="28"/>
  <c r="B188" i="4"/>
  <c r="C19" i="6"/>
  <c r="C89" i="31"/>
  <c r="C89" i="29"/>
  <c r="C89" i="30"/>
  <c r="C89" i="28"/>
  <c r="C89" i="21"/>
  <c r="B90" i="3"/>
  <c r="B89" i="4"/>
  <c r="B92" i="3"/>
  <c r="B91" i="4"/>
  <c r="B96" i="3"/>
  <c r="B95" i="4"/>
  <c r="B100" i="3"/>
  <c r="B99" i="4"/>
  <c r="B104" i="3"/>
  <c r="B103" i="4"/>
  <c r="B108" i="3"/>
  <c r="B107" i="4"/>
  <c r="B112" i="3"/>
  <c r="B111" i="4"/>
  <c r="B116" i="3"/>
  <c r="B115" i="4"/>
  <c r="B88" i="3"/>
  <c r="B87" i="4"/>
  <c r="B93" i="3"/>
  <c r="B92" i="4"/>
  <c r="B97" i="3"/>
  <c r="B96" i="4"/>
  <c r="B101" i="3"/>
  <c r="B100" i="4"/>
  <c r="B105" i="3"/>
  <c r="B104" i="4"/>
  <c r="B109" i="3"/>
  <c r="B108" i="4"/>
  <c r="B113" i="3"/>
  <c r="B112" i="4"/>
  <c r="B117" i="3"/>
  <c r="B116" i="4"/>
  <c r="B89" i="3"/>
  <c r="B88" i="4"/>
  <c r="B98" i="3"/>
  <c r="B97" i="4"/>
  <c r="B102" i="3"/>
  <c r="B101" i="4"/>
  <c r="B106" i="3"/>
  <c r="B105" i="4"/>
  <c r="B110" i="3"/>
  <c r="B109" i="4"/>
  <c r="B114" i="3"/>
  <c r="B113" i="4"/>
  <c r="B118" i="3"/>
  <c r="B117" i="4"/>
  <c r="B94" i="3"/>
  <c r="B93" i="4"/>
  <c r="B91" i="3"/>
  <c r="B90" i="4"/>
  <c r="B95" i="3"/>
  <c r="B94" i="4"/>
  <c r="B99" i="3"/>
  <c r="B98" i="4"/>
  <c r="B103" i="3"/>
  <c r="B102" i="4"/>
  <c r="B107" i="3"/>
  <c r="B106" i="4"/>
  <c r="B111" i="3"/>
  <c r="B110" i="4"/>
  <c r="B115" i="3"/>
  <c r="B114" i="4"/>
  <c r="B119" i="3"/>
  <c r="B118" i="4"/>
  <c r="C88" i="3"/>
  <c r="C87" i="4"/>
  <c r="I119" i="19"/>
  <c r="L133" i="19"/>
  <c r="L137" i="19"/>
  <c r="L134" i="19"/>
  <c r="L136" i="19"/>
  <c r="L124" i="19"/>
  <c r="Q9" i="19"/>
  <c r="M9" i="19"/>
  <c r="B32" i="7" l="1"/>
  <c r="B28" i="10"/>
  <c r="B22" i="7"/>
  <c r="B18" i="10"/>
  <c r="B49" i="7"/>
  <c r="B45" i="10"/>
  <c r="B48" i="7"/>
  <c r="B44" i="10"/>
  <c r="B47" i="7"/>
  <c r="B43" i="10"/>
  <c r="B46" i="7"/>
  <c r="B42" i="10"/>
  <c r="B43" i="7"/>
  <c r="B39" i="10"/>
  <c r="B29" i="7"/>
  <c r="B25" i="10"/>
  <c r="B21" i="7"/>
  <c r="B17" i="10"/>
  <c r="B28" i="7"/>
  <c r="B24" i="10"/>
  <c r="B24" i="7"/>
  <c r="B20" i="10"/>
  <c r="B50" i="7"/>
  <c r="B46" i="10"/>
  <c r="B33" i="7"/>
  <c r="B29" i="10"/>
  <c r="B34" i="7"/>
  <c r="B30" i="10"/>
  <c r="B40" i="7"/>
  <c r="B36" i="10"/>
  <c r="B31" i="7"/>
  <c r="B27" i="10"/>
  <c r="B30" i="7"/>
  <c r="B26" i="10"/>
  <c r="B41" i="7"/>
  <c r="B37" i="10"/>
  <c r="B36" i="7"/>
  <c r="B32" i="10"/>
  <c r="B38" i="7"/>
  <c r="B34" i="10"/>
  <c r="B37" i="7"/>
  <c r="B33" i="10"/>
  <c r="B25" i="7"/>
  <c r="B21" i="10"/>
  <c r="B27" i="7"/>
  <c r="B23" i="10"/>
  <c r="B23" i="7"/>
  <c r="B19" i="10"/>
  <c r="B26" i="7"/>
  <c r="B22" i="10"/>
  <c r="B45" i="7"/>
  <c r="B41" i="10"/>
  <c r="B44" i="7"/>
  <c r="B40" i="10"/>
  <c r="B35" i="7"/>
  <c r="B31" i="10"/>
  <c r="B42" i="7"/>
  <c r="B38" i="10"/>
  <c r="B39" i="7"/>
  <c r="B35" i="10"/>
  <c r="L135" i="19"/>
  <c r="L132" i="19"/>
  <c r="L8" i="19" l="1"/>
  <c r="M8" i="19" l="1"/>
  <c r="Q8" i="19" s="1"/>
  <c r="V175" i="2"/>
  <c r="AC67" i="19"/>
  <c r="BT102" i="2" s="1"/>
  <c r="BK101" i="4" s="1"/>
  <c r="L104" i="19"/>
  <c r="V114" i="2" s="1"/>
  <c r="Z114" i="2" s="1"/>
  <c r="AC48" i="19"/>
  <c r="BT96" i="2" s="1"/>
  <c r="BK95" i="4" s="1"/>
  <c r="AA97" i="31" s="1"/>
  <c r="AH97" i="31" s="1"/>
  <c r="AC43" i="19"/>
  <c r="BT94" i="2" s="1"/>
  <c r="BK93" i="4" s="1"/>
  <c r="AA95" i="31" s="1"/>
  <c r="AH95" i="31" s="1"/>
  <c r="AC33" i="19"/>
  <c r="L14" i="19"/>
  <c r="V176" i="2" s="1"/>
  <c r="Z176" i="2" s="1"/>
  <c r="AK94" i="3" l="1"/>
  <c r="BW94" i="2"/>
  <c r="BT90" i="2"/>
  <c r="BK89" i="4" s="1"/>
  <c r="AA91" i="31" s="1"/>
  <c r="AH91" i="31" s="1"/>
  <c r="AC28" i="19"/>
  <c r="AK96" i="3"/>
  <c r="BW96" i="2"/>
  <c r="V174" i="2"/>
  <c r="Z175" i="2"/>
  <c r="Z174" i="2" s="1"/>
  <c r="AK102" i="3"/>
  <c r="BW102" i="2"/>
  <c r="AP175" i="2"/>
  <c r="U174" i="4" s="1"/>
  <c r="S8" i="19"/>
  <c r="AF175" i="2"/>
  <c r="G174" i="4" s="1"/>
  <c r="U8" i="19"/>
  <c r="AB51" i="7" l="1"/>
  <c r="AL51" i="7"/>
  <c r="AA158" i="28"/>
  <c r="AA158" i="21"/>
  <c r="AZ175" i="2"/>
  <c r="AI174" i="4" s="1"/>
  <c r="W8" i="19"/>
  <c r="AS175" i="2"/>
  <c r="AK90" i="3"/>
  <c r="BW90" i="2"/>
  <c r="AI175" i="2"/>
  <c r="BT88" i="2"/>
  <c r="BK87" i="4" s="1"/>
  <c r="Y8" i="19"/>
  <c r="I50" i="19"/>
  <c r="K50" i="19" s="1"/>
  <c r="I60" i="19"/>
  <c r="K60" i="19" s="1"/>
  <c r="I100" i="19"/>
  <c r="K100" i="19" s="1"/>
  <c r="I103" i="19"/>
  <c r="K103" i="19" s="1"/>
  <c r="I80" i="19"/>
  <c r="K80" i="19" s="1"/>
  <c r="I38" i="19"/>
  <c r="K38" i="19" s="1"/>
  <c r="I40" i="19"/>
  <c r="I42" i="19"/>
  <c r="I91" i="19"/>
  <c r="K91" i="19" s="1"/>
  <c r="I88" i="19"/>
  <c r="I71" i="19"/>
  <c r="K71" i="19" s="1"/>
  <c r="K119" i="19"/>
  <c r="AA89" i="31" l="1"/>
  <c r="BK86" i="4"/>
  <c r="AV51" i="7"/>
  <c r="AH89" i="31"/>
  <c r="AH88" i="31" s="1"/>
  <c r="AH87" i="31" s="1"/>
  <c r="AA88" i="31"/>
  <c r="AA87" i="31" s="1"/>
  <c r="AA158" i="29"/>
  <c r="AH158" i="28"/>
  <c r="AA25" i="28"/>
  <c r="K40" i="19"/>
  <c r="I39" i="19"/>
  <c r="I92" i="2" s="1"/>
  <c r="K42" i="19"/>
  <c r="K41" i="19" s="1"/>
  <c r="H93" i="2" s="1"/>
  <c r="I41" i="19"/>
  <c r="I93" i="2" s="1"/>
  <c r="BW88" i="2"/>
  <c r="AK88" i="3"/>
  <c r="K88" i="19"/>
  <c r="K87" i="19" s="1"/>
  <c r="H108" i="2" s="1"/>
  <c r="I87" i="19"/>
  <c r="I108" i="2" s="1"/>
  <c r="BC175" i="2"/>
  <c r="Y126" i="19"/>
  <c r="Y127" i="19" s="1"/>
  <c r="BJ175" i="2"/>
  <c r="AW174" i="4" s="1"/>
  <c r="AA8" i="19"/>
  <c r="AA7" i="19" s="1"/>
  <c r="K39" i="19"/>
  <c r="H92" i="2" s="1"/>
  <c r="AC8" i="19"/>
  <c r="L119" i="19"/>
  <c r="L71" i="19"/>
  <c r="L80" i="19"/>
  <c r="L38" i="19"/>
  <c r="L60" i="19"/>
  <c r="L50" i="19"/>
  <c r="L40" i="19"/>
  <c r="L100" i="19"/>
  <c r="L91" i="19"/>
  <c r="M91" i="19" s="1"/>
  <c r="L103" i="19"/>
  <c r="M103" i="19" s="1"/>
  <c r="BF51" i="7" l="1"/>
  <c r="AH25" i="28"/>
  <c r="AN158" i="28"/>
  <c r="AH158" i="29"/>
  <c r="AA25" i="29"/>
  <c r="AA21" i="31"/>
  <c r="AA27" i="31"/>
  <c r="AA158" i="30"/>
  <c r="AH27" i="31"/>
  <c r="AH21" i="31"/>
  <c r="L42" i="19"/>
  <c r="L41" i="19" s="1"/>
  <c r="V93" i="2" s="1"/>
  <c r="Z93" i="2" s="1"/>
  <c r="D92" i="4"/>
  <c r="H93" i="3"/>
  <c r="Q93" i="2"/>
  <c r="D22" i="15" s="1"/>
  <c r="Q91" i="19"/>
  <c r="P91" i="19"/>
  <c r="D91" i="4"/>
  <c r="H92" i="3"/>
  <c r="Q92" i="2"/>
  <c r="D21" i="15" s="1"/>
  <c r="BM175" i="2"/>
  <c r="Q108" i="2"/>
  <c r="D37" i="15" s="1"/>
  <c r="D107" i="4"/>
  <c r="H108" i="3"/>
  <c r="Q103" i="19"/>
  <c r="P103" i="19"/>
  <c r="L88" i="19"/>
  <c r="L87" i="19" s="1"/>
  <c r="V108" i="2" s="1"/>
  <c r="Z108" i="2" s="1"/>
  <c r="BT175" i="2"/>
  <c r="BK174" i="4" s="1"/>
  <c r="AE8" i="19"/>
  <c r="AE7" i="19" s="1"/>
  <c r="M38" i="19"/>
  <c r="P38" i="19" s="1"/>
  <c r="AC126" i="19"/>
  <c r="AC127" i="19" s="1"/>
  <c r="M42" i="19"/>
  <c r="P42" i="19" s="1"/>
  <c r="P41" i="19" s="1"/>
  <c r="AJ93" i="2" s="1"/>
  <c r="M40" i="19"/>
  <c r="L39" i="19"/>
  <c r="V92" i="2" s="1"/>
  <c r="Z92" i="2" s="1"/>
  <c r="M119" i="19"/>
  <c r="P119" i="19" s="1"/>
  <c r="M100" i="19"/>
  <c r="M50" i="19"/>
  <c r="P50" i="19" s="1"/>
  <c r="M80" i="19"/>
  <c r="M71" i="19"/>
  <c r="M60" i="19"/>
  <c r="K8" i="19"/>
  <c r="H175" i="2" s="1"/>
  <c r="BP51" i="7" l="1"/>
  <c r="AA158" i="31"/>
  <c r="AH158" i="30"/>
  <c r="AA25" i="30"/>
  <c r="AH25" i="29"/>
  <c r="AN158" i="29"/>
  <c r="M88" i="19"/>
  <c r="P88" i="19" s="1"/>
  <c r="P87" i="19" s="1"/>
  <c r="AJ108" i="2" s="1"/>
  <c r="BY174" i="4"/>
  <c r="BW175" i="2"/>
  <c r="CG175" i="2" s="1"/>
  <c r="I49" i="15" s="1"/>
  <c r="CD175" i="2"/>
  <c r="F49" i="15" s="1"/>
  <c r="M49" i="15" s="1"/>
  <c r="S93" i="2"/>
  <c r="U93" i="3" s="1"/>
  <c r="K93" i="3"/>
  <c r="N93" i="3" s="1"/>
  <c r="Q100" i="19"/>
  <c r="P100" i="19"/>
  <c r="M39" i="19"/>
  <c r="AF92" i="2" s="1"/>
  <c r="G91" i="4" s="1"/>
  <c r="P40" i="19"/>
  <c r="P39" i="19" s="1"/>
  <c r="AJ92" i="2" s="1"/>
  <c r="Q80" i="19"/>
  <c r="P80" i="19"/>
  <c r="S108" i="2"/>
  <c r="U108" i="3" s="1"/>
  <c r="K108" i="3"/>
  <c r="N108" i="3" s="1"/>
  <c r="Q60" i="19"/>
  <c r="P60" i="19"/>
  <c r="Q71" i="19"/>
  <c r="P71" i="19"/>
  <c r="Q175" i="2"/>
  <c r="D49" i="15" s="1"/>
  <c r="U103" i="19"/>
  <c r="T103" i="19"/>
  <c r="S92" i="2"/>
  <c r="U92" i="3" s="1"/>
  <c r="K92" i="3"/>
  <c r="N92" i="3" s="1"/>
  <c r="U91" i="19"/>
  <c r="T91" i="19"/>
  <c r="Q50" i="19"/>
  <c r="T50" i="19" s="1"/>
  <c r="Q38" i="19"/>
  <c r="T38" i="19" s="1"/>
  <c r="Q40" i="19"/>
  <c r="Q119" i="19"/>
  <c r="Q42" i="19"/>
  <c r="M41" i="19"/>
  <c r="AF93" i="2" s="1"/>
  <c r="G92" i="4" s="1"/>
  <c r="M87" i="19" l="1"/>
  <c r="AF108" i="2" s="1"/>
  <c r="G107" i="4" s="1"/>
  <c r="Q88" i="19"/>
  <c r="Q87" i="19" s="1"/>
  <c r="AP108" i="2" s="1"/>
  <c r="U107" i="4" s="1"/>
  <c r="AA94" i="21"/>
  <c r="AH94" i="21" s="1"/>
  <c r="AA25" i="31"/>
  <c r="AA18" i="31" s="1"/>
  <c r="AH158" i="31"/>
  <c r="AH25" i="30"/>
  <c r="AN158" i="30"/>
  <c r="AA93" i="21"/>
  <c r="AH93" i="21" s="1"/>
  <c r="Y91" i="19"/>
  <c r="AB91" i="19" s="1"/>
  <c r="X91" i="19"/>
  <c r="Y103" i="19"/>
  <c r="AB103" i="19" s="1"/>
  <c r="X103" i="19"/>
  <c r="U60" i="19"/>
  <c r="T60" i="19"/>
  <c r="U80" i="19"/>
  <c r="T80" i="19"/>
  <c r="AC92" i="3"/>
  <c r="AI92" i="2"/>
  <c r="Q39" i="19"/>
  <c r="AP92" i="2" s="1"/>
  <c r="U91" i="4" s="1"/>
  <c r="AA93" i="28" s="1"/>
  <c r="AH93" i="28" s="1"/>
  <c r="T40" i="19"/>
  <c r="T39" i="19" s="1"/>
  <c r="AT92" i="2" s="1"/>
  <c r="T119" i="19"/>
  <c r="AI93" i="2"/>
  <c r="AC93" i="3"/>
  <c r="U71" i="19"/>
  <c r="T71" i="19"/>
  <c r="U100" i="19"/>
  <c r="T100" i="19"/>
  <c r="Q41" i="19"/>
  <c r="AP93" i="2" s="1"/>
  <c r="U92" i="4" s="1"/>
  <c r="AA94" i="28" s="1"/>
  <c r="AH94" i="28" s="1"/>
  <c r="T42" i="19"/>
  <c r="T41" i="19" s="1"/>
  <c r="AT93" i="2" s="1"/>
  <c r="T88" i="19"/>
  <c r="T87" i="19" s="1"/>
  <c r="AT108" i="2" s="1"/>
  <c r="S175" i="2"/>
  <c r="U38" i="19"/>
  <c r="X38" i="19" s="1"/>
  <c r="U50" i="19"/>
  <c r="X50" i="19" s="1"/>
  <c r="U42" i="19"/>
  <c r="U40" i="19"/>
  <c r="U119" i="19"/>
  <c r="AI108" i="2" l="1"/>
  <c r="AC108" i="3"/>
  <c r="U88" i="19"/>
  <c r="U87" i="19" s="1"/>
  <c r="AZ108" i="2" s="1"/>
  <c r="AI107" i="4" s="1"/>
  <c r="AH25" i="31"/>
  <c r="AH18" i="31" s="1"/>
  <c r="AN158" i="31"/>
  <c r="U41" i="19"/>
  <c r="AZ93" i="2" s="1"/>
  <c r="AI92" i="4" s="1"/>
  <c r="AA94" i="29" s="1"/>
  <c r="AH94" i="29" s="1"/>
  <c r="X42" i="19"/>
  <c r="X41" i="19" s="1"/>
  <c r="BD93" i="2" s="1"/>
  <c r="X40" i="19"/>
  <c r="X39" i="19" s="1"/>
  <c r="BD92" i="2" s="1"/>
  <c r="U39" i="19"/>
  <c r="AZ92" i="2" s="1"/>
  <c r="AI91" i="4" s="1"/>
  <c r="AE108" i="3"/>
  <c r="AS108" i="2"/>
  <c r="Y100" i="19"/>
  <c r="AB100" i="19" s="1"/>
  <c r="X100" i="19"/>
  <c r="AE92" i="3"/>
  <c r="AS92" i="2"/>
  <c r="Y80" i="19"/>
  <c r="AB80" i="19" s="1"/>
  <c r="X80" i="19"/>
  <c r="AE93" i="3"/>
  <c r="AS93" i="2"/>
  <c r="Y71" i="19"/>
  <c r="AB71" i="19" s="1"/>
  <c r="X71" i="19"/>
  <c r="X119" i="19"/>
  <c r="Y60" i="19"/>
  <c r="AB60" i="19" s="1"/>
  <c r="X60" i="19"/>
  <c r="Y38" i="19"/>
  <c r="AB38" i="19" s="1"/>
  <c r="Y50" i="19"/>
  <c r="AB50" i="19" s="1"/>
  <c r="Y40" i="19"/>
  <c r="Y119" i="19"/>
  <c r="Y42" i="19"/>
  <c r="AD22" i="8"/>
  <c r="AI22" i="8" s="1"/>
  <c r="AD24" i="8"/>
  <c r="AI24" i="8" s="1"/>
  <c r="C17" i="13"/>
  <c r="X88" i="19" l="1"/>
  <c r="X87" i="19" s="1"/>
  <c r="BD108" i="2" s="1"/>
  <c r="Y88" i="19"/>
  <c r="AB88" i="19" s="1"/>
  <c r="AB87" i="19" s="1"/>
  <c r="BN108" i="2" s="1"/>
  <c r="CH108" i="2" s="1"/>
  <c r="J37" i="15" s="1"/>
  <c r="AA93" i="29"/>
  <c r="AH93" i="29" s="1"/>
  <c r="Y39" i="19"/>
  <c r="BJ92" i="2" s="1"/>
  <c r="AW91" i="4" s="1"/>
  <c r="AA93" i="30" s="1"/>
  <c r="AH93" i="30" s="1"/>
  <c r="AB40" i="19"/>
  <c r="AB39" i="19" s="1"/>
  <c r="BN92" i="2" s="1"/>
  <c r="CH92" i="2" s="1"/>
  <c r="J21" i="15" s="1"/>
  <c r="AG92" i="3"/>
  <c r="BC92" i="2"/>
  <c r="Y41" i="19"/>
  <c r="BJ93" i="2" s="1"/>
  <c r="AW92" i="4" s="1"/>
  <c r="AB42" i="19"/>
  <c r="AB41" i="19" s="1"/>
  <c r="BN93" i="2" s="1"/>
  <c r="CH93" i="2" s="1"/>
  <c r="J22" i="15" s="1"/>
  <c r="Y87" i="19"/>
  <c r="BJ108" i="2" s="1"/>
  <c r="AW107" i="4" s="1"/>
  <c r="BY107" i="4" s="1"/>
  <c r="AB119" i="19"/>
  <c r="BC108" i="2"/>
  <c r="AG108" i="3"/>
  <c r="AG93" i="3"/>
  <c r="BC93" i="2"/>
  <c r="F15" i="22"/>
  <c r="AA94" i="30" l="1"/>
  <c r="AH94" i="30" s="1"/>
  <c r="BY92" i="4"/>
  <c r="BY91" i="4"/>
  <c r="BM108" i="2"/>
  <c r="AI108" i="3"/>
  <c r="AM108" i="3" s="1"/>
  <c r="BM92" i="2"/>
  <c r="AI92" i="3"/>
  <c r="AM92" i="3" s="1"/>
  <c r="BM93" i="2"/>
  <c r="AI93" i="3"/>
  <c r="AM93" i="3" s="1"/>
  <c r="F23" i="22"/>
  <c r="O63" i="24" l="1"/>
  <c r="P63" i="24"/>
  <c r="Q63" i="24"/>
  <c r="Q64" i="24" s="1"/>
  <c r="O44" i="24"/>
  <c r="P44" i="24"/>
  <c r="Q44" i="24"/>
  <c r="Q7" i="24"/>
  <c r="O39" i="24"/>
  <c r="P39" i="24"/>
  <c r="Q39" i="24"/>
  <c r="O7" i="24"/>
  <c r="S104" i="24"/>
  <c r="C104" i="24"/>
  <c r="S103" i="24"/>
  <c r="C103" i="24"/>
  <c r="C102" i="24"/>
  <c r="H101" i="24"/>
  <c r="J101" i="24" s="1"/>
  <c r="C101" i="24"/>
  <c r="H100" i="24"/>
  <c r="J100" i="24" s="1"/>
  <c r="C100" i="24"/>
  <c r="H99" i="24"/>
  <c r="J99" i="24" s="1"/>
  <c r="C99" i="24"/>
  <c r="J98" i="24"/>
  <c r="H98" i="24"/>
  <c r="C98" i="24"/>
  <c r="H97" i="24"/>
  <c r="J97" i="24" s="1"/>
  <c r="C97" i="24"/>
  <c r="H96" i="24"/>
  <c r="J96" i="24" s="1"/>
  <c r="C96" i="24"/>
  <c r="H95" i="24"/>
  <c r="J95" i="24" s="1"/>
  <c r="C95" i="24"/>
  <c r="H94" i="24"/>
  <c r="J94" i="24" s="1"/>
  <c r="C94" i="24"/>
  <c r="C90" i="24"/>
  <c r="C89" i="24"/>
  <c r="H46" i="24" s="1"/>
  <c r="J46" i="24" s="1"/>
  <c r="K46" i="24" s="1"/>
  <c r="M46" i="24" s="1"/>
  <c r="N46" i="24" s="1"/>
  <c r="C88" i="24"/>
  <c r="H102" i="24" s="1"/>
  <c r="J102" i="24" s="1"/>
  <c r="C87" i="24"/>
  <c r="C86" i="24"/>
  <c r="H58" i="24" s="1"/>
  <c r="J58" i="24" s="1"/>
  <c r="K58" i="24" s="1"/>
  <c r="M58" i="24" s="1"/>
  <c r="N58" i="24" s="1"/>
  <c r="C84" i="24"/>
  <c r="L72" i="24"/>
  <c r="T62" i="24"/>
  <c r="C62" i="24"/>
  <c r="T61" i="24"/>
  <c r="H61" i="24"/>
  <c r="J61" i="24" s="1"/>
  <c r="K61" i="24" s="1"/>
  <c r="M61" i="24" s="1"/>
  <c r="N61" i="24" s="1"/>
  <c r="C61" i="24"/>
  <c r="T60" i="24"/>
  <c r="C60" i="24"/>
  <c r="T59" i="24"/>
  <c r="C59" i="24"/>
  <c r="T58" i="24"/>
  <c r="C58" i="24"/>
  <c r="T57" i="24"/>
  <c r="H57" i="24"/>
  <c r="J57" i="24" s="1"/>
  <c r="K57" i="24" s="1"/>
  <c r="M57" i="24" s="1"/>
  <c r="N57" i="24" s="1"/>
  <c r="C57" i="24"/>
  <c r="T56" i="24"/>
  <c r="C56" i="24"/>
  <c r="T55" i="24"/>
  <c r="H55" i="24"/>
  <c r="J55" i="24" s="1"/>
  <c r="K55" i="24" s="1"/>
  <c r="M55" i="24" s="1"/>
  <c r="N55" i="24" s="1"/>
  <c r="C55" i="24"/>
  <c r="T54" i="24"/>
  <c r="C54" i="24"/>
  <c r="T53" i="24"/>
  <c r="H53" i="24"/>
  <c r="J53" i="24" s="1"/>
  <c r="K53" i="24" s="1"/>
  <c r="M53" i="24" s="1"/>
  <c r="N53" i="24" s="1"/>
  <c r="C53" i="24"/>
  <c r="T52" i="24"/>
  <c r="C52" i="24"/>
  <c r="T51" i="24"/>
  <c r="C51" i="24"/>
  <c r="T50" i="24"/>
  <c r="H50" i="24"/>
  <c r="J50" i="24" s="1"/>
  <c r="K50" i="24" s="1"/>
  <c r="M50" i="24" s="1"/>
  <c r="N50" i="24" s="1"/>
  <c r="C50" i="24"/>
  <c r="T49" i="24"/>
  <c r="C49" i="24"/>
  <c r="T48" i="24"/>
  <c r="H48" i="24"/>
  <c r="J48" i="24" s="1"/>
  <c r="K48" i="24" s="1"/>
  <c r="M48" i="24" s="1"/>
  <c r="N48" i="24" s="1"/>
  <c r="C48" i="24"/>
  <c r="T47" i="24"/>
  <c r="C47" i="24"/>
  <c r="T46" i="24"/>
  <c r="C46" i="24"/>
  <c r="H43" i="24"/>
  <c r="J43" i="24" s="1"/>
  <c r="K43" i="24" s="1"/>
  <c r="M43" i="24" s="1"/>
  <c r="N43" i="24" s="1"/>
  <c r="C43" i="24"/>
  <c r="J42" i="24"/>
  <c r="K42" i="24" s="1"/>
  <c r="M42" i="24" s="1"/>
  <c r="N42" i="24" s="1"/>
  <c r="H42" i="24"/>
  <c r="C42" i="24"/>
  <c r="H41" i="24"/>
  <c r="J41" i="24" s="1"/>
  <c r="K41" i="24" s="1"/>
  <c r="M41" i="24" s="1"/>
  <c r="C41" i="24"/>
  <c r="J38" i="24"/>
  <c r="K38" i="24" s="1"/>
  <c r="M38" i="24" s="1"/>
  <c r="N38" i="24" s="1"/>
  <c r="H38" i="24"/>
  <c r="C38" i="24"/>
  <c r="H37" i="24"/>
  <c r="J37" i="24" s="1"/>
  <c r="K37" i="24" s="1"/>
  <c r="M37" i="24" s="1"/>
  <c r="N37" i="24" s="1"/>
  <c r="C37" i="24"/>
  <c r="H36" i="24"/>
  <c r="J36" i="24" s="1"/>
  <c r="K36" i="24" s="1"/>
  <c r="M36" i="24" s="1"/>
  <c r="N36" i="24" s="1"/>
  <c r="C36" i="24"/>
  <c r="H35" i="24"/>
  <c r="J35" i="24" s="1"/>
  <c r="K35" i="24" s="1"/>
  <c r="M35" i="24" s="1"/>
  <c r="N35" i="24" s="1"/>
  <c r="C35" i="24"/>
  <c r="H34" i="24"/>
  <c r="J34" i="24" s="1"/>
  <c r="K34" i="24" s="1"/>
  <c r="M34" i="24" s="1"/>
  <c r="N34" i="24" s="1"/>
  <c r="C34" i="24"/>
  <c r="H33" i="24"/>
  <c r="J33" i="24" s="1"/>
  <c r="K33" i="24" s="1"/>
  <c r="M33" i="24" s="1"/>
  <c r="N33" i="24" s="1"/>
  <c r="C33" i="24"/>
  <c r="H32" i="24"/>
  <c r="J32" i="24" s="1"/>
  <c r="K32" i="24" s="1"/>
  <c r="M32" i="24" s="1"/>
  <c r="N32" i="24" s="1"/>
  <c r="C32" i="24"/>
  <c r="H31" i="24"/>
  <c r="J31" i="24" s="1"/>
  <c r="K31" i="24" s="1"/>
  <c r="M31" i="24" s="1"/>
  <c r="N31" i="24" s="1"/>
  <c r="C31" i="24"/>
  <c r="H30" i="24"/>
  <c r="J30" i="24" s="1"/>
  <c r="K30" i="24" s="1"/>
  <c r="M30" i="24" s="1"/>
  <c r="N30" i="24" s="1"/>
  <c r="C30" i="24"/>
  <c r="H29" i="24"/>
  <c r="J29" i="24" s="1"/>
  <c r="K29" i="24" s="1"/>
  <c r="M29" i="24" s="1"/>
  <c r="N29" i="24" s="1"/>
  <c r="C29" i="24"/>
  <c r="H28" i="24"/>
  <c r="J28" i="24" s="1"/>
  <c r="K28" i="24" s="1"/>
  <c r="M28" i="24" s="1"/>
  <c r="N28" i="24" s="1"/>
  <c r="C28" i="24"/>
  <c r="H27" i="24"/>
  <c r="J27" i="24" s="1"/>
  <c r="K27" i="24" s="1"/>
  <c r="M27" i="24" s="1"/>
  <c r="N27" i="24" s="1"/>
  <c r="C27" i="24"/>
  <c r="J26" i="24"/>
  <c r="K26" i="24" s="1"/>
  <c r="M26" i="24" s="1"/>
  <c r="N26" i="24" s="1"/>
  <c r="H26" i="24"/>
  <c r="C26" i="24"/>
  <c r="H25" i="24"/>
  <c r="J25" i="24" s="1"/>
  <c r="K25" i="24" s="1"/>
  <c r="M25" i="24" s="1"/>
  <c r="N25" i="24" s="1"/>
  <c r="C25" i="24"/>
  <c r="H24" i="24"/>
  <c r="J24" i="24" s="1"/>
  <c r="K24" i="24" s="1"/>
  <c r="M24" i="24" s="1"/>
  <c r="N24" i="24" s="1"/>
  <c r="C24" i="24"/>
  <c r="H23" i="24"/>
  <c r="J23" i="24" s="1"/>
  <c r="K23" i="24" s="1"/>
  <c r="M23" i="24" s="1"/>
  <c r="N23" i="24" s="1"/>
  <c r="C23" i="24"/>
  <c r="J22" i="24"/>
  <c r="K22" i="24" s="1"/>
  <c r="M22" i="24" s="1"/>
  <c r="N22" i="24" s="1"/>
  <c r="H22" i="24"/>
  <c r="C22" i="24"/>
  <c r="H21" i="24"/>
  <c r="J21" i="24" s="1"/>
  <c r="K21" i="24" s="1"/>
  <c r="M21" i="24" s="1"/>
  <c r="N21" i="24" s="1"/>
  <c r="C21" i="24"/>
  <c r="H20" i="24"/>
  <c r="J20" i="24" s="1"/>
  <c r="K20" i="24" s="1"/>
  <c r="M20" i="24" s="1"/>
  <c r="N20" i="24" s="1"/>
  <c r="C20" i="24"/>
  <c r="H19" i="24"/>
  <c r="J19" i="24" s="1"/>
  <c r="K19" i="24" s="1"/>
  <c r="M19" i="24" s="1"/>
  <c r="N19" i="24" s="1"/>
  <c r="C19" i="24"/>
  <c r="H18" i="24"/>
  <c r="J18" i="24" s="1"/>
  <c r="K18" i="24" s="1"/>
  <c r="M18" i="24" s="1"/>
  <c r="N18" i="24" s="1"/>
  <c r="C18" i="24"/>
  <c r="H17" i="24"/>
  <c r="J17" i="24" s="1"/>
  <c r="K17" i="24" s="1"/>
  <c r="M17" i="24" s="1"/>
  <c r="N17" i="24" s="1"/>
  <c r="C17" i="24"/>
  <c r="H16" i="24"/>
  <c r="J16" i="24" s="1"/>
  <c r="K16" i="24" s="1"/>
  <c r="M16" i="24" s="1"/>
  <c r="N16" i="24" s="1"/>
  <c r="C16" i="24"/>
  <c r="H15" i="24"/>
  <c r="J15" i="24" s="1"/>
  <c r="K15" i="24" s="1"/>
  <c r="M15" i="24" s="1"/>
  <c r="N15" i="24" s="1"/>
  <c r="C15" i="24"/>
  <c r="H14" i="24"/>
  <c r="J14" i="24" s="1"/>
  <c r="K14" i="24" s="1"/>
  <c r="M14" i="24" s="1"/>
  <c r="N14" i="24" s="1"/>
  <c r="C14" i="24"/>
  <c r="H13" i="24"/>
  <c r="J13" i="24" s="1"/>
  <c r="K13" i="24" s="1"/>
  <c r="M13" i="24" s="1"/>
  <c r="N13" i="24" s="1"/>
  <c r="C13" i="24"/>
  <c r="H12" i="24"/>
  <c r="J12" i="24" s="1"/>
  <c r="K12" i="24" s="1"/>
  <c r="M12" i="24" s="1"/>
  <c r="N12" i="24" s="1"/>
  <c r="C12" i="24"/>
  <c r="H11" i="24"/>
  <c r="J11" i="24" s="1"/>
  <c r="K11" i="24" s="1"/>
  <c r="M11" i="24" s="1"/>
  <c r="N11" i="24" s="1"/>
  <c r="C11" i="24"/>
  <c r="J10" i="24"/>
  <c r="K10" i="24" s="1"/>
  <c r="M10" i="24" s="1"/>
  <c r="N10" i="24" s="1"/>
  <c r="H10" i="24"/>
  <c r="C10" i="24"/>
  <c r="H9" i="24"/>
  <c r="C9" i="24"/>
  <c r="P6" i="24"/>
  <c r="P7" i="24" s="1"/>
  <c r="H6" i="24"/>
  <c r="C6" i="24"/>
  <c r="H4" i="24"/>
  <c r="O64" i="24" l="1"/>
  <c r="P64" i="24"/>
  <c r="N41" i="24"/>
  <c r="N44" i="24" s="1"/>
  <c r="M44" i="24"/>
  <c r="H62" i="24"/>
  <c r="J62" i="24" s="1"/>
  <c r="K62" i="24" s="1"/>
  <c r="M62" i="24" s="1"/>
  <c r="N62" i="24" s="1"/>
  <c r="H104" i="24"/>
  <c r="J104" i="24" s="1"/>
  <c r="N104" i="24" s="1"/>
  <c r="Q104" i="24" s="1"/>
  <c r="H49" i="24"/>
  <c r="J49" i="24" s="1"/>
  <c r="K49" i="24" s="1"/>
  <c r="M49" i="24" s="1"/>
  <c r="N49" i="24" s="1"/>
  <c r="H60" i="24"/>
  <c r="J60" i="24" s="1"/>
  <c r="K60" i="24" s="1"/>
  <c r="M60" i="24" s="1"/>
  <c r="N60" i="24" s="1"/>
  <c r="J9" i="24"/>
  <c r="K9" i="24" s="1"/>
  <c r="M9" i="24" s="1"/>
  <c r="H54" i="24"/>
  <c r="J54" i="24" s="1"/>
  <c r="K54" i="24" s="1"/>
  <c r="M54" i="24" s="1"/>
  <c r="N54" i="24" s="1"/>
  <c r="H51" i="24"/>
  <c r="J51" i="24" s="1"/>
  <c r="K51" i="24" s="1"/>
  <c r="M51" i="24" s="1"/>
  <c r="N51" i="24" s="1"/>
  <c r="H47" i="24"/>
  <c r="J47" i="24" s="1"/>
  <c r="K47" i="24" s="1"/>
  <c r="M47" i="24" s="1"/>
  <c r="N47" i="24" s="1"/>
  <c r="H56" i="24"/>
  <c r="J56" i="24" s="1"/>
  <c r="K56" i="24" s="1"/>
  <c r="M56" i="24" s="1"/>
  <c r="N56" i="24" s="1"/>
  <c r="H52" i="24"/>
  <c r="J52" i="24" s="1"/>
  <c r="K52" i="24" s="1"/>
  <c r="M52" i="24" s="1"/>
  <c r="N52" i="24" s="1"/>
  <c r="J74" i="24"/>
  <c r="H59" i="24"/>
  <c r="J59" i="24" s="1"/>
  <c r="K59" i="24" s="1"/>
  <c r="M59" i="24" s="1"/>
  <c r="N59" i="24" s="1"/>
  <c r="H103" i="24"/>
  <c r="J103" i="24" s="1"/>
  <c r="J6" i="24"/>
  <c r="N63" i="24" l="1"/>
  <c r="M63" i="24"/>
  <c r="N9" i="24"/>
  <c r="N39" i="24" s="1"/>
  <c r="M39" i="24"/>
  <c r="N103" i="24"/>
  <c r="Q103" i="24" s="1"/>
  <c r="J66" i="24"/>
  <c r="J72" i="24"/>
  <c r="K6" i="24"/>
  <c r="J73" i="24"/>
  <c r="H72" i="24"/>
  <c r="H66" i="24"/>
  <c r="B17" i="13"/>
  <c r="A17" i="13"/>
  <c r="E121" i="4"/>
  <c r="E125" i="4"/>
  <c r="D126" i="4"/>
  <c r="D127" i="4"/>
  <c r="D128" i="4"/>
  <c r="E129" i="4"/>
  <c r="C19" i="4"/>
  <c r="K66" i="24" l="1"/>
  <c r="M6" i="24"/>
  <c r="M7" i="24" s="1"/>
  <c r="M64" i="24" s="1"/>
  <c r="D125" i="4"/>
  <c r="M66" i="24" l="1"/>
  <c r="N6" i="24"/>
  <c r="N7" i="24" s="1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D57" i="7"/>
  <c r="D59" i="7"/>
  <c r="A49" i="10"/>
  <c r="A57" i="7"/>
  <c r="A99" i="8" s="1"/>
  <c r="A56" i="10"/>
  <c r="A61" i="7"/>
  <c r="A103" i="8" s="1"/>
  <c r="A63" i="7"/>
  <c r="A105" i="8" s="1"/>
  <c r="A51" i="6"/>
  <c r="A47" i="10" s="1"/>
  <c r="Z157" i="21"/>
  <c r="Y157" i="21"/>
  <c r="X157" i="21"/>
  <c r="W157" i="21"/>
  <c r="V157" i="21"/>
  <c r="U157" i="21"/>
  <c r="T157" i="21"/>
  <c r="R157" i="21"/>
  <c r="Q157" i="21"/>
  <c r="P157" i="21"/>
  <c r="O157" i="21"/>
  <c r="N157" i="21"/>
  <c r="M157" i="21"/>
  <c r="L157" i="21"/>
  <c r="K157" i="21"/>
  <c r="J157" i="21"/>
  <c r="I157" i="21"/>
  <c r="H157" i="21"/>
  <c r="G157" i="21"/>
  <c r="F157" i="21"/>
  <c r="E157" i="21"/>
  <c r="D157" i="21"/>
  <c r="AG173" i="21"/>
  <c r="AF173" i="21"/>
  <c r="AM173" i="21" s="1"/>
  <c r="AE173" i="21"/>
  <c r="AL173" i="21" s="1"/>
  <c r="AD173" i="21"/>
  <c r="AK173" i="21" s="1"/>
  <c r="AC173" i="21"/>
  <c r="AJ173" i="21" s="1"/>
  <c r="AB173" i="21"/>
  <c r="AI173" i="21" s="1"/>
  <c r="AA173" i="21"/>
  <c r="AH173" i="21" s="1"/>
  <c r="C173" i="21"/>
  <c r="B173" i="21"/>
  <c r="A173" i="21"/>
  <c r="B190" i="4"/>
  <c r="A190" i="4"/>
  <c r="A189" i="4"/>
  <c r="A188" i="4"/>
  <c r="A187" i="4"/>
  <c r="AL190" i="3"/>
  <c r="AF190" i="3"/>
  <c r="AE190" i="3"/>
  <c r="AD190" i="3"/>
  <c r="AC190" i="3"/>
  <c r="P190" i="3"/>
  <c r="J190" i="3"/>
  <c r="I190" i="3"/>
  <c r="G190" i="3"/>
  <c r="D190" i="3"/>
  <c r="A190" i="3"/>
  <c r="AL189" i="3"/>
  <c r="AF189" i="3"/>
  <c r="AE189" i="3"/>
  <c r="AD189" i="3"/>
  <c r="AC189" i="3"/>
  <c r="P189" i="3"/>
  <c r="J189" i="3"/>
  <c r="I189" i="3"/>
  <c r="G189" i="3"/>
  <c r="D189" i="3"/>
  <c r="A189" i="3"/>
  <c r="AL188" i="3"/>
  <c r="AF188" i="3"/>
  <c r="AE188" i="3"/>
  <c r="AD188" i="3"/>
  <c r="AC188" i="3"/>
  <c r="P188" i="3"/>
  <c r="J188" i="3"/>
  <c r="I188" i="3"/>
  <c r="G188" i="3"/>
  <c r="D188" i="3"/>
  <c r="A188" i="3"/>
  <c r="F190" i="3"/>
  <c r="E190" i="3"/>
  <c r="F189" i="3"/>
  <c r="E189" i="3"/>
  <c r="F188" i="3"/>
  <c r="E188" i="3"/>
  <c r="I188" i="2"/>
  <c r="I187" i="2"/>
  <c r="AG158" i="21"/>
  <c r="AJ158" i="21"/>
  <c r="A158" i="21"/>
  <c r="C157" i="21"/>
  <c r="B157" i="21"/>
  <c r="A157" i="21"/>
  <c r="A185" i="4"/>
  <c r="A186" i="4"/>
  <c r="A175" i="4"/>
  <c r="A176" i="4"/>
  <c r="A177" i="4"/>
  <c r="A178" i="4"/>
  <c r="A179" i="4"/>
  <c r="A180" i="4"/>
  <c r="A181" i="4"/>
  <c r="A182" i="4"/>
  <c r="A183" i="4"/>
  <c r="A184" i="4"/>
  <c r="AL187" i="3"/>
  <c r="AF187" i="3"/>
  <c r="AE187" i="3"/>
  <c r="AD187" i="3"/>
  <c r="AC187" i="3"/>
  <c r="P187" i="3"/>
  <c r="J187" i="3"/>
  <c r="I187" i="3"/>
  <c r="G187" i="3"/>
  <c r="D187" i="3"/>
  <c r="A187" i="3"/>
  <c r="AL186" i="3"/>
  <c r="AF186" i="3"/>
  <c r="AE186" i="3"/>
  <c r="AD186" i="3"/>
  <c r="P186" i="3"/>
  <c r="J186" i="3"/>
  <c r="I186" i="3"/>
  <c r="G186" i="3"/>
  <c r="D186" i="3"/>
  <c r="A186" i="3"/>
  <c r="AL185" i="3"/>
  <c r="AF185" i="3"/>
  <c r="AE185" i="3"/>
  <c r="AD185" i="3"/>
  <c r="P185" i="3"/>
  <c r="J185" i="3"/>
  <c r="I185" i="3"/>
  <c r="G185" i="3"/>
  <c r="D185" i="3"/>
  <c r="A185" i="3"/>
  <c r="AL184" i="3"/>
  <c r="AF184" i="3"/>
  <c r="AE184" i="3"/>
  <c r="AD184" i="3"/>
  <c r="AC184" i="3"/>
  <c r="P184" i="3"/>
  <c r="J184" i="3"/>
  <c r="I184" i="3"/>
  <c r="G184" i="3"/>
  <c r="D184" i="3"/>
  <c r="A184" i="3"/>
  <c r="AL183" i="3"/>
  <c r="AF183" i="3"/>
  <c r="AE183" i="3"/>
  <c r="AD183" i="3"/>
  <c r="AC183" i="3"/>
  <c r="P183" i="3"/>
  <c r="J183" i="3"/>
  <c r="I183" i="3"/>
  <c r="G183" i="3"/>
  <c r="D183" i="3"/>
  <c r="A183" i="3"/>
  <c r="AL182" i="3"/>
  <c r="AF182" i="3"/>
  <c r="AE182" i="3"/>
  <c r="AD182" i="3"/>
  <c r="P182" i="3"/>
  <c r="J182" i="3"/>
  <c r="I182" i="3"/>
  <c r="G182" i="3"/>
  <c r="D182" i="3"/>
  <c r="A182" i="3"/>
  <c r="AL181" i="3"/>
  <c r="AF181" i="3"/>
  <c r="AE181" i="3"/>
  <c r="AD181" i="3"/>
  <c r="AC181" i="3"/>
  <c r="P181" i="3"/>
  <c r="J181" i="3"/>
  <c r="I181" i="3"/>
  <c r="G181" i="3"/>
  <c r="D181" i="3"/>
  <c r="A181" i="3"/>
  <c r="AL180" i="3"/>
  <c r="AF180" i="3"/>
  <c r="AE180" i="3"/>
  <c r="AD180" i="3"/>
  <c r="P180" i="3"/>
  <c r="J180" i="3"/>
  <c r="I180" i="3"/>
  <c r="G180" i="3"/>
  <c r="D180" i="3"/>
  <c r="A180" i="3"/>
  <c r="AL179" i="3"/>
  <c r="AF179" i="3"/>
  <c r="AD179" i="3"/>
  <c r="AC179" i="3"/>
  <c r="P179" i="3"/>
  <c r="J179" i="3"/>
  <c r="I179" i="3"/>
  <c r="G179" i="3"/>
  <c r="D179" i="3"/>
  <c r="A179" i="3"/>
  <c r="AL178" i="3"/>
  <c r="AF178" i="3"/>
  <c r="AD178" i="3"/>
  <c r="AC178" i="3"/>
  <c r="P178" i="3"/>
  <c r="J178" i="3"/>
  <c r="I178" i="3"/>
  <c r="G178" i="3"/>
  <c r="D178" i="3"/>
  <c r="A178" i="3"/>
  <c r="AL177" i="3"/>
  <c r="AF177" i="3"/>
  <c r="AD177" i="3"/>
  <c r="AC177" i="3"/>
  <c r="P177" i="3"/>
  <c r="J177" i="3"/>
  <c r="I177" i="3"/>
  <c r="G177" i="3"/>
  <c r="D177" i="3"/>
  <c r="A177" i="3"/>
  <c r="AL176" i="3"/>
  <c r="AF176" i="3"/>
  <c r="AD176" i="3"/>
  <c r="P176" i="3"/>
  <c r="J176" i="3"/>
  <c r="I176" i="3"/>
  <c r="G176" i="3"/>
  <c r="D176" i="3"/>
  <c r="A176" i="3"/>
  <c r="E176" i="3"/>
  <c r="F176" i="3"/>
  <c r="E177" i="3"/>
  <c r="F177" i="3"/>
  <c r="E178" i="3"/>
  <c r="F178" i="3"/>
  <c r="E179" i="3"/>
  <c r="F179" i="3"/>
  <c r="E180" i="3"/>
  <c r="F180" i="3"/>
  <c r="E181" i="3"/>
  <c r="F181" i="3"/>
  <c r="E182" i="3"/>
  <c r="F182" i="3"/>
  <c r="E183" i="3"/>
  <c r="F183" i="3"/>
  <c r="E184" i="3"/>
  <c r="F184" i="3"/>
  <c r="E185" i="3"/>
  <c r="F185" i="3"/>
  <c r="E186" i="3"/>
  <c r="F186" i="3"/>
  <c r="E187" i="3"/>
  <c r="F187" i="3"/>
  <c r="I186" i="2"/>
  <c r="I185" i="2"/>
  <c r="I181" i="2"/>
  <c r="I179" i="2"/>
  <c r="I178" i="2"/>
  <c r="D60" i="7" l="1"/>
  <c r="D58" i="7"/>
  <c r="D56" i="7"/>
  <c r="D55" i="7"/>
  <c r="D54" i="7"/>
  <c r="D53" i="7"/>
  <c r="D52" i="7"/>
  <c r="D63" i="7"/>
  <c r="D62" i="7"/>
  <c r="D65" i="7"/>
  <c r="D64" i="7"/>
  <c r="D61" i="7"/>
  <c r="D51" i="7"/>
  <c r="I182" i="2"/>
  <c r="I183" i="2"/>
  <c r="AC27" i="19"/>
  <c r="I189" i="2"/>
  <c r="K15" i="19"/>
  <c r="H177" i="2" s="1"/>
  <c r="I177" i="2"/>
  <c r="I14" i="19"/>
  <c r="I176" i="2" s="1"/>
  <c r="I174" i="2" s="1"/>
  <c r="K18" i="19"/>
  <c r="I180" i="2"/>
  <c r="K22" i="19"/>
  <c r="I184" i="2"/>
  <c r="AC26" i="19"/>
  <c r="K26" i="19"/>
  <c r="H188" i="2" s="1"/>
  <c r="V72" i="24"/>
  <c r="N64" i="24"/>
  <c r="C49" i="15"/>
  <c r="C58" i="6"/>
  <c r="C58" i="7" s="1"/>
  <c r="C100" i="8" s="1"/>
  <c r="C50" i="15"/>
  <c r="C63" i="15"/>
  <c r="C54" i="6"/>
  <c r="C54" i="7" s="1"/>
  <c r="C96" i="8" s="1"/>
  <c r="AN186" i="3"/>
  <c r="A55" i="10"/>
  <c r="AG157" i="21"/>
  <c r="AN182" i="3"/>
  <c r="AN189" i="3"/>
  <c r="C65" i="6"/>
  <c r="C65" i="7" s="1"/>
  <c r="C107" i="8" s="1"/>
  <c r="A59" i="7"/>
  <c r="A101" i="8" s="1"/>
  <c r="A56" i="7"/>
  <c r="A98" i="8" s="1"/>
  <c r="A52" i="10"/>
  <c r="B51" i="6"/>
  <c r="B49" i="15"/>
  <c r="K20" i="19"/>
  <c r="K23" i="19"/>
  <c r="C61" i="15"/>
  <c r="C63" i="6"/>
  <c r="C63" i="7" s="1"/>
  <c r="C105" i="8" s="1"/>
  <c r="C59" i="15"/>
  <c r="C61" i="6"/>
  <c r="C61" i="7" s="1"/>
  <c r="C103" i="8" s="1"/>
  <c r="C55" i="15"/>
  <c r="C57" i="6"/>
  <c r="C57" i="7" s="1"/>
  <c r="C99" i="8" s="1"/>
  <c r="C53" i="15"/>
  <c r="C55" i="6"/>
  <c r="C55" i="7" s="1"/>
  <c r="C97" i="8" s="1"/>
  <c r="AL158" i="21"/>
  <c r="AL157" i="21" s="1"/>
  <c r="AE157" i="21"/>
  <c r="AK158" i="21"/>
  <c r="AK157" i="21" s="1"/>
  <c r="AD157" i="21"/>
  <c r="K25" i="19"/>
  <c r="K16" i="19"/>
  <c r="K24" i="19"/>
  <c r="B175" i="4"/>
  <c r="B50" i="15"/>
  <c r="B52" i="6"/>
  <c r="C60" i="15"/>
  <c r="C62" i="6"/>
  <c r="C62" i="7" s="1"/>
  <c r="C104" i="8" s="1"/>
  <c r="C58" i="15"/>
  <c r="C177" i="4"/>
  <c r="C52" i="15"/>
  <c r="AI158" i="21"/>
  <c r="AI157" i="21" s="1"/>
  <c r="AB157" i="21"/>
  <c r="AM158" i="21"/>
  <c r="AM157" i="21" s="1"/>
  <c r="AF157" i="21"/>
  <c r="C62" i="15"/>
  <c r="C64" i="6"/>
  <c r="C64" i="7" s="1"/>
  <c r="C106" i="8" s="1"/>
  <c r="C187" i="4"/>
  <c r="C60" i="6"/>
  <c r="C60" i="7" s="1"/>
  <c r="C102" i="8" s="1"/>
  <c r="K17" i="19"/>
  <c r="C181" i="4"/>
  <c r="C56" i="15"/>
  <c r="K21" i="19"/>
  <c r="C57" i="15"/>
  <c r="C59" i="6"/>
  <c r="C59" i="7" s="1"/>
  <c r="C101" i="8" s="1"/>
  <c r="C54" i="15"/>
  <c r="C56" i="6"/>
  <c r="C56" i="7" s="1"/>
  <c r="C98" i="8" s="1"/>
  <c r="C176" i="4"/>
  <c r="C51" i="15"/>
  <c r="C53" i="6"/>
  <c r="C53" i="7" s="1"/>
  <c r="C95" i="8" s="1"/>
  <c r="AJ157" i="21"/>
  <c r="AC157" i="21"/>
  <c r="C52" i="6"/>
  <c r="C52" i="7" s="1"/>
  <c r="C94" i="8" s="1"/>
  <c r="C108" i="8"/>
  <c r="K27" i="19"/>
  <c r="H189" i="2" s="1"/>
  <c r="A61" i="10"/>
  <c r="A60" i="10"/>
  <c r="A64" i="7"/>
  <c r="A106" i="8" s="1"/>
  <c r="A54" i="10"/>
  <c r="A58" i="7"/>
  <c r="A100" i="8" s="1"/>
  <c r="A48" i="10"/>
  <c r="A52" i="7"/>
  <c r="A94" i="8" s="1"/>
  <c r="AN188" i="3"/>
  <c r="AN190" i="3"/>
  <c r="C188" i="4"/>
  <c r="A65" i="7"/>
  <c r="A107" i="8" s="1"/>
  <c r="A59" i="10"/>
  <c r="A57" i="10"/>
  <c r="A53" i="10"/>
  <c r="A51" i="10"/>
  <c r="A55" i="7"/>
  <c r="A97" i="8" s="1"/>
  <c r="A53" i="7"/>
  <c r="A95" i="8" s="1"/>
  <c r="A58" i="10"/>
  <c r="A50" i="10"/>
  <c r="A60" i="7"/>
  <c r="A102" i="8" s="1"/>
  <c r="A108" i="8"/>
  <c r="A51" i="7"/>
  <c r="A93" i="8" s="1"/>
  <c r="A54" i="7"/>
  <c r="A96" i="8" s="1"/>
  <c r="A62" i="7"/>
  <c r="A104" i="8" s="1"/>
  <c r="AN185" i="3"/>
  <c r="AN177" i="3"/>
  <c r="AN180" i="3"/>
  <c r="AN183" i="3"/>
  <c r="AN187" i="3"/>
  <c r="AN184" i="3"/>
  <c r="C179" i="4"/>
  <c r="K19" i="19"/>
  <c r="C184" i="4"/>
  <c r="C185" i="4"/>
  <c r="C186" i="4"/>
  <c r="C180" i="4"/>
  <c r="B176" i="3"/>
  <c r="B177" i="3"/>
  <c r="C183" i="4"/>
  <c r="C178" i="4"/>
  <c r="C51" i="6"/>
  <c r="C51" i="7" s="1"/>
  <c r="C93" i="8" s="1"/>
  <c r="C158" i="21"/>
  <c r="C175" i="4"/>
  <c r="C176" i="3"/>
  <c r="C182" i="4"/>
  <c r="B158" i="21"/>
  <c r="AN176" i="3"/>
  <c r="AN178" i="3"/>
  <c r="AN179" i="3"/>
  <c r="AN181" i="3"/>
  <c r="Q177" i="2" l="1"/>
  <c r="K177" i="3" s="1"/>
  <c r="D176" i="4"/>
  <c r="Q189" i="2"/>
  <c r="D188" i="4"/>
  <c r="Q188" i="2"/>
  <c r="D187" i="4"/>
  <c r="BT188" i="2"/>
  <c r="BK187" i="4" s="1"/>
  <c r="BP64" i="7" s="1"/>
  <c r="AD26" i="19"/>
  <c r="AC14" i="19"/>
  <c r="U21" i="19"/>
  <c r="H183" i="2"/>
  <c r="Q17" i="19"/>
  <c r="H179" i="2"/>
  <c r="M23" i="19"/>
  <c r="H185" i="2"/>
  <c r="H185" i="3" s="1"/>
  <c r="Y25" i="19"/>
  <c r="H187" i="2"/>
  <c r="Y22" i="19"/>
  <c r="H184" i="2"/>
  <c r="M24" i="19"/>
  <c r="H186" i="2"/>
  <c r="M20" i="19"/>
  <c r="H182" i="2"/>
  <c r="Q15" i="19"/>
  <c r="Q125" i="19" s="1"/>
  <c r="M18" i="19"/>
  <c r="H180" i="2"/>
  <c r="U19" i="19"/>
  <c r="U125" i="19" s="1"/>
  <c r="H181" i="2"/>
  <c r="Q16" i="19"/>
  <c r="H178" i="2"/>
  <c r="BT189" i="2"/>
  <c r="BK188" i="4" s="1"/>
  <c r="BP65" i="7" s="1"/>
  <c r="BZ65" i="7" s="1"/>
  <c r="AD27" i="19"/>
  <c r="AC125" i="19"/>
  <c r="K14" i="19"/>
  <c r="H176" i="2" s="1"/>
  <c r="D175" i="4" s="1"/>
  <c r="D173" i="4" s="1"/>
  <c r="AK185" i="3"/>
  <c r="H189" i="3"/>
  <c r="AK178" i="3"/>
  <c r="B108" i="8"/>
  <c r="B61" i="7"/>
  <c r="B103" i="8" s="1"/>
  <c r="B57" i="10"/>
  <c r="C57" i="10" s="1"/>
  <c r="B55" i="10"/>
  <c r="C55" i="10" s="1"/>
  <c r="B59" i="7"/>
  <c r="B101" i="8" s="1"/>
  <c r="B47" i="10"/>
  <c r="C47" i="10" s="1"/>
  <c r="B51" i="7"/>
  <c r="B93" i="8" s="1"/>
  <c r="B61" i="10"/>
  <c r="C61" i="10" s="1"/>
  <c r="B65" i="7"/>
  <c r="B107" i="8" s="1"/>
  <c r="B51" i="10"/>
  <c r="C51" i="10" s="1"/>
  <c r="B55" i="7"/>
  <c r="B97" i="8" s="1"/>
  <c r="B52" i="10"/>
  <c r="C52" i="10" s="1"/>
  <c r="B56" i="7"/>
  <c r="B98" i="8" s="1"/>
  <c r="B54" i="7"/>
  <c r="B96" i="8" s="1"/>
  <c r="B50" i="10"/>
  <c r="C50" i="10" s="1"/>
  <c r="B54" i="10"/>
  <c r="C54" i="10" s="1"/>
  <c r="B58" i="7"/>
  <c r="B100" i="8" s="1"/>
  <c r="B60" i="10"/>
  <c r="C60" i="10" s="1"/>
  <c r="B64" i="7"/>
  <c r="B106" i="8" s="1"/>
  <c r="B62" i="7"/>
  <c r="B104" i="8" s="1"/>
  <c r="B58" i="10"/>
  <c r="C58" i="10" s="1"/>
  <c r="B53" i="10"/>
  <c r="C53" i="10" s="1"/>
  <c r="B57" i="7"/>
  <c r="B99" i="8" s="1"/>
  <c r="B56" i="10"/>
  <c r="C56" i="10" s="1"/>
  <c r="B60" i="7"/>
  <c r="B102" i="8" s="1"/>
  <c r="B48" i="10"/>
  <c r="C48" i="10" s="1"/>
  <c r="B52" i="7"/>
  <c r="B94" i="8" s="1"/>
  <c r="B59" i="10"/>
  <c r="C59" i="10" s="1"/>
  <c r="B63" i="7"/>
  <c r="B105" i="8" s="1"/>
  <c r="B49" i="10"/>
  <c r="C49" i="10" s="1"/>
  <c r="B53" i="7"/>
  <c r="B95" i="8" s="1"/>
  <c r="H177" i="3"/>
  <c r="AK182" i="3"/>
  <c r="AK179" i="3"/>
  <c r="AK181" i="3"/>
  <c r="AM181" i="3" s="1"/>
  <c r="AK177" i="3"/>
  <c r="S189" i="2" l="1"/>
  <c r="D63" i="15"/>
  <c r="S188" i="2"/>
  <c r="D62" i="15"/>
  <c r="S177" i="2"/>
  <c r="D51" i="15"/>
  <c r="AA172" i="31"/>
  <c r="AH172" i="31" s="1"/>
  <c r="BZ64" i="7"/>
  <c r="BY188" i="4"/>
  <c r="Q182" i="2"/>
  <c r="D181" i="4"/>
  <c r="Q184" i="2"/>
  <c r="K184" i="3" s="1"/>
  <c r="D183" i="4"/>
  <c r="Q185" i="2"/>
  <c r="D59" i="15" s="1"/>
  <c r="D184" i="4"/>
  <c r="Q183" i="2"/>
  <c r="K183" i="3" s="1"/>
  <c r="D182" i="4"/>
  <c r="BY187" i="4"/>
  <c r="AA171" i="31"/>
  <c r="AH171" i="31" s="1"/>
  <c r="Q178" i="2"/>
  <c r="D52" i="15" s="1"/>
  <c r="D177" i="4"/>
  <c r="Q180" i="2"/>
  <c r="D179" i="4"/>
  <c r="Q186" i="2"/>
  <c r="K186" i="3" s="1"/>
  <c r="D185" i="4"/>
  <c r="Q187" i="2"/>
  <c r="D186" i="4"/>
  <c r="Q179" i="2"/>
  <c r="D178" i="4"/>
  <c r="Q181" i="2"/>
  <c r="K181" i="3" s="1"/>
  <c r="D180" i="4"/>
  <c r="Y125" i="19"/>
  <c r="H187" i="3"/>
  <c r="H179" i="3"/>
  <c r="AF182" i="2"/>
  <c r="G181" i="4" s="1"/>
  <c r="AB58" i="7" s="1"/>
  <c r="N20" i="19"/>
  <c r="AZ183" i="2"/>
  <c r="AI182" i="4" s="1"/>
  <c r="AV59" i="7" s="1"/>
  <c r="V21" i="19"/>
  <c r="M125" i="19"/>
  <c r="AP178" i="2"/>
  <c r="U177" i="4" s="1"/>
  <c r="AL54" i="7" s="1"/>
  <c r="R16" i="19"/>
  <c r="AF180" i="2"/>
  <c r="G179" i="4" s="1"/>
  <c r="AB56" i="7" s="1"/>
  <c r="N18" i="19"/>
  <c r="BT176" i="2"/>
  <c r="BK175" i="4" s="1"/>
  <c r="AC7" i="19"/>
  <c r="AC124" i="19" s="1"/>
  <c r="BJ184" i="2"/>
  <c r="AW183" i="4" s="1"/>
  <c r="BF60" i="7" s="1"/>
  <c r="Z22" i="19"/>
  <c r="Y14" i="19"/>
  <c r="AF185" i="2"/>
  <c r="G184" i="4" s="1"/>
  <c r="AB61" i="7" s="1"/>
  <c r="N23" i="19"/>
  <c r="H176" i="3"/>
  <c r="H174" i="3" s="1"/>
  <c r="Q176" i="2"/>
  <c r="D50" i="15" s="1"/>
  <c r="H174" i="2"/>
  <c r="AP177" i="2"/>
  <c r="U176" i="4" s="1"/>
  <c r="AL53" i="7" s="1"/>
  <c r="R15" i="19"/>
  <c r="Q14" i="19"/>
  <c r="AP176" i="2" s="1"/>
  <c r="U175" i="4" s="1"/>
  <c r="AF186" i="2"/>
  <c r="G185" i="4" s="1"/>
  <c r="AB62" i="7" s="1"/>
  <c r="N24" i="19"/>
  <c r="BJ187" i="2"/>
  <c r="AW186" i="4" s="1"/>
  <c r="BF63" i="7" s="1"/>
  <c r="BZ63" i="7" s="1"/>
  <c r="Z25" i="19"/>
  <c r="AP179" i="2"/>
  <c r="U178" i="4" s="1"/>
  <c r="AL55" i="7" s="1"/>
  <c r="R17" i="19"/>
  <c r="AD14" i="19"/>
  <c r="AD7" i="19" s="1"/>
  <c r="K180" i="3"/>
  <c r="M14" i="19"/>
  <c r="AF176" i="2" s="1"/>
  <c r="G175" i="4" s="1"/>
  <c r="BW189" i="2"/>
  <c r="CG189" i="2" s="1"/>
  <c r="I63" i="15" s="1"/>
  <c r="CD189" i="2"/>
  <c r="F63" i="15" s="1"/>
  <c r="M63" i="15" s="1"/>
  <c r="AZ181" i="2"/>
  <c r="AI180" i="4" s="1"/>
  <c r="AV57" i="7" s="1"/>
  <c r="V19" i="19"/>
  <c r="U14" i="19"/>
  <c r="BW188" i="2"/>
  <c r="CG188" i="2" s="1"/>
  <c r="I62" i="15" s="1"/>
  <c r="CD188" i="2"/>
  <c r="F62" i="15" s="1"/>
  <c r="M62" i="15" s="1"/>
  <c r="AC131" i="19"/>
  <c r="AK189" i="3"/>
  <c r="AM189" i="3" s="1"/>
  <c r="H184" i="3"/>
  <c r="H178" i="3"/>
  <c r="K187" i="3"/>
  <c r="K189" i="3"/>
  <c r="H180" i="3"/>
  <c r="H183" i="3"/>
  <c r="H186" i="3"/>
  <c r="AK183" i="3"/>
  <c r="AM183" i="3" s="1"/>
  <c r="AN162" i="21"/>
  <c r="AK187" i="3"/>
  <c r="AM187" i="3" s="1"/>
  <c r="H182" i="3"/>
  <c r="K182" i="3"/>
  <c r="H181" i="3"/>
  <c r="K190" i="3"/>
  <c r="H190" i="3"/>
  <c r="K188" i="3"/>
  <c r="H188" i="3"/>
  <c r="AK176" i="3" l="1"/>
  <c r="AK174" i="3" s="1"/>
  <c r="AK26" i="3" s="1"/>
  <c r="BP52" i="7"/>
  <c r="BK173" i="4"/>
  <c r="BK28" i="4" s="1"/>
  <c r="K176" i="3"/>
  <c r="K174" i="3" s="1"/>
  <c r="S183" i="2"/>
  <c r="D57" i="15"/>
  <c r="S184" i="2"/>
  <c r="D58" i="15"/>
  <c r="S181" i="2"/>
  <c r="D55" i="15"/>
  <c r="S187" i="2"/>
  <c r="D61" i="15"/>
  <c r="S180" i="2"/>
  <c r="D54" i="15"/>
  <c r="AL52" i="7"/>
  <c r="U173" i="4"/>
  <c r="AB52" i="7"/>
  <c r="G173" i="4"/>
  <c r="S182" i="2"/>
  <c r="D56" i="15"/>
  <c r="S179" i="2"/>
  <c r="D53" i="15"/>
  <c r="S186" i="2"/>
  <c r="D60" i="15"/>
  <c r="BZ56" i="7"/>
  <c r="AA164" i="29"/>
  <c r="AH164" i="29" s="1"/>
  <c r="AN164" i="29" s="1"/>
  <c r="BY180" i="4"/>
  <c r="AA159" i="31"/>
  <c r="BZ62" i="7"/>
  <c r="AA170" i="30"/>
  <c r="AH170" i="30" s="1"/>
  <c r="BY186" i="4"/>
  <c r="Z14" i="19"/>
  <c r="Z7" i="19" s="1"/>
  <c r="S178" i="2"/>
  <c r="K178" i="3"/>
  <c r="AA160" i="28"/>
  <c r="AH160" i="28" s="1"/>
  <c r="AN160" i="28" s="1"/>
  <c r="BY176" i="4"/>
  <c r="BZ59" i="7"/>
  <c r="AA167" i="30"/>
  <c r="AH167" i="30" s="1"/>
  <c r="AN167" i="30" s="1"/>
  <c r="BY183" i="4"/>
  <c r="BZ55" i="7"/>
  <c r="BY179" i="4"/>
  <c r="AA163" i="21"/>
  <c r="AH163" i="21" s="1"/>
  <c r="AA159" i="28"/>
  <c r="BZ53" i="7"/>
  <c r="AA161" i="28"/>
  <c r="AH161" i="28" s="1"/>
  <c r="AN161" i="28" s="1"/>
  <c r="BY177" i="4"/>
  <c r="S185" i="2"/>
  <c r="K185" i="3"/>
  <c r="BZ57" i="7"/>
  <c r="AA165" i="21"/>
  <c r="AH165" i="21" s="1"/>
  <c r="AN165" i="21" s="1"/>
  <c r="BY181" i="4"/>
  <c r="AA159" i="21"/>
  <c r="AH159" i="21" s="1"/>
  <c r="BZ54" i="7"/>
  <c r="AA162" i="28"/>
  <c r="AH162" i="28" s="1"/>
  <c r="AN162" i="28" s="1"/>
  <c r="BY178" i="4"/>
  <c r="BZ61" i="7"/>
  <c r="AA169" i="21"/>
  <c r="AH169" i="21" s="1"/>
  <c r="BY185" i="4"/>
  <c r="BZ60" i="7"/>
  <c r="AA168" i="21"/>
  <c r="AH168" i="21" s="1"/>
  <c r="AN168" i="21" s="1"/>
  <c r="BY184" i="4"/>
  <c r="BZ58" i="7"/>
  <c r="AA166" i="29"/>
  <c r="AH166" i="29" s="1"/>
  <c r="AN166" i="29" s="1"/>
  <c r="BY182" i="4"/>
  <c r="K179" i="3"/>
  <c r="V14" i="19"/>
  <c r="V7" i="19" s="1"/>
  <c r="AS179" i="2"/>
  <c r="CG179" i="2" s="1"/>
  <c r="I53" i="15" s="1"/>
  <c r="CD179" i="2"/>
  <c r="F53" i="15" s="1"/>
  <c r="M53" i="15" s="1"/>
  <c r="AE179" i="3"/>
  <c r="AM179" i="3" s="1"/>
  <c r="AI186" i="2"/>
  <c r="CG186" i="2" s="1"/>
  <c r="I60" i="15" s="1"/>
  <c r="CD186" i="2"/>
  <c r="F60" i="15" s="1"/>
  <c r="M60" i="15" s="1"/>
  <c r="AC186" i="3"/>
  <c r="BM184" i="2"/>
  <c r="CG184" i="2" s="1"/>
  <c r="I58" i="15" s="1"/>
  <c r="CD184" i="2"/>
  <c r="F58" i="15" s="1"/>
  <c r="M58" i="15" s="1"/>
  <c r="AI180" i="2"/>
  <c r="CG180" i="2" s="1"/>
  <c r="I54" i="15" s="1"/>
  <c r="CD180" i="2"/>
  <c r="F54" i="15" s="1"/>
  <c r="M54" i="15" s="1"/>
  <c r="AC180" i="3"/>
  <c r="BC181" i="2"/>
  <c r="CG181" i="2" s="1"/>
  <c r="I55" i="15" s="1"/>
  <c r="CD181" i="2"/>
  <c r="F55" i="15" s="1"/>
  <c r="M55" i="15" s="1"/>
  <c r="AS176" i="2"/>
  <c r="AS174" i="2" s="1"/>
  <c r="AS24" i="2" s="1"/>
  <c r="AP174" i="2"/>
  <c r="AP24" i="2" s="1"/>
  <c r="AE176" i="3"/>
  <c r="AE174" i="3" s="1"/>
  <c r="S176" i="2"/>
  <c r="S174" i="2" s="1"/>
  <c r="Q174" i="2"/>
  <c r="AI185" i="2"/>
  <c r="CG185" i="2" s="1"/>
  <c r="I59" i="15" s="1"/>
  <c r="CD185" i="2"/>
  <c r="F59" i="15" s="1"/>
  <c r="M59" i="15" s="1"/>
  <c r="AC185" i="3"/>
  <c r="AM185" i="3" s="1"/>
  <c r="BC183" i="2"/>
  <c r="CG183" i="2" s="1"/>
  <c r="I57" i="15" s="1"/>
  <c r="CD183" i="2"/>
  <c r="F57" i="15" s="1"/>
  <c r="M57" i="15" s="1"/>
  <c r="AZ176" i="2"/>
  <c r="AI175" i="4" s="1"/>
  <c r="AS177" i="2"/>
  <c r="CG177" i="2" s="1"/>
  <c r="I51" i="15" s="1"/>
  <c r="CD177" i="2"/>
  <c r="F51" i="15" s="1"/>
  <c r="M51" i="15" s="1"/>
  <c r="AE177" i="3"/>
  <c r="AM177" i="3" s="1"/>
  <c r="N14" i="19"/>
  <c r="AI176" i="2"/>
  <c r="AF174" i="2"/>
  <c r="AF24" i="2" s="1"/>
  <c r="AC176" i="3"/>
  <c r="AC174" i="3" s="1"/>
  <c r="BM187" i="2"/>
  <c r="CG187" i="2" s="1"/>
  <c r="I61" i="15" s="1"/>
  <c r="CD187" i="2"/>
  <c r="F61" i="15" s="1"/>
  <c r="M61" i="15" s="1"/>
  <c r="R14" i="19"/>
  <c r="R7" i="19" s="1"/>
  <c r="BJ176" i="2"/>
  <c r="AW175" i="4" s="1"/>
  <c r="BW176" i="2"/>
  <c r="BW174" i="2" s="1"/>
  <c r="BW24" i="2" s="1"/>
  <c r="BT174" i="2"/>
  <c r="BT24" i="2" s="1"/>
  <c r="AS178" i="2"/>
  <c r="CG178" i="2" s="1"/>
  <c r="I52" i="15" s="1"/>
  <c r="CD178" i="2"/>
  <c r="F52" i="15" s="1"/>
  <c r="M52" i="15" s="1"/>
  <c r="AE178" i="3"/>
  <c r="AM178" i="3" s="1"/>
  <c r="AI182" i="2"/>
  <c r="CG182" i="2" s="1"/>
  <c r="I56" i="15" s="1"/>
  <c r="CD182" i="2"/>
  <c r="F56" i="15" s="1"/>
  <c r="M56" i="15" s="1"/>
  <c r="AC182" i="3"/>
  <c r="AM182" i="3" s="1"/>
  <c r="AK184" i="3"/>
  <c r="AM184" i="3" s="1"/>
  <c r="AK180" i="3"/>
  <c r="AN167" i="21"/>
  <c r="AK186" i="3"/>
  <c r="AK124" i="19"/>
  <c r="AK190" i="3"/>
  <c r="AM190" i="3" s="1"/>
  <c r="AK188" i="3"/>
  <c r="AM188" i="3" s="1"/>
  <c r="AN161" i="21"/>
  <c r="AN163" i="21"/>
  <c r="AN160" i="21"/>
  <c r="AN164" i="21"/>
  <c r="AM186" i="3" l="1"/>
  <c r="AV52" i="7"/>
  <c r="AI173" i="4"/>
  <c r="BY175" i="4"/>
  <c r="BY173" i="4" s="1"/>
  <c r="BF52" i="7"/>
  <c r="AW173" i="4"/>
  <c r="AM176" i="3"/>
  <c r="AM174" i="3" s="1"/>
  <c r="CD176" i="2"/>
  <c r="AH159" i="28"/>
  <c r="AA157" i="28"/>
  <c r="AL18" i="7"/>
  <c r="AG18" i="6"/>
  <c r="AH159" i="31"/>
  <c r="AA157" i="31"/>
  <c r="AA159" i="30"/>
  <c r="AA159" i="29"/>
  <c r="AB18" i="7"/>
  <c r="U18" i="6"/>
  <c r="BQ18" i="6"/>
  <c r="AM180" i="3"/>
  <c r="AI174" i="2"/>
  <c r="AI24" i="2" s="1"/>
  <c r="BM176" i="2"/>
  <c r="BM174" i="2" s="1"/>
  <c r="BM24" i="2" s="1"/>
  <c r="BJ174" i="2"/>
  <c r="BJ24" i="2" s="1"/>
  <c r="BC176" i="2"/>
  <c r="BC174" i="2" s="1"/>
  <c r="BC24" i="2" s="1"/>
  <c r="AZ174" i="2"/>
  <c r="AZ24" i="2" s="1"/>
  <c r="AN159" i="21"/>
  <c r="AN166" i="21"/>
  <c r="AH158" i="21"/>
  <c r="AW26" i="4" l="1"/>
  <c r="BZ52" i="7"/>
  <c r="CD174" i="2"/>
  <c r="CD24" i="2" s="1"/>
  <c r="F50" i="15"/>
  <c r="M50" i="15" s="1"/>
  <c r="AV18" i="7"/>
  <c r="AA157" i="29"/>
  <c r="AH159" i="29"/>
  <c r="BE18" i="6"/>
  <c r="AN159" i="31"/>
  <c r="AH157" i="31"/>
  <c r="AN159" i="28"/>
  <c r="AH157" i="28"/>
  <c r="AH159" i="30"/>
  <c r="AA157" i="30"/>
  <c r="CG176" i="2"/>
  <c r="AH157" i="21"/>
  <c r="AA157" i="21"/>
  <c r="AN158" i="21"/>
  <c r="CG174" i="2" l="1"/>
  <c r="CG24" i="2" s="1"/>
  <c r="I50" i="15"/>
  <c r="AN159" i="29"/>
  <c r="AH157" i="29"/>
  <c r="AN159" i="30"/>
  <c r="AH157" i="30"/>
  <c r="BZ51" i="7"/>
  <c r="BF18" i="7"/>
  <c r="AI27" i="8"/>
  <c r="AD34" i="8"/>
  <c r="AI34" i="8" s="1"/>
  <c r="AD33" i="8"/>
  <c r="AI33" i="8" s="1"/>
  <c r="AD32" i="8"/>
  <c r="AI32" i="8" s="1"/>
  <c r="AD31" i="8"/>
  <c r="AI31" i="8" s="1"/>
  <c r="AD30" i="8"/>
  <c r="AI30" i="8" s="1"/>
  <c r="AD29" i="8"/>
  <c r="AI29" i="8" s="1"/>
  <c r="AD28" i="8"/>
  <c r="AI28" i="8" s="1"/>
  <c r="AD26" i="8"/>
  <c r="AI26" i="8" s="1"/>
  <c r="AD25" i="8"/>
  <c r="AI25" i="8" s="1"/>
  <c r="AD23" i="8"/>
  <c r="AI23" i="8" s="1"/>
  <c r="AD20" i="8"/>
  <c r="AI20" i="8" s="1"/>
  <c r="AD21" i="8"/>
  <c r="AI21" i="8" s="1"/>
  <c r="AD19" i="8"/>
  <c r="AD18" i="8"/>
  <c r="AI18" i="8" s="1"/>
  <c r="E109" i="8"/>
  <c r="A16" i="10" l="1"/>
  <c r="A15" i="10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H121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A19" i="10" l="1"/>
  <c r="A26" i="10"/>
  <c r="A22" i="10"/>
  <c r="A28" i="10"/>
  <c r="A25" i="10"/>
  <c r="A21" i="10"/>
  <c r="A17" i="10"/>
  <c r="A27" i="10"/>
  <c r="A23" i="10"/>
  <c r="A18" i="10"/>
  <c r="A24" i="10"/>
  <c r="A20" i="10"/>
  <c r="AN173" i="21" l="1"/>
  <c r="D23" i="22" l="1"/>
  <c r="C5" i="6" l="1"/>
  <c r="R5" i="7" l="1"/>
  <c r="AG133" i="5"/>
  <c r="AF133" i="5"/>
  <c r="AM133" i="5" s="1"/>
  <c r="AE133" i="5"/>
  <c r="AL133" i="5" s="1"/>
  <c r="AD133" i="5"/>
  <c r="AK133" i="5" s="1"/>
  <c r="AC133" i="5"/>
  <c r="AJ133" i="5" s="1"/>
  <c r="C133" i="5"/>
  <c r="B133" i="5"/>
  <c r="A133" i="5"/>
  <c r="AG132" i="5"/>
  <c r="AF132" i="5"/>
  <c r="AM132" i="5" s="1"/>
  <c r="AE132" i="5"/>
  <c r="AL132" i="5" s="1"/>
  <c r="AD132" i="5"/>
  <c r="AK132" i="5" s="1"/>
  <c r="AC132" i="5"/>
  <c r="AJ132" i="5" s="1"/>
  <c r="C132" i="5"/>
  <c r="B132" i="5"/>
  <c r="A132" i="5"/>
  <c r="AG131" i="5"/>
  <c r="AF131" i="5"/>
  <c r="AM131" i="5" s="1"/>
  <c r="AE131" i="5"/>
  <c r="AL131" i="5" s="1"/>
  <c r="AD131" i="5"/>
  <c r="AK131" i="5" s="1"/>
  <c r="AC131" i="5"/>
  <c r="AJ131" i="5" s="1"/>
  <c r="C131" i="5"/>
  <c r="B131" i="5"/>
  <c r="A131" i="5"/>
  <c r="AG130" i="5"/>
  <c r="AF130" i="5"/>
  <c r="AM130" i="5" s="1"/>
  <c r="AE130" i="5"/>
  <c r="AL130" i="5" s="1"/>
  <c r="AD130" i="5"/>
  <c r="AK130" i="5" s="1"/>
  <c r="AC130" i="5"/>
  <c r="AJ130" i="5" s="1"/>
  <c r="A130" i="5"/>
  <c r="AG129" i="5"/>
  <c r="AF129" i="5"/>
  <c r="AM129" i="5" s="1"/>
  <c r="AE129" i="5"/>
  <c r="AL129" i="5" s="1"/>
  <c r="AD129" i="5"/>
  <c r="AK129" i="5" s="1"/>
  <c r="AC129" i="5"/>
  <c r="AJ129" i="5" s="1"/>
  <c r="A129" i="5"/>
  <c r="AG128" i="5"/>
  <c r="AF128" i="5"/>
  <c r="AM128" i="5" s="1"/>
  <c r="AE128" i="5"/>
  <c r="AL128" i="5" s="1"/>
  <c r="AD128" i="5"/>
  <c r="AK128" i="5" s="1"/>
  <c r="AC128" i="5"/>
  <c r="AJ128" i="5" s="1"/>
  <c r="A128" i="5"/>
  <c r="AG127" i="5"/>
  <c r="AF127" i="5"/>
  <c r="AM127" i="5" s="1"/>
  <c r="AE127" i="5"/>
  <c r="AL127" i="5" s="1"/>
  <c r="AD127" i="5"/>
  <c r="AK127" i="5" s="1"/>
  <c r="AC127" i="5"/>
  <c r="AJ127" i="5" s="1"/>
  <c r="A127" i="5"/>
  <c r="AG126" i="5"/>
  <c r="AF126" i="5"/>
  <c r="AM126" i="5" s="1"/>
  <c r="AE126" i="5"/>
  <c r="AL126" i="5" s="1"/>
  <c r="AD126" i="5"/>
  <c r="AK126" i="5" s="1"/>
  <c r="AC126" i="5"/>
  <c r="AJ126" i="5" s="1"/>
  <c r="A126" i="5"/>
  <c r="AG125" i="5"/>
  <c r="AF125" i="5"/>
  <c r="AM125" i="5" s="1"/>
  <c r="AE125" i="5"/>
  <c r="AL125" i="5" s="1"/>
  <c r="AD125" i="5"/>
  <c r="AK125" i="5" s="1"/>
  <c r="AC125" i="5"/>
  <c r="AJ125" i="5" s="1"/>
  <c r="A125" i="5"/>
  <c r="AG124" i="5"/>
  <c r="AF124" i="5"/>
  <c r="AM124" i="5" s="1"/>
  <c r="AE124" i="5"/>
  <c r="AL124" i="5" s="1"/>
  <c r="AD124" i="5"/>
  <c r="AK124" i="5" s="1"/>
  <c r="AC124" i="5"/>
  <c r="AJ124" i="5" s="1"/>
  <c r="A124" i="5"/>
  <c r="AG123" i="5"/>
  <c r="AF123" i="5"/>
  <c r="AM123" i="5" s="1"/>
  <c r="AE123" i="5"/>
  <c r="AL123" i="5" s="1"/>
  <c r="AD123" i="5"/>
  <c r="AK123" i="5" s="1"/>
  <c r="AC123" i="5"/>
  <c r="AJ123" i="5" s="1"/>
  <c r="A123" i="5"/>
  <c r="AB130" i="5"/>
  <c r="AI130" i="5" s="1"/>
  <c r="AB129" i="5"/>
  <c r="AI129" i="5" s="1"/>
  <c r="AA129" i="5"/>
  <c r="AH129" i="5" s="1"/>
  <c r="AB128" i="5"/>
  <c r="AI128" i="5" s="1"/>
  <c r="AA128" i="5"/>
  <c r="AH128" i="5" s="1"/>
  <c r="AB126" i="5"/>
  <c r="AI126" i="5" s="1"/>
  <c r="AA126" i="5"/>
  <c r="AH126" i="5" s="1"/>
  <c r="AB125" i="5"/>
  <c r="AI125" i="5" s="1"/>
  <c r="AB124" i="5"/>
  <c r="AI124" i="5" s="1"/>
  <c r="AB123" i="5"/>
  <c r="AI123" i="5" s="1"/>
  <c r="C125" i="5"/>
  <c r="AA125" i="5"/>
  <c r="AH125" i="5" s="1"/>
  <c r="C27" i="10" l="1"/>
  <c r="B101" i="21"/>
  <c r="C28" i="10"/>
  <c r="B102" i="21"/>
  <c r="C101" i="21"/>
  <c r="C31" i="7"/>
  <c r="C32" i="7"/>
  <c r="C102" i="21"/>
  <c r="C124" i="5"/>
  <c r="B126" i="5"/>
  <c r="C123" i="5"/>
  <c r="C126" i="5"/>
  <c r="C129" i="5"/>
  <c r="B127" i="5"/>
  <c r="B130" i="5"/>
  <c r="C130" i="5"/>
  <c r="AA123" i="5"/>
  <c r="AH123" i="5" s="1"/>
  <c r="B124" i="5"/>
  <c r="C127" i="5"/>
  <c r="B128" i="5"/>
  <c r="AA130" i="5"/>
  <c r="AH130" i="5" s="1"/>
  <c r="B123" i="5"/>
  <c r="AA127" i="5"/>
  <c r="AH127" i="5" s="1"/>
  <c r="C128" i="5"/>
  <c r="B129" i="5"/>
  <c r="AB127" i="5"/>
  <c r="AI127" i="5" s="1"/>
  <c r="B125" i="5"/>
  <c r="AA124" i="5" l="1"/>
  <c r="AH124" i="5" s="1"/>
  <c r="I76" i="19"/>
  <c r="K76" i="19" s="1"/>
  <c r="Q76" i="19" s="1"/>
  <c r="Q126" i="19" l="1"/>
  <c r="Q127" i="19" s="1"/>
  <c r="S76" i="19"/>
  <c r="S74" i="19" s="1"/>
  <c r="S28" i="19" s="1"/>
  <c r="S7" i="19" s="1"/>
  <c r="I111" i="19"/>
  <c r="K111" i="19" s="1"/>
  <c r="M111" i="19" s="1"/>
  <c r="O111" i="19" s="1"/>
  <c r="O109" i="19" s="1"/>
  <c r="I57" i="19"/>
  <c r="K57" i="19" s="1"/>
  <c r="I56" i="19"/>
  <c r="K56" i="19" s="1"/>
  <c r="I47" i="19"/>
  <c r="I114" i="19"/>
  <c r="K114" i="19" s="1"/>
  <c r="I110" i="19"/>
  <c r="I113" i="19"/>
  <c r="I75" i="19"/>
  <c r="I55" i="19"/>
  <c r="I77" i="19"/>
  <c r="K77" i="19" s="1"/>
  <c r="I83" i="19"/>
  <c r="K83" i="19" s="1"/>
  <c r="I34" i="19"/>
  <c r="I32" i="19"/>
  <c r="K32" i="19" s="1"/>
  <c r="I45" i="19"/>
  <c r="K45" i="19" s="1"/>
  <c r="I52" i="19"/>
  <c r="I44" i="19"/>
  <c r="I31" i="19"/>
  <c r="I66" i="19"/>
  <c r="I86" i="19"/>
  <c r="I107" i="19"/>
  <c r="K66" i="19" l="1"/>
  <c r="K65" i="19" s="1"/>
  <c r="H101" i="2" s="1"/>
  <c r="I65" i="19"/>
  <c r="I101" i="2" s="1"/>
  <c r="K55" i="19"/>
  <c r="K54" i="19" s="1"/>
  <c r="H98" i="2" s="1"/>
  <c r="I54" i="19"/>
  <c r="I98" i="2" s="1"/>
  <c r="K44" i="19"/>
  <c r="L44" i="19" s="1"/>
  <c r="I43" i="19"/>
  <c r="I94" i="2" s="1"/>
  <c r="K34" i="19"/>
  <c r="L34" i="19" s="1"/>
  <c r="K75" i="19"/>
  <c r="K74" i="19" s="1"/>
  <c r="H104" i="2" s="1"/>
  <c r="I74" i="19"/>
  <c r="I104" i="2" s="1"/>
  <c r="K47" i="19"/>
  <c r="K46" i="19" s="1"/>
  <c r="H95" i="2" s="1"/>
  <c r="I46" i="19"/>
  <c r="I95" i="2" s="1"/>
  <c r="K110" i="19"/>
  <c r="L110" i="19" s="1"/>
  <c r="L109" i="19" s="1"/>
  <c r="V116" i="2" s="1"/>
  <c r="Z116" i="2" s="1"/>
  <c r="I109" i="19"/>
  <c r="I116" i="2" s="1"/>
  <c r="K31" i="19"/>
  <c r="K30" i="19" s="1"/>
  <c r="I30" i="19"/>
  <c r="K86" i="19"/>
  <c r="K85" i="19" s="1"/>
  <c r="H107" i="2" s="1"/>
  <c r="I85" i="19"/>
  <c r="I107" i="2" s="1"/>
  <c r="K52" i="19"/>
  <c r="K51" i="19" s="1"/>
  <c r="H97" i="2" s="1"/>
  <c r="I51" i="19"/>
  <c r="I97" i="2" s="1"/>
  <c r="K113" i="19"/>
  <c r="L113" i="19" s="1"/>
  <c r="I112" i="19"/>
  <c r="I117" i="2" s="1"/>
  <c r="U57" i="19"/>
  <c r="W57" i="19" s="1"/>
  <c r="W54" i="19" s="1"/>
  <c r="K107" i="19"/>
  <c r="L66" i="19"/>
  <c r="L45" i="19"/>
  <c r="L77" i="19"/>
  <c r="L32" i="19"/>
  <c r="L114" i="19"/>
  <c r="L83" i="19"/>
  <c r="M83" i="19" s="1"/>
  <c r="L56" i="19"/>
  <c r="G5" i="11"/>
  <c r="C5" i="8"/>
  <c r="L55" i="19" l="1"/>
  <c r="L31" i="19"/>
  <c r="K43" i="19"/>
  <c r="H94" i="2" s="1"/>
  <c r="H94" i="3" s="1"/>
  <c r="L86" i="19"/>
  <c r="M86" i="19" s="1"/>
  <c r="P86" i="19" s="1"/>
  <c r="P85" i="19" s="1"/>
  <c r="AJ107" i="2" s="1"/>
  <c r="K112" i="19"/>
  <c r="H117" i="2" s="1"/>
  <c r="Q117" i="2" s="1"/>
  <c r="D46" i="15" s="1"/>
  <c r="K109" i="19"/>
  <c r="H116" i="2" s="1"/>
  <c r="D115" i="4" s="1"/>
  <c r="L75" i="19"/>
  <c r="M75" i="19" s="1"/>
  <c r="P75" i="19" s="1"/>
  <c r="Q95" i="2"/>
  <c r="D24" i="15" s="1"/>
  <c r="D94" i="4"/>
  <c r="H95" i="3"/>
  <c r="Q97" i="2"/>
  <c r="D26" i="15" s="1"/>
  <c r="D96" i="4"/>
  <c r="H97" i="3"/>
  <c r="L47" i="19"/>
  <c r="L46" i="19" s="1"/>
  <c r="V95" i="2" s="1"/>
  <c r="Z95" i="2" s="1"/>
  <c r="D93" i="4"/>
  <c r="Q94" i="2"/>
  <c r="D23" i="15" s="1"/>
  <c r="D106" i="4"/>
  <c r="H107" i="3"/>
  <c r="Q107" i="2"/>
  <c r="D36" i="15" s="1"/>
  <c r="Q83" i="19"/>
  <c r="P83" i="19"/>
  <c r="L52" i="19"/>
  <c r="L51" i="19" s="1"/>
  <c r="V97" i="2" s="1"/>
  <c r="Z97" i="2" s="1"/>
  <c r="Q104" i="2"/>
  <c r="D33" i="15" s="1"/>
  <c r="D103" i="4"/>
  <c r="H104" i="3"/>
  <c r="D97" i="4"/>
  <c r="H98" i="3"/>
  <c r="Q98" i="2"/>
  <c r="D27" i="15" s="1"/>
  <c r="I89" i="2"/>
  <c r="Q101" i="2"/>
  <c r="D30" i="15" s="1"/>
  <c r="D100" i="4"/>
  <c r="H101" i="3"/>
  <c r="M32" i="19"/>
  <c r="P32" i="19" s="1"/>
  <c r="H89" i="2"/>
  <c r="L112" i="19"/>
  <c r="V117" i="2" s="1"/>
  <c r="Z117" i="2" s="1"/>
  <c r="L54" i="19"/>
  <c r="V98" i="2" s="1"/>
  <c r="Z98" i="2" s="1"/>
  <c r="M45" i="19"/>
  <c r="P45" i="19" s="1"/>
  <c r="M107" i="19"/>
  <c r="O107" i="19" s="1"/>
  <c r="L65" i="19"/>
  <c r="V101" i="2" s="1"/>
  <c r="Z101" i="2" s="1"/>
  <c r="M113" i="19"/>
  <c r="P113" i="19" s="1"/>
  <c r="M55" i="19"/>
  <c r="M34" i="19"/>
  <c r="M110" i="19"/>
  <c r="M31" i="19"/>
  <c r="P31" i="19" s="1"/>
  <c r="L30" i="19"/>
  <c r="V89" i="2" s="1"/>
  <c r="Z89" i="2" s="1"/>
  <c r="L43" i="19"/>
  <c r="V94" i="2" s="1"/>
  <c r="Z94" i="2" s="1"/>
  <c r="M114" i="19"/>
  <c r="M66" i="19"/>
  <c r="P66" i="19" s="1"/>
  <c r="P65" i="19" s="1"/>
  <c r="AJ101" i="2" s="1"/>
  <c r="M77" i="19"/>
  <c r="M44" i="19"/>
  <c r="M56" i="19"/>
  <c r="P56" i="19" s="1"/>
  <c r="L85" i="19" l="1"/>
  <c r="V107" i="2" s="1"/>
  <c r="Z107" i="2" s="1"/>
  <c r="H117" i="3"/>
  <c r="Q116" i="2"/>
  <c r="D45" i="15" s="1"/>
  <c r="L74" i="19"/>
  <c r="V104" i="2" s="1"/>
  <c r="Z104" i="2" s="1"/>
  <c r="H116" i="3"/>
  <c r="M47" i="19"/>
  <c r="P47" i="19" s="1"/>
  <c r="P46" i="19" s="1"/>
  <c r="AJ95" i="2" s="1"/>
  <c r="D116" i="4"/>
  <c r="M54" i="19"/>
  <c r="AF98" i="2" s="1"/>
  <c r="G97" i="4" s="1"/>
  <c r="P55" i="19"/>
  <c r="P54" i="19" s="1"/>
  <c r="AJ98" i="2" s="1"/>
  <c r="U83" i="19"/>
  <c r="T83" i="19"/>
  <c r="S94" i="2"/>
  <c r="U94" i="3" s="1"/>
  <c r="K94" i="3"/>
  <c r="N94" i="3" s="1"/>
  <c r="S117" i="2"/>
  <c r="U117" i="3" s="1"/>
  <c r="K117" i="3"/>
  <c r="N117" i="3" s="1"/>
  <c r="M43" i="19"/>
  <c r="AF94" i="2" s="1"/>
  <c r="G93" i="4" s="1"/>
  <c r="P44" i="19"/>
  <c r="P43" i="19" s="1"/>
  <c r="AJ94" i="2" s="1"/>
  <c r="Q114" i="19"/>
  <c r="P114" i="19"/>
  <c r="P112" i="19" s="1"/>
  <c r="AJ117" i="2" s="1"/>
  <c r="P30" i="19"/>
  <c r="S98" i="2"/>
  <c r="U98" i="3" s="1"/>
  <c r="K98" i="3"/>
  <c r="N98" i="3" s="1"/>
  <c r="S107" i="2"/>
  <c r="U107" i="3" s="1"/>
  <c r="K107" i="3"/>
  <c r="N107" i="3" s="1"/>
  <c r="S95" i="2"/>
  <c r="U95" i="3" s="1"/>
  <c r="K95" i="3"/>
  <c r="N95" i="3" s="1"/>
  <c r="P34" i="19"/>
  <c r="Q77" i="19"/>
  <c r="P77" i="19"/>
  <c r="P74" i="19" s="1"/>
  <c r="AJ104" i="2" s="1"/>
  <c r="M52" i="19"/>
  <c r="P52" i="19" s="1"/>
  <c r="P51" i="19" s="1"/>
  <c r="AJ97" i="2" s="1"/>
  <c r="M109" i="19"/>
  <c r="AF116" i="2" s="1"/>
  <c r="G115" i="4" s="1"/>
  <c r="P110" i="19"/>
  <c r="P109" i="19" s="1"/>
  <c r="AJ116" i="2" s="1"/>
  <c r="Q89" i="2"/>
  <c r="D18" i="15" s="1"/>
  <c r="D88" i="4"/>
  <c r="H89" i="3"/>
  <c r="S101" i="2"/>
  <c r="U101" i="3" s="1"/>
  <c r="K101" i="3"/>
  <c r="N101" i="3" s="1"/>
  <c r="S104" i="2"/>
  <c r="U104" i="3" s="1"/>
  <c r="K104" i="3"/>
  <c r="N104" i="3" s="1"/>
  <c r="S97" i="2"/>
  <c r="U97" i="3" s="1"/>
  <c r="K97" i="3"/>
  <c r="N97" i="3" s="1"/>
  <c r="Q45" i="19"/>
  <c r="T45" i="19" s="1"/>
  <c r="Q32" i="19"/>
  <c r="T32" i="19" s="1"/>
  <c r="Q56" i="19"/>
  <c r="T56" i="19" s="1"/>
  <c r="M112" i="19"/>
  <c r="AF117" i="2" s="1"/>
  <c r="G116" i="4" s="1"/>
  <c r="Q44" i="19"/>
  <c r="Q66" i="19"/>
  <c r="M65" i="19"/>
  <c r="AF101" i="2" s="1"/>
  <c r="G100" i="4" s="1"/>
  <c r="Q110" i="19"/>
  <c r="Q55" i="19"/>
  <c r="Q86" i="19"/>
  <c r="M85" i="19"/>
  <c r="AF107" i="2" s="1"/>
  <c r="G106" i="4" s="1"/>
  <c r="Q31" i="19"/>
  <c r="M30" i="19"/>
  <c r="AF89" i="2" s="1"/>
  <c r="Q34" i="19"/>
  <c r="Q113" i="19"/>
  <c r="Q75" i="19"/>
  <c r="M74" i="19"/>
  <c r="AF104" i="2" s="1"/>
  <c r="G103" i="4" s="1"/>
  <c r="F5" i="12"/>
  <c r="D5" i="16"/>
  <c r="K5" i="13"/>
  <c r="F5" i="14"/>
  <c r="B17" i="14"/>
  <c r="A17" i="14"/>
  <c r="A16" i="14"/>
  <c r="B17" i="12"/>
  <c r="A17" i="12"/>
  <c r="A17" i="11"/>
  <c r="B17" i="11"/>
  <c r="M51" i="19" l="1"/>
  <c r="AF97" i="2" s="1"/>
  <c r="G96" i="4" s="1"/>
  <c r="K116" i="3"/>
  <c r="N116" i="3" s="1"/>
  <c r="G88" i="4"/>
  <c r="AA90" i="21" s="1"/>
  <c r="AH90" i="21" s="1"/>
  <c r="S116" i="2"/>
  <c r="U116" i="3" s="1"/>
  <c r="M46" i="19"/>
  <c r="AF95" i="2" s="1"/>
  <c r="G94" i="4" s="1"/>
  <c r="AA96" i="21" s="1"/>
  <c r="AH96" i="21" s="1"/>
  <c r="Q47" i="19"/>
  <c r="U47" i="19" s="1"/>
  <c r="AA95" i="21"/>
  <c r="AH95" i="21" s="1"/>
  <c r="AA98" i="21"/>
  <c r="AH98" i="21" s="1"/>
  <c r="AA99" i="21"/>
  <c r="AH99" i="21" s="1"/>
  <c r="AA102" i="21"/>
  <c r="AH102" i="21" s="1"/>
  <c r="AI104" i="2"/>
  <c r="AC104" i="3"/>
  <c r="AI101" i="2"/>
  <c r="AC101" i="3"/>
  <c r="T31" i="19"/>
  <c r="T30" i="19" s="1"/>
  <c r="Q30" i="19"/>
  <c r="Q65" i="19"/>
  <c r="AP101" i="2" s="1"/>
  <c r="U100" i="4" s="1"/>
  <c r="AA102" i="28" s="1"/>
  <c r="AH102" i="28" s="1"/>
  <c r="AN102" i="28" s="1"/>
  <c r="T66" i="19"/>
  <c r="T65" i="19" s="1"/>
  <c r="AT101" i="2" s="1"/>
  <c r="S89" i="2"/>
  <c r="U89" i="3" s="1"/>
  <c r="K89" i="3"/>
  <c r="N89" i="3" s="1"/>
  <c r="AJ89" i="2"/>
  <c r="AC98" i="3"/>
  <c r="AI98" i="2"/>
  <c r="AC89" i="3"/>
  <c r="Q43" i="19"/>
  <c r="AP94" i="2" s="1"/>
  <c r="U93" i="4" s="1"/>
  <c r="AA95" i="28" s="1"/>
  <c r="AH95" i="28" s="1"/>
  <c r="T44" i="19"/>
  <c r="T43" i="19" s="1"/>
  <c r="AT94" i="2" s="1"/>
  <c r="AI116" i="2"/>
  <c r="AC116" i="3"/>
  <c r="Y83" i="19"/>
  <c r="AB83" i="19" s="1"/>
  <c r="X83" i="19"/>
  <c r="Q74" i="19"/>
  <c r="AP104" i="2" s="1"/>
  <c r="U103" i="4" s="1"/>
  <c r="T75" i="19"/>
  <c r="Q85" i="19"/>
  <c r="AP107" i="2" s="1"/>
  <c r="U106" i="4" s="1"/>
  <c r="T86" i="19"/>
  <c r="T85" i="19" s="1"/>
  <c r="AT107" i="2" s="1"/>
  <c r="Q54" i="19"/>
  <c r="AP98" i="2" s="1"/>
  <c r="U97" i="4" s="1"/>
  <c r="AA99" i="28" s="1"/>
  <c r="AH99" i="28" s="1"/>
  <c r="AN99" i="28" s="1"/>
  <c r="T55" i="19"/>
  <c r="T54" i="19" s="1"/>
  <c r="AT98" i="2" s="1"/>
  <c r="AI97" i="2"/>
  <c r="AC97" i="3"/>
  <c r="AI94" i="2"/>
  <c r="AC94" i="3"/>
  <c r="AI107" i="2"/>
  <c r="AC107" i="3"/>
  <c r="AC117" i="3"/>
  <c r="AI117" i="2"/>
  <c r="Q112" i="19"/>
  <c r="AP117" i="2" s="1"/>
  <c r="U116" i="4" s="1"/>
  <c r="T113" i="19"/>
  <c r="T34" i="19"/>
  <c r="Q109" i="19"/>
  <c r="AP116" i="2" s="1"/>
  <c r="U115" i="4" s="1"/>
  <c r="T110" i="19"/>
  <c r="T109" i="19" s="1"/>
  <c r="AT116" i="2" s="1"/>
  <c r="Q52" i="19"/>
  <c r="U52" i="19" s="1"/>
  <c r="U77" i="19"/>
  <c r="T77" i="19"/>
  <c r="U114" i="19"/>
  <c r="T114" i="19"/>
  <c r="U56" i="19"/>
  <c r="X56" i="19" s="1"/>
  <c r="U32" i="19"/>
  <c r="X32" i="19" s="1"/>
  <c r="U45" i="19"/>
  <c r="X45" i="19" s="1"/>
  <c r="U113" i="19"/>
  <c r="U31" i="19"/>
  <c r="U86" i="19"/>
  <c r="U110" i="19"/>
  <c r="U75" i="19"/>
  <c r="U34" i="19"/>
  <c r="U55" i="19"/>
  <c r="U66" i="19"/>
  <c r="U44" i="19"/>
  <c r="A17" i="9"/>
  <c r="T47" i="19" l="1"/>
  <c r="T46" i="19" s="1"/>
  <c r="AT95" i="2" s="1"/>
  <c r="Q46" i="19"/>
  <c r="AP95" i="2" s="1"/>
  <c r="U94" i="4" s="1"/>
  <c r="AA96" i="28" s="1"/>
  <c r="AH96" i="28" s="1"/>
  <c r="AC95" i="3"/>
  <c r="AI89" i="2"/>
  <c r="AI95" i="2"/>
  <c r="U43" i="19"/>
  <c r="AZ94" i="2" s="1"/>
  <c r="AI93" i="4" s="1"/>
  <c r="AA95" i="29" s="1"/>
  <c r="AH95" i="29" s="1"/>
  <c r="X44" i="19"/>
  <c r="X43" i="19" s="1"/>
  <c r="BD94" i="2" s="1"/>
  <c r="U85" i="19"/>
  <c r="AZ107" i="2" s="1"/>
  <c r="AI106" i="4" s="1"/>
  <c r="X86" i="19"/>
  <c r="X85" i="19" s="1"/>
  <c r="BD107" i="2" s="1"/>
  <c r="T74" i="19"/>
  <c r="AT104" i="2" s="1"/>
  <c r="AS104" i="2" s="1"/>
  <c r="AE94" i="3"/>
  <c r="AS94" i="2"/>
  <c r="AT89" i="2"/>
  <c r="U65" i="19"/>
  <c r="AZ101" i="2" s="1"/>
  <c r="AI100" i="4" s="1"/>
  <c r="AA102" i="29" s="1"/>
  <c r="AH102" i="29" s="1"/>
  <c r="AN102" i="29" s="1"/>
  <c r="X66" i="19"/>
  <c r="X65" i="19" s="1"/>
  <c r="BD101" i="2" s="1"/>
  <c r="U30" i="19"/>
  <c r="X31" i="19"/>
  <c r="X30" i="19" s="1"/>
  <c r="AE116" i="3"/>
  <c r="AS116" i="2"/>
  <c r="AE104" i="3"/>
  <c r="U54" i="19"/>
  <c r="AZ98" i="2" s="1"/>
  <c r="AI97" i="4" s="1"/>
  <c r="AA99" i="29" s="1"/>
  <c r="AH99" i="29" s="1"/>
  <c r="AN99" i="29" s="1"/>
  <c r="X55" i="19"/>
  <c r="X54" i="19" s="1"/>
  <c r="BD98" i="2" s="1"/>
  <c r="AE101" i="3"/>
  <c r="AS101" i="2"/>
  <c r="X34" i="19"/>
  <c r="U74" i="19"/>
  <c r="AZ104" i="2" s="1"/>
  <c r="AI103" i="4" s="1"/>
  <c r="X75" i="19"/>
  <c r="Y77" i="19"/>
  <c r="AB77" i="19" s="1"/>
  <c r="X77" i="19"/>
  <c r="U51" i="19"/>
  <c r="AZ97" i="2" s="1"/>
  <c r="AI96" i="4" s="1"/>
  <c r="AA98" i="29" s="1"/>
  <c r="AH98" i="29" s="1"/>
  <c r="AN98" i="29" s="1"/>
  <c r="X52" i="19"/>
  <c r="X51" i="19" s="1"/>
  <c r="BD97" i="2" s="1"/>
  <c r="U112" i="19"/>
  <c r="AZ117" i="2" s="1"/>
  <c r="AI116" i="4" s="1"/>
  <c r="X113" i="19"/>
  <c r="T112" i="19"/>
  <c r="AT117" i="2" s="1"/>
  <c r="U46" i="19"/>
  <c r="AZ95" i="2" s="1"/>
  <c r="AI94" i="4" s="1"/>
  <c r="AA96" i="29" s="1"/>
  <c r="AH96" i="29" s="1"/>
  <c r="X47" i="19"/>
  <c r="X46" i="19" s="1"/>
  <c r="BD95" i="2" s="1"/>
  <c r="U109" i="19"/>
  <c r="AZ116" i="2" s="1"/>
  <c r="AI115" i="4" s="1"/>
  <c r="X110" i="19"/>
  <c r="X109" i="19" s="1"/>
  <c r="BD116" i="2" s="1"/>
  <c r="Y114" i="19"/>
  <c r="AB114" i="19" s="1"/>
  <c r="X114" i="19"/>
  <c r="Q51" i="19"/>
  <c r="AP97" i="2" s="1"/>
  <c r="U96" i="4" s="1"/>
  <c r="T52" i="19"/>
  <c r="T51" i="19" s="1"/>
  <c r="AT97" i="2" s="1"/>
  <c r="AE95" i="3"/>
  <c r="AS95" i="2"/>
  <c r="AE117" i="3"/>
  <c r="AS117" i="2"/>
  <c r="AE98" i="3"/>
  <c r="AS98" i="2"/>
  <c r="AE107" i="3"/>
  <c r="AS107" i="2"/>
  <c r="AP89" i="2"/>
  <c r="Y32" i="19"/>
  <c r="AB32" i="19" s="1"/>
  <c r="Y45" i="19"/>
  <c r="AB45" i="19" s="1"/>
  <c r="Y56" i="19"/>
  <c r="AB56" i="19" s="1"/>
  <c r="Y47" i="19"/>
  <c r="Y75" i="19"/>
  <c r="Y110" i="19"/>
  <c r="Y31" i="19"/>
  <c r="Y55" i="19"/>
  <c r="Y66" i="19"/>
  <c r="Y44" i="19"/>
  <c r="Y34" i="19"/>
  <c r="Y52" i="19"/>
  <c r="Y86" i="19"/>
  <c r="Y113" i="19"/>
  <c r="A19" i="8"/>
  <c r="A20" i="8"/>
  <c r="A21" i="8"/>
  <c r="A22" i="8"/>
  <c r="A25" i="8"/>
  <c r="A26" i="8"/>
  <c r="A27" i="8"/>
  <c r="A28" i="8"/>
  <c r="A29" i="8"/>
  <c r="A30" i="8"/>
  <c r="A31" i="8"/>
  <c r="A32" i="8"/>
  <c r="A34" i="8"/>
  <c r="A104" i="21"/>
  <c r="B104" i="21"/>
  <c r="C104" i="21"/>
  <c r="A105" i="21"/>
  <c r="B105" i="21"/>
  <c r="C105" i="21"/>
  <c r="A106" i="21"/>
  <c r="B106" i="21"/>
  <c r="C106" i="21"/>
  <c r="AG181" i="5"/>
  <c r="AF181" i="5"/>
  <c r="AM181" i="5" s="1"/>
  <c r="AE181" i="5"/>
  <c r="AL181" i="5" s="1"/>
  <c r="AD181" i="5"/>
  <c r="AK181" i="5" s="1"/>
  <c r="AC181" i="5"/>
  <c r="AJ181" i="5" s="1"/>
  <c r="AC169" i="5"/>
  <c r="AJ169" i="5" s="1"/>
  <c r="AD169" i="5"/>
  <c r="AK169" i="5" s="1"/>
  <c r="AE169" i="5"/>
  <c r="AL169" i="5" s="1"/>
  <c r="AF169" i="5"/>
  <c r="AM169" i="5" s="1"/>
  <c r="AG169" i="5"/>
  <c r="AC170" i="5"/>
  <c r="AJ170" i="5" s="1"/>
  <c r="AD170" i="5"/>
  <c r="AK170" i="5" s="1"/>
  <c r="AE170" i="5"/>
  <c r="AL170" i="5" s="1"/>
  <c r="AF170" i="5"/>
  <c r="AM170" i="5" s="1"/>
  <c r="AG170" i="5"/>
  <c r="AF168" i="5"/>
  <c r="AE168" i="5"/>
  <c r="AD168" i="5"/>
  <c r="AC168" i="5"/>
  <c r="AC90" i="5"/>
  <c r="AD90" i="5"/>
  <c r="AE90" i="5"/>
  <c r="AF90" i="5"/>
  <c r="AC91" i="5"/>
  <c r="AD91" i="5"/>
  <c r="AE91" i="5"/>
  <c r="AF91" i="5"/>
  <c r="AC92" i="5"/>
  <c r="AD92" i="5"/>
  <c r="AE92" i="5"/>
  <c r="AF92" i="5"/>
  <c r="AC93" i="5"/>
  <c r="AD93" i="5"/>
  <c r="AE93" i="5"/>
  <c r="AF93" i="5"/>
  <c r="AC94" i="5"/>
  <c r="AD94" i="5"/>
  <c r="AE94" i="5"/>
  <c r="AF94" i="5"/>
  <c r="AC95" i="5"/>
  <c r="AD95" i="5"/>
  <c r="AE95" i="5"/>
  <c r="AF95" i="5"/>
  <c r="AC96" i="5"/>
  <c r="AD96" i="5"/>
  <c r="AE96" i="5"/>
  <c r="AF96" i="5"/>
  <c r="AC97" i="5"/>
  <c r="AD97" i="5"/>
  <c r="AE97" i="5"/>
  <c r="AF97" i="5"/>
  <c r="AC98" i="5"/>
  <c r="AD98" i="5"/>
  <c r="AE98" i="5"/>
  <c r="AF98" i="5"/>
  <c r="AC99" i="5"/>
  <c r="AD99" i="5"/>
  <c r="AE99" i="5"/>
  <c r="AF99" i="5"/>
  <c r="AC100" i="5"/>
  <c r="AD100" i="5"/>
  <c r="AE100" i="5"/>
  <c r="AF100" i="5"/>
  <c r="AC101" i="5"/>
  <c r="AD101" i="5"/>
  <c r="AE101" i="5"/>
  <c r="AF101" i="5"/>
  <c r="AC102" i="5"/>
  <c r="AD102" i="5"/>
  <c r="AE102" i="5"/>
  <c r="AF102" i="5"/>
  <c r="AC103" i="5"/>
  <c r="AD103" i="5"/>
  <c r="AE103" i="5"/>
  <c r="AF103" i="5"/>
  <c r="AC104" i="5"/>
  <c r="AD104" i="5"/>
  <c r="AE104" i="5"/>
  <c r="AF104" i="5"/>
  <c r="AC105" i="5"/>
  <c r="AD105" i="5"/>
  <c r="AE105" i="5"/>
  <c r="AF105" i="5"/>
  <c r="AC106" i="5"/>
  <c r="AD106" i="5"/>
  <c r="AE106" i="5"/>
  <c r="AF106" i="5"/>
  <c r="AC107" i="5"/>
  <c r="AD107" i="5"/>
  <c r="AE107" i="5"/>
  <c r="AF107" i="5"/>
  <c r="AC108" i="5"/>
  <c r="AD108" i="5"/>
  <c r="AE108" i="5"/>
  <c r="AF108" i="5"/>
  <c r="AC109" i="5"/>
  <c r="AD109" i="5"/>
  <c r="AE109" i="5"/>
  <c r="AF109" i="5"/>
  <c r="AC110" i="5"/>
  <c r="AD110" i="5"/>
  <c r="AE110" i="5"/>
  <c r="AF110" i="5"/>
  <c r="AC111" i="5"/>
  <c r="AD111" i="5"/>
  <c r="AE111" i="5"/>
  <c r="AF111" i="5"/>
  <c r="AC112" i="5"/>
  <c r="AD112" i="5"/>
  <c r="AE112" i="5"/>
  <c r="AF112" i="5"/>
  <c r="AC113" i="5"/>
  <c r="AD113" i="5"/>
  <c r="AE113" i="5"/>
  <c r="AF113" i="5"/>
  <c r="AC114" i="5"/>
  <c r="AD114" i="5"/>
  <c r="AE114" i="5"/>
  <c r="AF114" i="5"/>
  <c r="AC115" i="5"/>
  <c r="AD115" i="5"/>
  <c r="AE115" i="5"/>
  <c r="AF115" i="5"/>
  <c r="AC116" i="5"/>
  <c r="AD116" i="5"/>
  <c r="AE116" i="5"/>
  <c r="AF116" i="5"/>
  <c r="AC117" i="5"/>
  <c r="AD117" i="5"/>
  <c r="AE117" i="5"/>
  <c r="AF117" i="5"/>
  <c r="AC118" i="5"/>
  <c r="AD118" i="5"/>
  <c r="AE118" i="5"/>
  <c r="AF118" i="5"/>
  <c r="AC119" i="5"/>
  <c r="AD119" i="5"/>
  <c r="AE119" i="5"/>
  <c r="AF119" i="5"/>
  <c r="AC120" i="5"/>
  <c r="AD120" i="5"/>
  <c r="AE120" i="5"/>
  <c r="AF120" i="5"/>
  <c r="AC121" i="5"/>
  <c r="AD121" i="5"/>
  <c r="AE121" i="5"/>
  <c r="AF121" i="5"/>
  <c r="AC122" i="5"/>
  <c r="AD122" i="5"/>
  <c r="AE122" i="5"/>
  <c r="AF122" i="5"/>
  <c r="AC134" i="5"/>
  <c r="AD134" i="5"/>
  <c r="AE134" i="5"/>
  <c r="AF134" i="5"/>
  <c r="AC135" i="5"/>
  <c r="AD135" i="5"/>
  <c r="AE135" i="5"/>
  <c r="AF135" i="5"/>
  <c r="AC136" i="5"/>
  <c r="AD136" i="5"/>
  <c r="AE136" i="5"/>
  <c r="AF136" i="5"/>
  <c r="AC89" i="5"/>
  <c r="AD89" i="5"/>
  <c r="AE89" i="5"/>
  <c r="AF89" i="5"/>
  <c r="A134" i="5"/>
  <c r="B134" i="5"/>
  <c r="C134" i="5"/>
  <c r="A135" i="5"/>
  <c r="B135" i="5"/>
  <c r="C135" i="5"/>
  <c r="A136" i="5"/>
  <c r="B136" i="5"/>
  <c r="C136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B133" i="5"/>
  <c r="AI133" i="5" s="1"/>
  <c r="AA133" i="5"/>
  <c r="AH133" i="5" s="1"/>
  <c r="D119" i="4"/>
  <c r="C119" i="4"/>
  <c r="B119" i="4"/>
  <c r="A119" i="4"/>
  <c r="AB121" i="5"/>
  <c r="AB120" i="5"/>
  <c r="AB119" i="5"/>
  <c r="AB118" i="5"/>
  <c r="AB117" i="5"/>
  <c r="AB116" i="5"/>
  <c r="AB115" i="5"/>
  <c r="AB114" i="5"/>
  <c r="AB113" i="5"/>
  <c r="AB112" i="5"/>
  <c r="AB111" i="5"/>
  <c r="AB109" i="5"/>
  <c r="AB108" i="5"/>
  <c r="AB107" i="5"/>
  <c r="AB105" i="5"/>
  <c r="AB104" i="5"/>
  <c r="AB103" i="5"/>
  <c r="AB102" i="5"/>
  <c r="AB101" i="5"/>
  <c r="AB100" i="5"/>
  <c r="AB99" i="5"/>
  <c r="AB98" i="5"/>
  <c r="D103" i="3"/>
  <c r="D104" i="3"/>
  <c r="A121" i="3"/>
  <c r="B121" i="3"/>
  <c r="C121" i="3"/>
  <c r="D121" i="3"/>
  <c r="E121" i="3"/>
  <c r="F121" i="3"/>
  <c r="G121" i="3"/>
  <c r="I121" i="3"/>
  <c r="J121" i="3"/>
  <c r="K121" i="3"/>
  <c r="N121" i="3" s="1"/>
  <c r="P121" i="3"/>
  <c r="AD121" i="3"/>
  <c r="AK121" i="3"/>
  <c r="AE121" i="3"/>
  <c r="AC121" i="3"/>
  <c r="AA169" i="5"/>
  <c r="AH169" i="5" s="1"/>
  <c r="AA170" i="5"/>
  <c r="AH170" i="5" s="1"/>
  <c r="AB168" i="5"/>
  <c r="AA168" i="5"/>
  <c r="AB90" i="5"/>
  <c r="AB91" i="5"/>
  <c r="AB92" i="5"/>
  <c r="AA93" i="5"/>
  <c r="AB93" i="5"/>
  <c r="AA94" i="5"/>
  <c r="AB94" i="5"/>
  <c r="AA95" i="5"/>
  <c r="AB95" i="5"/>
  <c r="AA96" i="5"/>
  <c r="AB96" i="5"/>
  <c r="AB97" i="5"/>
  <c r="AB89" i="5"/>
  <c r="B167" i="3"/>
  <c r="A167" i="3"/>
  <c r="A156" i="3"/>
  <c r="A155" i="3"/>
  <c r="U88" i="4" l="1"/>
  <c r="AA90" i="5" s="1"/>
  <c r="C35" i="8"/>
  <c r="C33" i="7"/>
  <c r="AA90" i="28"/>
  <c r="AH90" i="28" s="1"/>
  <c r="C36" i="8"/>
  <c r="C34" i="7"/>
  <c r="AA98" i="28"/>
  <c r="AH98" i="28" s="1"/>
  <c r="AN98" i="28" s="1"/>
  <c r="X112" i="19"/>
  <c r="BD117" i="2" s="1"/>
  <c r="BC117" i="2" s="1"/>
  <c r="AB31" i="19"/>
  <c r="AB30" i="19" s="1"/>
  <c r="Y30" i="19"/>
  <c r="AE97" i="3"/>
  <c r="AS97" i="2"/>
  <c r="AG94" i="3"/>
  <c r="BC94" i="2"/>
  <c r="Y112" i="19"/>
  <c r="BJ117" i="2" s="1"/>
  <c r="AW116" i="4" s="1"/>
  <c r="BY116" i="4" s="1"/>
  <c r="AB113" i="19"/>
  <c r="AB112" i="19" s="1"/>
  <c r="BN117" i="2" s="1"/>
  <c r="Y43" i="19"/>
  <c r="BJ94" i="2" s="1"/>
  <c r="AB44" i="19"/>
  <c r="AB43" i="19" s="1"/>
  <c r="BN94" i="2" s="1"/>
  <c r="CH94" i="2" s="1"/>
  <c r="J23" i="15" s="1"/>
  <c r="Y109" i="19"/>
  <c r="BJ116" i="2" s="1"/>
  <c r="AW115" i="4" s="1"/>
  <c r="BY115" i="4" s="1"/>
  <c r="AB110" i="19"/>
  <c r="AB109" i="19" s="1"/>
  <c r="BN116" i="2" s="1"/>
  <c r="CH116" i="2" s="1"/>
  <c r="J45" i="15" s="1"/>
  <c r="AG117" i="3"/>
  <c r="BC101" i="2"/>
  <c r="AG101" i="3"/>
  <c r="AG116" i="3"/>
  <c r="BC116" i="2"/>
  <c r="AG104" i="3"/>
  <c r="Y85" i="19"/>
  <c r="BJ107" i="2" s="1"/>
  <c r="AW106" i="4" s="1"/>
  <c r="BY106" i="4" s="1"/>
  <c r="AB86" i="19"/>
  <c r="AB85" i="19" s="1"/>
  <c r="BN107" i="2" s="1"/>
  <c r="CH107" i="2" s="1"/>
  <c r="J36" i="15" s="1"/>
  <c r="Y65" i="19"/>
  <c r="BJ101" i="2" s="1"/>
  <c r="AW100" i="4" s="1"/>
  <c r="AA102" i="30" s="1"/>
  <c r="AH102" i="30" s="1"/>
  <c r="AN102" i="30" s="1"/>
  <c r="AB66" i="19"/>
  <c r="AB65" i="19" s="1"/>
  <c r="BN101" i="2" s="1"/>
  <c r="CH101" i="2" s="1"/>
  <c r="J30" i="15" s="1"/>
  <c r="Y74" i="19"/>
  <c r="BJ104" i="2" s="1"/>
  <c r="AW103" i="4" s="1"/>
  <c r="BY103" i="4" s="1"/>
  <c r="AB75" i="19"/>
  <c r="AB74" i="19" s="1"/>
  <c r="BN104" i="2" s="1"/>
  <c r="AE89" i="3"/>
  <c r="AS89" i="2"/>
  <c r="BC95" i="2"/>
  <c r="AG95" i="3"/>
  <c r="BD89" i="2"/>
  <c r="AG107" i="3"/>
  <c r="BC107" i="2"/>
  <c r="AB34" i="19"/>
  <c r="Y51" i="19"/>
  <c r="BJ97" i="2" s="1"/>
  <c r="AW96" i="4" s="1"/>
  <c r="AA98" i="30" s="1"/>
  <c r="AH98" i="30" s="1"/>
  <c r="AN98" i="30" s="1"/>
  <c r="AB52" i="19"/>
  <c r="AB51" i="19" s="1"/>
  <c r="BN97" i="2" s="1"/>
  <c r="CH97" i="2" s="1"/>
  <c r="J26" i="15" s="1"/>
  <c r="Y54" i="19"/>
  <c r="BJ98" i="2" s="1"/>
  <c r="AW97" i="4" s="1"/>
  <c r="AA99" i="30" s="1"/>
  <c r="AH99" i="30" s="1"/>
  <c r="AN99" i="30" s="1"/>
  <c r="AB55" i="19"/>
  <c r="AB54" i="19" s="1"/>
  <c r="BN98" i="2" s="1"/>
  <c r="CH98" i="2" s="1"/>
  <c r="J27" i="15" s="1"/>
  <c r="Y46" i="19"/>
  <c r="BJ95" i="2" s="1"/>
  <c r="AW94" i="4" s="1"/>
  <c r="AA96" i="30" s="1"/>
  <c r="AH96" i="30" s="1"/>
  <c r="AB47" i="19"/>
  <c r="AB46" i="19" s="1"/>
  <c r="BN95" i="2" s="1"/>
  <c r="CH95" i="2" s="1"/>
  <c r="J24" i="15" s="1"/>
  <c r="BC97" i="2"/>
  <c r="AG97" i="3"/>
  <c r="X74" i="19"/>
  <c r="BD104" i="2" s="1"/>
  <c r="BC104" i="2" s="1"/>
  <c r="AG98" i="3"/>
  <c r="BC98" i="2"/>
  <c r="AZ89" i="2"/>
  <c r="CG92" i="2"/>
  <c r="I21" i="15" s="1"/>
  <c r="CD92" i="2"/>
  <c r="F21" i="15" s="1"/>
  <c r="M21" i="15" s="1"/>
  <c r="A35" i="8"/>
  <c r="A29" i="10"/>
  <c r="B36" i="8"/>
  <c r="C30" i="10"/>
  <c r="B35" i="8"/>
  <c r="C29" i="10"/>
  <c r="A36" i="8"/>
  <c r="A30" i="10"/>
  <c r="AA134" i="5"/>
  <c r="AA131" i="5"/>
  <c r="AH131" i="5" s="1"/>
  <c r="AA135" i="5"/>
  <c r="AA132" i="5"/>
  <c r="AH132" i="5" s="1"/>
  <c r="AB134" i="5"/>
  <c r="AB131" i="5"/>
  <c r="AI131" i="5" s="1"/>
  <c r="AB135" i="5"/>
  <c r="AB132" i="5"/>
  <c r="AI132" i="5" s="1"/>
  <c r="AB110" i="5"/>
  <c r="AM121" i="3"/>
  <c r="AB169" i="5"/>
  <c r="AI169" i="5" s="1"/>
  <c r="AA119" i="5"/>
  <c r="AA120" i="5"/>
  <c r="AB170" i="5"/>
  <c r="AI170" i="5" s="1"/>
  <c r="AB181" i="5"/>
  <c r="AI181" i="5" s="1"/>
  <c r="AA136" i="5"/>
  <c r="AA121" i="5"/>
  <c r="AB136" i="5"/>
  <c r="AB122" i="5"/>
  <c r="AB106" i="5"/>
  <c r="AA122" i="5"/>
  <c r="CD116" i="2" l="1"/>
  <c r="F45" i="15" s="1"/>
  <c r="M45" i="15" s="1"/>
  <c r="AI88" i="4"/>
  <c r="AA90" i="29" s="1"/>
  <c r="AH90" i="29" s="1"/>
  <c r="CH117" i="2"/>
  <c r="J46" i="15" s="1"/>
  <c r="CD117" i="2"/>
  <c r="F46" i="15" s="1"/>
  <c r="M46" i="15" s="1"/>
  <c r="BY100" i="4"/>
  <c r="BY97" i="4"/>
  <c r="BY94" i="4"/>
  <c r="CD98" i="2"/>
  <c r="F27" i="15" s="1"/>
  <c r="M27" i="15" s="1"/>
  <c r="BY96" i="4"/>
  <c r="CD94" i="2"/>
  <c r="F23" i="15" s="1"/>
  <c r="M23" i="15" s="1"/>
  <c r="AW93" i="4"/>
  <c r="BM97" i="2"/>
  <c r="AI97" i="3"/>
  <c r="AM97" i="3" s="1"/>
  <c r="BM107" i="2"/>
  <c r="CG107" i="2" s="1"/>
  <c r="I36" i="15" s="1"/>
  <c r="AI107" i="3"/>
  <c r="AM107" i="3" s="1"/>
  <c r="BM94" i="2"/>
  <c r="CG94" i="2" s="1"/>
  <c r="I23" i="15" s="1"/>
  <c r="AI94" i="3"/>
  <c r="AM94" i="3" s="1"/>
  <c r="BN89" i="2"/>
  <c r="AG89" i="3"/>
  <c r="BC89" i="2"/>
  <c r="BM98" i="2"/>
  <c r="CG98" i="2" s="1"/>
  <c r="I27" i="15" s="1"/>
  <c r="AI98" i="3"/>
  <c r="AM98" i="3" s="1"/>
  <c r="CH104" i="2"/>
  <c r="J33" i="15" s="1"/>
  <c r="BM101" i="2"/>
  <c r="CG101" i="2" s="1"/>
  <c r="I30" i="15" s="1"/>
  <c r="AI101" i="3"/>
  <c r="AM101" i="3" s="1"/>
  <c r="CD101" i="2"/>
  <c r="F30" i="15" s="1"/>
  <c r="M30" i="15" s="1"/>
  <c r="AI95" i="3"/>
  <c r="AM95" i="3" s="1"/>
  <c r="BM95" i="2"/>
  <c r="BM104" i="2"/>
  <c r="CG104" i="2" s="1"/>
  <c r="I33" i="15" s="1"/>
  <c r="AI104" i="3"/>
  <c r="AM104" i="3" s="1"/>
  <c r="BJ89" i="2"/>
  <c r="BM116" i="2"/>
  <c r="CG116" i="2" s="1"/>
  <c r="I45" i="15" s="1"/>
  <c r="AI116" i="3"/>
  <c r="AM116" i="3" s="1"/>
  <c r="AI117" i="3"/>
  <c r="AM117" i="3" s="1"/>
  <c r="BM117" i="2"/>
  <c r="CG117" i="2" s="1"/>
  <c r="I46" i="15" s="1"/>
  <c r="CD107" i="2"/>
  <c r="F36" i="15" s="1"/>
  <c r="M36" i="15" s="1"/>
  <c r="CD104" i="2"/>
  <c r="F33" i="15" s="1"/>
  <c r="M33" i="15" s="1"/>
  <c r="AA118" i="5"/>
  <c r="AA117" i="5"/>
  <c r="I121" i="19"/>
  <c r="D141" i="19"/>
  <c r="CH89" i="2" l="1"/>
  <c r="AW88" i="4"/>
  <c r="AA90" i="30" s="1"/>
  <c r="AH90" i="30" s="1"/>
  <c r="AO18" i="6"/>
  <c r="AR19" i="7"/>
  <c r="AR18" i="7" s="1"/>
  <c r="AA95" i="30"/>
  <c r="AH95" i="30" s="1"/>
  <c r="BY93" i="4"/>
  <c r="AI89" i="3"/>
  <c r="AM89" i="3" s="1"/>
  <c r="BM89" i="2"/>
  <c r="CD89" i="2"/>
  <c r="I73" i="19"/>
  <c r="K73" i="19" s="1"/>
  <c r="M73" i="19" s="1"/>
  <c r="O73" i="19" s="1"/>
  <c r="O69" i="19" s="1"/>
  <c r="I64" i="19"/>
  <c r="I95" i="19"/>
  <c r="K95" i="19" s="1"/>
  <c r="M95" i="19" s="1"/>
  <c r="O95" i="19" s="1"/>
  <c r="O93" i="19" s="1"/>
  <c r="I105" i="19"/>
  <c r="I94" i="19"/>
  <c r="I97" i="19"/>
  <c r="I72" i="19"/>
  <c r="K72" i="19" s="1"/>
  <c r="I68" i="19"/>
  <c r="I120" i="19"/>
  <c r="K121" i="19"/>
  <c r="L121" i="19" s="1"/>
  <c r="C19" i="10"/>
  <c r="B93" i="21"/>
  <c r="C24" i="7"/>
  <c r="C94" i="21"/>
  <c r="B100" i="21"/>
  <c r="C26" i="10"/>
  <c r="C93" i="21"/>
  <c r="C23" i="7"/>
  <c r="B99" i="21"/>
  <c r="C25" i="10"/>
  <c r="B95" i="21"/>
  <c r="C21" i="10"/>
  <c r="B91" i="21"/>
  <c r="C17" i="10"/>
  <c r="C100" i="21"/>
  <c r="C96" i="21"/>
  <c r="C26" i="7"/>
  <c r="C92" i="21"/>
  <c r="C22" i="7"/>
  <c r="C23" i="10"/>
  <c r="B97" i="21"/>
  <c r="B15" i="10"/>
  <c r="C15" i="10" s="1"/>
  <c r="C98" i="21"/>
  <c r="C20" i="7"/>
  <c r="C90" i="21"/>
  <c r="B96" i="21"/>
  <c r="C22" i="10"/>
  <c r="B92" i="21"/>
  <c r="C18" i="10"/>
  <c r="C97" i="21"/>
  <c r="C27" i="7"/>
  <c r="C24" i="10"/>
  <c r="B98" i="21"/>
  <c r="C20" i="10"/>
  <c r="B94" i="21"/>
  <c r="B16" i="10"/>
  <c r="C16" i="10" s="1"/>
  <c r="B90" i="21"/>
  <c r="C99" i="21"/>
  <c r="C25" i="7"/>
  <c r="C95" i="21"/>
  <c r="C21" i="7"/>
  <c r="C91" i="21"/>
  <c r="B122" i="5"/>
  <c r="B118" i="5"/>
  <c r="B114" i="5"/>
  <c r="B110" i="5"/>
  <c r="B106" i="5"/>
  <c r="B102" i="5"/>
  <c r="B98" i="5"/>
  <c r="C121" i="5"/>
  <c r="C117" i="5"/>
  <c r="C113" i="5"/>
  <c r="C109" i="5"/>
  <c r="C105" i="5"/>
  <c r="C101" i="5"/>
  <c r="B121" i="5"/>
  <c r="B117" i="5"/>
  <c r="B113" i="5"/>
  <c r="B109" i="5"/>
  <c r="B105" i="5"/>
  <c r="B101" i="5"/>
  <c r="C120" i="5"/>
  <c r="C116" i="5"/>
  <c r="C112" i="5"/>
  <c r="C108" i="5"/>
  <c r="C34" i="8"/>
  <c r="C104" i="5"/>
  <c r="C100" i="5"/>
  <c r="B120" i="5"/>
  <c r="B116" i="5"/>
  <c r="B112" i="5"/>
  <c r="B108" i="5"/>
  <c r="B34" i="8"/>
  <c r="B104" i="5"/>
  <c r="B100" i="5"/>
  <c r="C119" i="5"/>
  <c r="C115" i="5"/>
  <c r="C111" i="5"/>
  <c r="C107" i="5"/>
  <c r="C32" i="8"/>
  <c r="C103" i="5"/>
  <c r="C99" i="5"/>
  <c r="B119" i="5"/>
  <c r="B115" i="5"/>
  <c r="B111" i="5"/>
  <c r="B107" i="5"/>
  <c r="B32" i="8"/>
  <c r="B103" i="5"/>
  <c r="B99" i="5"/>
  <c r="C122" i="5"/>
  <c r="C118" i="5"/>
  <c r="C114" i="5"/>
  <c r="C110" i="5"/>
  <c r="C106" i="5"/>
  <c r="C102" i="5"/>
  <c r="C98" i="5"/>
  <c r="I122" i="19"/>
  <c r="I116" i="19"/>
  <c r="BY88" i="4" l="1"/>
  <c r="F18" i="15"/>
  <c r="M18" i="15" s="1"/>
  <c r="CG89" i="2"/>
  <c r="J18" i="15"/>
  <c r="C29" i="7"/>
  <c r="C30" i="8" s="1"/>
  <c r="C28" i="7"/>
  <c r="C29" i="8" s="1"/>
  <c r="C30" i="7"/>
  <c r="C31" i="8" s="1"/>
  <c r="K120" i="19"/>
  <c r="K118" i="19" s="1"/>
  <c r="H119" i="2" s="1"/>
  <c r="I118" i="19"/>
  <c r="I119" i="2" s="1"/>
  <c r="K94" i="19"/>
  <c r="L94" i="19" s="1"/>
  <c r="I93" i="19"/>
  <c r="I110" i="2" s="1"/>
  <c r="K68" i="19"/>
  <c r="K67" i="19" s="1"/>
  <c r="H102" i="2" s="1"/>
  <c r="I67" i="19"/>
  <c r="I102" i="2" s="1"/>
  <c r="K105" i="19"/>
  <c r="M105" i="19" s="1"/>
  <c r="I104" i="19"/>
  <c r="I114" i="2" s="1"/>
  <c r="K97" i="19"/>
  <c r="L97" i="19" s="1"/>
  <c r="I96" i="19"/>
  <c r="I111" i="2" s="1"/>
  <c r="K64" i="19"/>
  <c r="M64" i="19" s="1"/>
  <c r="I63" i="19"/>
  <c r="I100" i="2" s="1"/>
  <c r="I62" i="19"/>
  <c r="K62" i="19" s="1"/>
  <c r="U62" i="19" s="1"/>
  <c r="I61" i="19"/>
  <c r="K61" i="19" s="1"/>
  <c r="M61" i="19" s="1"/>
  <c r="O61" i="19" s="1"/>
  <c r="O58" i="19" s="1"/>
  <c r="I49" i="19"/>
  <c r="I84" i="19"/>
  <c r="K84" i="19" s="1"/>
  <c r="M84" i="19" s="1"/>
  <c r="O84" i="19" s="1"/>
  <c r="O81" i="19" s="1"/>
  <c r="I117" i="19"/>
  <c r="K117" i="19" s="1"/>
  <c r="L72" i="19"/>
  <c r="M72" i="19" s="1"/>
  <c r="I99" i="19"/>
  <c r="I59" i="19"/>
  <c r="I82" i="19"/>
  <c r="I102" i="19"/>
  <c r="I35" i="19"/>
  <c r="I37" i="19"/>
  <c r="I79" i="19"/>
  <c r="I70" i="19"/>
  <c r="I90" i="19"/>
  <c r="B29" i="8"/>
  <c r="B30" i="8"/>
  <c r="B31" i="8"/>
  <c r="K122" i="19"/>
  <c r="L122" i="19" s="1"/>
  <c r="K116" i="19"/>
  <c r="I108" i="19"/>
  <c r="I18" i="15" l="1"/>
  <c r="L120" i="19"/>
  <c r="L118" i="19" s="1"/>
  <c r="V119" i="2" s="1"/>
  <c r="Z119" i="2" s="1"/>
  <c r="L68" i="19"/>
  <c r="M68" i="19" s="1"/>
  <c r="K96" i="19"/>
  <c r="H111" i="2" s="1"/>
  <c r="H111" i="3" s="1"/>
  <c r="M63" i="19"/>
  <c r="AF100" i="2" s="1"/>
  <c r="G99" i="4" s="1"/>
  <c r="O64" i="19"/>
  <c r="O63" i="19" s="1"/>
  <c r="M104" i="19"/>
  <c r="AF114" i="2" s="1"/>
  <c r="G113" i="4" s="1"/>
  <c r="BY113" i="4" s="1"/>
  <c r="O105" i="19"/>
  <c r="O104" i="19" s="1"/>
  <c r="I48" i="19"/>
  <c r="I96" i="2" s="1"/>
  <c r="K63" i="19"/>
  <c r="H100" i="2" s="1"/>
  <c r="K79" i="19"/>
  <c r="K78" i="19" s="1"/>
  <c r="H105" i="2" s="1"/>
  <c r="I78" i="19"/>
  <c r="I105" i="2" s="1"/>
  <c r="U126" i="19"/>
  <c r="U127" i="19" s="1"/>
  <c r="W62" i="19"/>
  <c r="W58" i="19" s="1"/>
  <c r="W28" i="19" s="1"/>
  <c r="W7" i="19" s="1"/>
  <c r="K59" i="19"/>
  <c r="K58" i="19" s="1"/>
  <c r="H99" i="2" s="1"/>
  <c r="I58" i="19"/>
  <c r="I99" i="2" s="1"/>
  <c r="Q72" i="19"/>
  <c r="P72" i="19"/>
  <c r="K108" i="19"/>
  <c r="M108" i="19" s="1"/>
  <c r="O108" i="19" s="1"/>
  <c r="O106" i="19" s="1"/>
  <c r="I106" i="19"/>
  <c r="I115" i="2" s="1"/>
  <c r="K90" i="19"/>
  <c r="K89" i="19" s="1"/>
  <c r="H109" i="2" s="1"/>
  <c r="I89" i="19"/>
  <c r="I109" i="2" s="1"/>
  <c r="K35" i="19"/>
  <c r="L35" i="19" s="1"/>
  <c r="L33" i="19" s="1"/>
  <c r="V90" i="2" s="1"/>
  <c r="Z90" i="2" s="1"/>
  <c r="I33" i="19"/>
  <c r="K99" i="19"/>
  <c r="K98" i="19" s="1"/>
  <c r="H112" i="2" s="1"/>
  <c r="I98" i="19"/>
  <c r="I112" i="2" s="1"/>
  <c r="K104" i="19"/>
  <c r="H114" i="2" s="1"/>
  <c r="K93" i="19"/>
  <c r="H110" i="2" s="1"/>
  <c r="Q102" i="2"/>
  <c r="D31" i="15" s="1"/>
  <c r="D101" i="4"/>
  <c r="H102" i="3"/>
  <c r="D118" i="4"/>
  <c r="H119" i="3"/>
  <c r="Q119" i="2"/>
  <c r="D48" i="15" s="1"/>
  <c r="K82" i="19"/>
  <c r="K81" i="19" s="1"/>
  <c r="H106" i="2" s="1"/>
  <c r="I81" i="19"/>
  <c r="I106" i="2" s="1"/>
  <c r="K37" i="19"/>
  <c r="K36" i="19" s="1"/>
  <c r="H91" i="2" s="1"/>
  <c r="I36" i="19"/>
  <c r="I91" i="2" s="1"/>
  <c r="K70" i="19"/>
  <c r="K69" i="19" s="1"/>
  <c r="H103" i="2" s="1"/>
  <c r="I69" i="19"/>
  <c r="I103" i="2" s="1"/>
  <c r="K102" i="19"/>
  <c r="K101" i="19" s="1"/>
  <c r="H113" i="2" s="1"/>
  <c r="I101" i="19"/>
  <c r="I113" i="2" s="1"/>
  <c r="I115" i="19"/>
  <c r="I118" i="2" s="1"/>
  <c r="K115" i="19"/>
  <c r="H118" i="2" s="1"/>
  <c r="M94" i="19"/>
  <c r="P94" i="19" s="1"/>
  <c r="P93" i="19" s="1"/>
  <c r="AJ110" i="2" s="1"/>
  <c r="L93" i="19"/>
  <c r="V110" i="2" s="1"/>
  <c r="Z110" i="2" s="1"/>
  <c r="M120" i="19"/>
  <c r="M97" i="19"/>
  <c r="P97" i="19" s="1"/>
  <c r="P96" i="19" s="1"/>
  <c r="AJ111" i="2" s="1"/>
  <c r="L96" i="19"/>
  <c r="V111" i="2" s="1"/>
  <c r="Z111" i="2" s="1"/>
  <c r="K49" i="19"/>
  <c r="L116" i="19"/>
  <c r="L117" i="19"/>
  <c r="D110" i="4" l="1"/>
  <c r="L67" i="19"/>
  <c r="V102" i="2" s="1"/>
  <c r="Z102" i="2" s="1"/>
  <c r="L37" i="19"/>
  <c r="L36" i="19" s="1"/>
  <c r="V91" i="2" s="1"/>
  <c r="Z91" i="2" s="1"/>
  <c r="L102" i="19"/>
  <c r="M102" i="19" s="1"/>
  <c r="P102" i="19" s="1"/>
  <c r="P101" i="19" s="1"/>
  <c r="AJ113" i="2" s="1"/>
  <c r="L90" i="19"/>
  <c r="M90" i="19" s="1"/>
  <c r="P90" i="19" s="1"/>
  <c r="P89" i="19" s="1"/>
  <c r="AJ109" i="2" s="1"/>
  <c r="Q111" i="2"/>
  <c r="D40" i="15" s="1"/>
  <c r="AA101" i="21"/>
  <c r="AH101" i="21" s="1"/>
  <c r="BY99" i="4"/>
  <c r="O28" i="19"/>
  <c r="L79" i="19"/>
  <c r="M79" i="19" s="1"/>
  <c r="P79" i="19" s="1"/>
  <c r="P78" i="19" s="1"/>
  <c r="AJ105" i="2" s="1"/>
  <c r="L99" i="19"/>
  <c r="M99" i="19" s="1"/>
  <c r="P99" i="19" s="1"/>
  <c r="P98" i="19" s="1"/>
  <c r="AJ112" i="2" s="1"/>
  <c r="L70" i="19"/>
  <c r="L69" i="19" s="1"/>
  <c r="V103" i="2" s="1"/>
  <c r="Z103" i="2" s="1"/>
  <c r="K33" i="19"/>
  <c r="H90" i="2" s="1"/>
  <c r="Q90" i="2" s="1"/>
  <c r="D19" i="15" s="1"/>
  <c r="Q99" i="2"/>
  <c r="D28" i="15" s="1"/>
  <c r="D98" i="4"/>
  <c r="H99" i="3"/>
  <c r="D89" i="4"/>
  <c r="M118" i="19"/>
  <c r="AF119" i="2" s="1"/>
  <c r="G118" i="4" s="1"/>
  <c r="P120" i="19"/>
  <c r="P118" i="19" s="1"/>
  <c r="AJ119" i="2" s="1"/>
  <c r="M67" i="19"/>
  <c r="AF102" i="2" s="1"/>
  <c r="G101" i="4" s="1"/>
  <c r="P68" i="19"/>
  <c r="P67" i="19" s="1"/>
  <c r="AJ102" i="2" s="1"/>
  <c r="K106" i="19"/>
  <c r="H115" i="2" s="1"/>
  <c r="Q103" i="2"/>
  <c r="D32" i="15" s="1"/>
  <c r="D102" i="4"/>
  <c r="H103" i="3"/>
  <c r="S119" i="2"/>
  <c r="U119" i="3" s="1"/>
  <c r="K119" i="3"/>
  <c r="N119" i="3" s="1"/>
  <c r="D99" i="4"/>
  <c r="H100" i="3"/>
  <c r="Q100" i="2"/>
  <c r="D29" i="15" s="1"/>
  <c r="AI114" i="2"/>
  <c r="CG114" i="2" s="1"/>
  <c r="I43" i="15" s="1"/>
  <c r="AC114" i="3"/>
  <c r="AM114" i="3" s="1"/>
  <c r="CD114" i="2"/>
  <c r="F43" i="15" s="1"/>
  <c r="M43" i="15" s="1"/>
  <c r="S111" i="2"/>
  <c r="U111" i="3" s="1"/>
  <c r="Q114" i="2"/>
  <c r="D43" i="15" s="1"/>
  <c r="D113" i="4"/>
  <c r="H114" i="3"/>
  <c r="D104" i="4"/>
  <c r="H105" i="3"/>
  <c r="Q105" i="2"/>
  <c r="D34" i="15" s="1"/>
  <c r="Q106" i="2"/>
  <c r="D35" i="15" s="1"/>
  <c r="D105" i="4"/>
  <c r="H106" i="3"/>
  <c r="L59" i="19"/>
  <c r="M59" i="19" s="1"/>
  <c r="P59" i="19" s="1"/>
  <c r="P58" i="19" s="1"/>
  <c r="AJ99" i="2" s="1"/>
  <c r="D117" i="4"/>
  <c r="H118" i="3"/>
  <c r="Q118" i="2"/>
  <c r="D47" i="15" s="1"/>
  <c r="S102" i="2"/>
  <c r="U102" i="3" s="1"/>
  <c r="K102" i="3"/>
  <c r="N102" i="3" s="1"/>
  <c r="Q112" i="2"/>
  <c r="D41" i="15" s="1"/>
  <c r="D111" i="4"/>
  <c r="H112" i="3"/>
  <c r="D108" i="4"/>
  <c r="H109" i="3"/>
  <c r="Q109" i="2"/>
  <c r="D38" i="15" s="1"/>
  <c r="U72" i="19"/>
  <c r="T72" i="19"/>
  <c r="L82" i="19"/>
  <c r="M82" i="19" s="1"/>
  <c r="P82" i="19" s="1"/>
  <c r="P81" i="19" s="1"/>
  <c r="AJ106" i="2" s="1"/>
  <c r="D90" i="4"/>
  <c r="H91" i="3"/>
  <c r="Q91" i="2"/>
  <c r="D20" i="15" s="1"/>
  <c r="D112" i="4"/>
  <c r="H113" i="3"/>
  <c r="Q113" i="2"/>
  <c r="D42" i="15" s="1"/>
  <c r="D109" i="4"/>
  <c r="H110" i="3"/>
  <c r="Q110" i="2"/>
  <c r="D39" i="15" s="1"/>
  <c r="I90" i="2"/>
  <c r="I28" i="19"/>
  <c r="AC100" i="3"/>
  <c r="AM100" i="3" s="1"/>
  <c r="AI100" i="2"/>
  <c r="CG100" i="2" s="1"/>
  <c r="I29" i="15" s="1"/>
  <c r="CD100" i="2"/>
  <c r="F29" i="15" s="1"/>
  <c r="M29" i="15" s="1"/>
  <c r="L115" i="19"/>
  <c r="V118" i="2" s="1"/>
  <c r="Z118" i="2" s="1"/>
  <c r="M126" i="19"/>
  <c r="M127" i="19" s="1"/>
  <c r="M106" i="19"/>
  <c r="AF115" i="2" s="1"/>
  <c r="G114" i="4" s="1"/>
  <c r="BY114" i="4" s="1"/>
  <c r="M117" i="19"/>
  <c r="M35" i="19"/>
  <c r="Q97" i="19"/>
  <c r="M96" i="19"/>
  <c r="AF111" i="2" s="1"/>
  <c r="G110" i="4" s="1"/>
  <c r="Q94" i="19"/>
  <c r="M93" i="19"/>
  <c r="AF110" i="2" s="1"/>
  <c r="G109" i="4" s="1"/>
  <c r="L58" i="19"/>
  <c r="V99" i="2" s="1"/>
  <c r="Z99" i="2" s="1"/>
  <c r="L89" i="19"/>
  <c r="V109" i="2" s="1"/>
  <c r="Z109" i="2" s="1"/>
  <c r="L49" i="19"/>
  <c r="K48" i="19"/>
  <c r="H96" i="2" s="1"/>
  <c r="M37" i="19"/>
  <c r="M116" i="19"/>
  <c r="P116" i="19" s="1"/>
  <c r="Q120" i="19"/>
  <c r="Q68" i="19"/>
  <c r="L101" i="19" l="1"/>
  <c r="V113" i="2" s="1"/>
  <c r="Z113" i="2" s="1"/>
  <c r="L78" i="19"/>
  <c r="V105" i="2" s="1"/>
  <c r="Z105" i="2" s="1"/>
  <c r="M70" i="19"/>
  <c r="P70" i="19" s="1"/>
  <c r="P69" i="19" s="1"/>
  <c r="AJ103" i="2" s="1"/>
  <c r="L98" i="19"/>
  <c r="V112" i="2" s="1"/>
  <c r="Z112" i="2" s="1"/>
  <c r="K111" i="3"/>
  <c r="N111" i="3" s="1"/>
  <c r="L81" i="19"/>
  <c r="V106" i="2" s="1"/>
  <c r="Z106" i="2" s="1"/>
  <c r="H90" i="3"/>
  <c r="S110" i="2"/>
  <c r="U110" i="3" s="1"/>
  <c r="K110" i="3"/>
  <c r="N110" i="3" s="1"/>
  <c r="Y72" i="19"/>
  <c r="AB72" i="19" s="1"/>
  <c r="X72" i="19"/>
  <c r="S100" i="2"/>
  <c r="U100" i="3" s="1"/>
  <c r="K100" i="3"/>
  <c r="N100" i="3" s="1"/>
  <c r="Q115" i="2"/>
  <c r="D44" i="15" s="1"/>
  <c r="D114" i="4"/>
  <c r="H115" i="3"/>
  <c r="AC119" i="3"/>
  <c r="AI119" i="2"/>
  <c r="T120" i="19"/>
  <c r="T118" i="19" s="1"/>
  <c r="AT119" i="2" s="1"/>
  <c r="Q118" i="19"/>
  <c r="AP119" i="2" s="1"/>
  <c r="U118" i="4" s="1"/>
  <c r="S113" i="2"/>
  <c r="U113" i="3" s="1"/>
  <c r="K113" i="3"/>
  <c r="N113" i="3" s="1"/>
  <c r="S106" i="2"/>
  <c r="U106" i="3" s="1"/>
  <c r="K106" i="3"/>
  <c r="N106" i="3" s="1"/>
  <c r="S109" i="2"/>
  <c r="U109" i="3" s="1"/>
  <c r="K109" i="3"/>
  <c r="N109" i="3" s="1"/>
  <c r="S118" i="2"/>
  <c r="U118" i="3" s="1"/>
  <c r="K118" i="3"/>
  <c r="N118" i="3" s="1"/>
  <c r="S105" i="2"/>
  <c r="U105" i="3" s="1"/>
  <c r="K105" i="3"/>
  <c r="N105" i="3" s="1"/>
  <c r="S90" i="2"/>
  <c r="U90" i="3" s="1"/>
  <c r="K90" i="3"/>
  <c r="N90" i="3" s="1"/>
  <c r="T94" i="19"/>
  <c r="T93" i="19" s="1"/>
  <c r="AT110" i="2" s="1"/>
  <c r="Q93" i="19"/>
  <c r="AP110" i="2" s="1"/>
  <c r="U109" i="4" s="1"/>
  <c r="Q117" i="19"/>
  <c r="P117" i="19"/>
  <c r="P115" i="19" s="1"/>
  <c r="AJ118" i="2" s="1"/>
  <c r="S103" i="2"/>
  <c r="U103" i="3" s="1"/>
  <c r="K103" i="3"/>
  <c r="N103" i="3" s="1"/>
  <c r="AC111" i="3"/>
  <c r="AI111" i="2"/>
  <c r="AI115" i="2"/>
  <c r="CG115" i="2" s="1"/>
  <c r="I44" i="15" s="1"/>
  <c r="AC115" i="3"/>
  <c r="AM115" i="3" s="1"/>
  <c r="CD115" i="2"/>
  <c r="F44" i="15" s="1"/>
  <c r="M44" i="15" s="1"/>
  <c r="M36" i="19"/>
  <c r="AF91" i="2" s="1"/>
  <c r="G90" i="4" s="1"/>
  <c r="P37" i="19"/>
  <c r="P36" i="19" s="1"/>
  <c r="AJ91" i="2" s="1"/>
  <c r="Q96" i="19"/>
  <c r="AP111" i="2" s="1"/>
  <c r="U110" i="4" s="1"/>
  <c r="T97" i="19"/>
  <c r="T96" i="19" s="1"/>
  <c r="AT111" i="2" s="1"/>
  <c r="Q67" i="19"/>
  <c r="AP102" i="2" s="1"/>
  <c r="U101" i="4" s="1"/>
  <c r="T68" i="19"/>
  <c r="T67" i="19" s="1"/>
  <c r="AT102" i="2" s="1"/>
  <c r="D95" i="4"/>
  <c r="H96" i="3"/>
  <c r="Q96" i="2"/>
  <c r="D25" i="15" s="1"/>
  <c r="AC110" i="3"/>
  <c r="AI110" i="2"/>
  <c r="P35" i="19"/>
  <c r="P33" i="19" s="1"/>
  <c r="M33" i="19"/>
  <c r="AF90" i="2" s="1"/>
  <c r="S91" i="2"/>
  <c r="U91" i="3" s="1"/>
  <c r="K91" i="3"/>
  <c r="N91" i="3" s="1"/>
  <c r="S112" i="2"/>
  <c r="U112" i="3" s="1"/>
  <c r="K112" i="3"/>
  <c r="N112" i="3" s="1"/>
  <c r="S114" i="2"/>
  <c r="U114" i="3" s="1"/>
  <c r="K114" i="3"/>
  <c r="N114" i="3" s="1"/>
  <c r="AI102" i="2"/>
  <c r="AC102" i="3"/>
  <c r="S99" i="2"/>
  <c r="U99" i="3" s="1"/>
  <c r="K99" i="3"/>
  <c r="N99" i="3" s="1"/>
  <c r="M115" i="19"/>
  <c r="AF118" i="2" s="1"/>
  <c r="G117" i="4" s="1"/>
  <c r="K28" i="19"/>
  <c r="H88" i="2" s="1"/>
  <c r="L129" i="19"/>
  <c r="M49" i="19"/>
  <c r="U68" i="19"/>
  <c r="Q116" i="19"/>
  <c r="L48" i="19"/>
  <c r="V96" i="2" s="1"/>
  <c r="Z96" i="2" s="1"/>
  <c r="Q79" i="19"/>
  <c r="M78" i="19"/>
  <c r="AF105" i="2" s="1"/>
  <c r="G104" i="4" s="1"/>
  <c r="U97" i="19"/>
  <c r="Q82" i="19"/>
  <c r="M81" i="19"/>
  <c r="AF106" i="2" s="1"/>
  <c r="G105" i="4" s="1"/>
  <c r="Q90" i="19"/>
  <c r="M89" i="19"/>
  <c r="AF109" i="2" s="1"/>
  <c r="G108" i="4" s="1"/>
  <c r="Q59" i="19"/>
  <c r="M58" i="19"/>
  <c r="AF99" i="2" s="1"/>
  <c r="G98" i="4" s="1"/>
  <c r="Q70" i="19"/>
  <c r="M69" i="19"/>
  <c r="AF103" i="2" s="1"/>
  <c r="G102" i="4" s="1"/>
  <c r="U120" i="19"/>
  <c r="Q37" i="19"/>
  <c r="Q99" i="19"/>
  <c r="M98" i="19"/>
  <c r="AF112" i="2" s="1"/>
  <c r="G111" i="4" s="1"/>
  <c r="U94" i="19"/>
  <c r="Q35" i="19"/>
  <c r="Q102" i="19"/>
  <c r="M101" i="19"/>
  <c r="AF113" i="2" s="1"/>
  <c r="G112" i="4" s="1"/>
  <c r="G89" i="4" l="1"/>
  <c r="AA91" i="21" s="1"/>
  <c r="AH91" i="21" s="1"/>
  <c r="AA92" i="21"/>
  <c r="AH92" i="21" s="1"/>
  <c r="AA100" i="21"/>
  <c r="AH100" i="21" s="1"/>
  <c r="X120" i="19"/>
  <c r="X118" i="19" s="1"/>
  <c r="BD119" i="2" s="1"/>
  <c r="U118" i="19"/>
  <c r="AZ119" i="2" s="1"/>
  <c r="AI118" i="4" s="1"/>
  <c r="AC90" i="3"/>
  <c r="AC113" i="3"/>
  <c r="AI113" i="2"/>
  <c r="AI112" i="2"/>
  <c r="AC112" i="3"/>
  <c r="AI103" i="2"/>
  <c r="AC103" i="3"/>
  <c r="AC109" i="3"/>
  <c r="AI109" i="2"/>
  <c r="U96" i="19"/>
  <c r="AZ111" i="2" s="1"/>
  <c r="AI110" i="4" s="1"/>
  <c r="X97" i="19"/>
  <c r="X96" i="19" s="1"/>
  <c r="BD111" i="2" s="1"/>
  <c r="Q115" i="19"/>
  <c r="AP118" i="2" s="1"/>
  <c r="U117" i="4" s="1"/>
  <c r="T116" i="19"/>
  <c r="AJ90" i="2"/>
  <c r="AE111" i="3"/>
  <c r="AS111" i="2"/>
  <c r="S115" i="2"/>
  <c r="U115" i="3" s="1"/>
  <c r="K115" i="3"/>
  <c r="N115" i="3" s="1"/>
  <c r="Q101" i="19"/>
  <c r="AP113" i="2" s="1"/>
  <c r="U112" i="4" s="1"/>
  <c r="T102" i="19"/>
  <c r="T101" i="19" s="1"/>
  <c r="AT113" i="2" s="1"/>
  <c r="D87" i="4"/>
  <c r="D86" i="4" s="1"/>
  <c r="H88" i="3"/>
  <c r="H87" i="3" s="1"/>
  <c r="H86" i="3" s="1"/>
  <c r="H26" i="3" s="1"/>
  <c r="S96" i="2"/>
  <c r="U96" i="3" s="1"/>
  <c r="K96" i="3"/>
  <c r="N96" i="3" s="1"/>
  <c r="AE102" i="3"/>
  <c r="AS102" i="2"/>
  <c r="U117" i="19"/>
  <c r="T117" i="19"/>
  <c r="AE119" i="3"/>
  <c r="AS119" i="2"/>
  <c r="U93" i="19"/>
  <c r="AZ110" i="2" s="1"/>
  <c r="AI109" i="4" s="1"/>
  <c r="X94" i="19"/>
  <c r="X93" i="19" s="1"/>
  <c r="BD110" i="2" s="1"/>
  <c r="Q58" i="19"/>
  <c r="AP99" i="2" s="1"/>
  <c r="U98" i="4" s="1"/>
  <c r="AA100" i="28" s="1"/>
  <c r="AH100" i="28" s="1"/>
  <c r="AN100" i="28" s="1"/>
  <c r="T59" i="19"/>
  <c r="T58" i="19" s="1"/>
  <c r="AT99" i="2" s="1"/>
  <c r="T82" i="19"/>
  <c r="T81" i="19" s="1"/>
  <c r="AT106" i="2" s="1"/>
  <c r="Q81" i="19"/>
  <c r="AP106" i="2" s="1"/>
  <c r="U105" i="4" s="1"/>
  <c r="Q98" i="19"/>
  <c r="AP112" i="2" s="1"/>
  <c r="U111" i="4" s="1"/>
  <c r="T99" i="19"/>
  <c r="T98" i="19" s="1"/>
  <c r="AT112" i="2" s="1"/>
  <c r="Q69" i="19"/>
  <c r="AP103" i="2" s="1"/>
  <c r="U102" i="4" s="1"/>
  <c r="T70" i="19"/>
  <c r="T69" i="19" s="1"/>
  <c r="AT103" i="2" s="1"/>
  <c r="Q89" i="19"/>
  <c r="AP109" i="2" s="1"/>
  <c r="U108" i="4" s="1"/>
  <c r="T90" i="19"/>
  <c r="T89" i="19" s="1"/>
  <c r="AT109" i="2" s="1"/>
  <c r="AC105" i="3"/>
  <c r="AI105" i="2"/>
  <c r="U67" i="19"/>
  <c r="AZ102" i="2" s="1"/>
  <c r="AI101" i="4" s="1"/>
  <c r="X68" i="19"/>
  <c r="X67" i="19" s="1"/>
  <c r="BD102" i="2" s="1"/>
  <c r="T35" i="19"/>
  <c r="T33" i="19" s="1"/>
  <c r="Q33" i="19"/>
  <c r="Q36" i="19"/>
  <c r="AP91" i="2" s="1"/>
  <c r="U90" i="4" s="1"/>
  <c r="T37" i="19"/>
  <c r="T36" i="19" s="1"/>
  <c r="AT91" i="2" s="1"/>
  <c r="AI99" i="2"/>
  <c r="AC99" i="3"/>
  <c r="AI106" i="2"/>
  <c r="AC106" i="3"/>
  <c r="Q78" i="19"/>
  <c r="AP105" i="2" s="1"/>
  <c r="U104" i="4" s="1"/>
  <c r="T79" i="19"/>
  <c r="T78" i="19" s="1"/>
  <c r="AT105" i="2" s="1"/>
  <c r="M48" i="19"/>
  <c r="AF96" i="2" s="1"/>
  <c r="G95" i="4" s="1"/>
  <c r="P49" i="19"/>
  <c r="P48" i="19" s="1"/>
  <c r="AJ96" i="2" s="1"/>
  <c r="AC118" i="3"/>
  <c r="AI118" i="2"/>
  <c r="AC91" i="3"/>
  <c r="AI91" i="2"/>
  <c r="AE110" i="3"/>
  <c r="AS110" i="2"/>
  <c r="M129" i="19"/>
  <c r="AJ88" i="2" s="1"/>
  <c r="L28" i="19"/>
  <c r="V88" i="2" s="1"/>
  <c r="Z88" i="2" s="1"/>
  <c r="H87" i="2"/>
  <c r="Q88" i="2"/>
  <c r="D17" i="15" s="1"/>
  <c r="D64" i="15" s="1"/>
  <c r="I88" i="2"/>
  <c r="I87" i="2" s="1"/>
  <c r="I123" i="19"/>
  <c r="Q49" i="19"/>
  <c r="U102" i="19"/>
  <c r="Y94" i="19"/>
  <c r="U37" i="19"/>
  <c r="U70" i="19"/>
  <c r="U90" i="19"/>
  <c r="Y97" i="19"/>
  <c r="Y68" i="19"/>
  <c r="U35" i="19"/>
  <c r="U99" i="19"/>
  <c r="Y120" i="19"/>
  <c r="U59" i="19"/>
  <c r="U82" i="19"/>
  <c r="U79" i="19"/>
  <c r="U116" i="19"/>
  <c r="F109" i="8"/>
  <c r="G109" i="8"/>
  <c r="H109" i="8"/>
  <c r="I109" i="8"/>
  <c r="AE109" i="8"/>
  <c r="AF109" i="8"/>
  <c r="AG109" i="8"/>
  <c r="AH109" i="8"/>
  <c r="AJ109" i="8"/>
  <c r="AK109" i="8"/>
  <c r="AL109" i="8"/>
  <c r="AM109" i="8"/>
  <c r="AF87" i="2" l="1"/>
  <c r="AI90" i="2"/>
  <c r="AJ87" i="2"/>
  <c r="AA97" i="21"/>
  <c r="AH97" i="21" s="1"/>
  <c r="AA92" i="28"/>
  <c r="AH92" i="28" s="1"/>
  <c r="AA92" i="5"/>
  <c r="AH92" i="5" s="1"/>
  <c r="P28" i="19"/>
  <c r="U115" i="19"/>
  <c r="AZ118" i="2" s="1"/>
  <c r="AI117" i="4" s="1"/>
  <c r="X116" i="19"/>
  <c r="AB120" i="19"/>
  <c r="AB118" i="19" s="1"/>
  <c r="BN119" i="2" s="1"/>
  <c r="Y118" i="19"/>
  <c r="BJ119" i="2" s="1"/>
  <c r="AW118" i="4" s="1"/>
  <c r="BY118" i="4" s="1"/>
  <c r="Y96" i="19"/>
  <c r="BJ111" i="2" s="1"/>
  <c r="AW110" i="4" s="1"/>
  <c r="BY110" i="4" s="1"/>
  <c r="AB97" i="19"/>
  <c r="AB96" i="19" s="1"/>
  <c r="BN111" i="2" s="1"/>
  <c r="CH111" i="2" s="1"/>
  <c r="J40" i="15" s="1"/>
  <c r="AB94" i="19"/>
  <c r="AB93" i="19" s="1"/>
  <c r="BN110" i="2" s="1"/>
  <c r="CH110" i="2" s="1"/>
  <c r="J39" i="15" s="1"/>
  <c r="Y93" i="19"/>
  <c r="BJ110" i="2" s="1"/>
  <c r="AW109" i="4" s="1"/>
  <c r="BY109" i="4" s="1"/>
  <c r="U78" i="19"/>
  <c r="AZ105" i="2" s="1"/>
  <c r="X79" i="19"/>
  <c r="X78" i="19" s="1"/>
  <c r="BD105" i="2" s="1"/>
  <c r="U98" i="19"/>
  <c r="AZ112" i="2" s="1"/>
  <c r="AI111" i="4" s="1"/>
  <c r="X99" i="19"/>
  <c r="X98" i="19" s="1"/>
  <c r="BD112" i="2" s="1"/>
  <c r="X82" i="19"/>
  <c r="X81" i="19" s="1"/>
  <c r="BD106" i="2" s="1"/>
  <c r="U81" i="19"/>
  <c r="AZ106" i="2" s="1"/>
  <c r="AI105" i="4" s="1"/>
  <c r="X35" i="19"/>
  <c r="X33" i="19" s="1"/>
  <c r="U33" i="19"/>
  <c r="U69" i="19"/>
  <c r="AZ103" i="2" s="1"/>
  <c r="AI102" i="4" s="1"/>
  <c r="X70" i="19"/>
  <c r="X69" i="19" s="1"/>
  <c r="BD103" i="2" s="1"/>
  <c r="Q129" i="19"/>
  <c r="AT88" i="2" s="1"/>
  <c r="Q48" i="19"/>
  <c r="AP96" i="2" s="1"/>
  <c r="U95" i="4" s="1"/>
  <c r="T49" i="19"/>
  <c r="AE105" i="3"/>
  <c r="AS105" i="2"/>
  <c r="AE91" i="3"/>
  <c r="AS91" i="2"/>
  <c r="BC102" i="2"/>
  <c r="AG102" i="3"/>
  <c r="AS106" i="2"/>
  <c r="AE106" i="3"/>
  <c r="AE113" i="3"/>
  <c r="AS113" i="2"/>
  <c r="U58" i="19"/>
  <c r="AZ99" i="2" s="1"/>
  <c r="AI98" i="4" s="1"/>
  <c r="AA100" i="29" s="1"/>
  <c r="AH100" i="29" s="1"/>
  <c r="AN100" i="29" s="1"/>
  <c r="X59" i="19"/>
  <c r="X58" i="19" s="1"/>
  <c r="BD99" i="2" s="1"/>
  <c r="Y67" i="19"/>
  <c r="BJ102" i="2" s="1"/>
  <c r="AB68" i="19"/>
  <c r="AB67" i="19" s="1"/>
  <c r="BN102" i="2" s="1"/>
  <c r="CH102" i="2" s="1"/>
  <c r="J31" i="15" s="1"/>
  <c r="U36" i="19"/>
  <c r="AZ91" i="2" s="1"/>
  <c r="AI90" i="4" s="1"/>
  <c r="AA92" i="29" s="1"/>
  <c r="AH92" i="29" s="1"/>
  <c r="X37" i="19"/>
  <c r="X36" i="19" s="1"/>
  <c r="BD91" i="2" s="1"/>
  <c r="AP90" i="2"/>
  <c r="AE109" i="3"/>
  <c r="AS109" i="2"/>
  <c r="AS112" i="2"/>
  <c r="AE112" i="3"/>
  <c r="AG110" i="3"/>
  <c r="BC110" i="2"/>
  <c r="AG111" i="3"/>
  <c r="BC111" i="2"/>
  <c r="BC119" i="2"/>
  <c r="AG119" i="3"/>
  <c r="AC96" i="3"/>
  <c r="AI96" i="2"/>
  <c r="AT90" i="2"/>
  <c r="Y117" i="19"/>
  <c r="AB117" i="19" s="1"/>
  <c r="X117" i="19"/>
  <c r="T115" i="19"/>
  <c r="AT118" i="2" s="1"/>
  <c r="AS118" i="2" s="1"/>
  <c r="CH119" i="2"/>
  <c r="J48" i="15" s="1"/>
  <c r="U89" i="19"/>
  <c r="AZ109" i="2" s="1"/>
  <c r="AI108" i="4" s="1"/>
  <c r="X90" i="19"/>
  <c r="X89" i="19" s="1"/>
  <c r="BD109" i="2" s="1"/>
  <c r="U101" i="19"/>
  <c r="AZ113" i="2" s="1"/>
  <c r="X102" i="19"/>
  <c r="X101" i="19" s="1"/>
  <c r="BD113" i="2" s="1"/>
  <c r="S88" i="2"/>
  <c r="U88" i="3" s="1"/>
  <c r="U87" i="3" s="1"/>
  <c r="U86" i="3" s="1"/>
  <c r="U26" i="3" s="1"/>
  <c r="K88" i="3"/>
  <c r="K87" i="3" s="1"/>
  <c r="K86" i="3" s="1"/>
  <c r="K26" i="3" s="1"/>
  <c r="AE103" i="3"/>
  <c r="AS103" i="2"/>
  <c r="AE99" i="3"/>
  <c r="AS99" i="2"/>
  <c r="AE118" i="3"/>
  <c r="M28" i="19"/>
  <c r="U49" i="19"/>
  <c r="Y82" i="19"/>
  <c r="Y70" i="19"/>
  <c r="Y116" i="19"/>
  <c r="Y35" i="19"/>
  <c r="Y79" i="19"/>
  <c r="Y59" i="19"/>
  <c r="Y99" i="19"/>
  <c r="Y90" i="19"/>
  <c r="Y37" i="19"/>
  <c r="Y102" i="19"/>
  <c r="AI19" i="8"/>
  <c r="BM18" i="7"/>
  <c r="BN18" i="7"/>
  <c r="BO18" i="7"/>
  <c r="BP18" i="7"/>
  <c r="AG124" i="19"/>
  <c r="A19" i="7"/>
  <c r="A18" i="8" s="1"/>
  <c r="D44" i="7"/>
  <c r="D43" i="7"/>
  <c r="BV27" i="7"/>
  <c r="BV26" i="7"/>
  <c r="BV25" i="7"/>
  <c r="BV24" i="7"/>
  <c r="BV23" i="7"/>
  <c r="BV22" i="7"/>
  <c r="BV21" i="7"/>
  <c r="BV20" i="7"/>
  <c r="AH136" i="5"/>
  <c r="AG136" i="5"/>
  <c r="AM136" i="5"/>
  <c r="AL136" i="5"/>
  <c r="AK136" i="5"/>
  <c r="AJ136" i="5"/>
  <c r="AI136" i="5"/>
  <c r="AH135" i="5"/>
  <c r="AG135" i="5"/>
  <c r="AM135" i="5"/>
  <c r="AL135" i="5"/>
  <c r="AK135" i="5"/>
  <c r="AJ135" i="5"/>
  <c r="AI135" i="5"/>
  <c r="AH134" i="5"/>
  <c r="AG134" i="5"/>
  <c r="AM134" i="5"/>
  <c r="AL134" i="5"/>
  <c r="AK134" i="5"/>
  <c r="AJ134" i="5"/>
  <c r="AI134" i="5"/>
  <c r="AH122" i="5"/>
  <c r="AG122" i="5"/>
  <c r="AM122" i="5"/>
  <c r="AL122" i="5"/>
  <c r="AK122" i="5"/>
  <c r="AJ122" i="5"/>
  <c r="AI122" i="5"/>
  <c r="AH121" i="5"/>
  <c r="AG121" i="5"/>
  <c r="AM121" i="5"/>
  <c r="AL121" i="5"/>
  <c r="AK121" i="5"/>
  <c r="AJ121" i="5"/>
  <c r="AI121" i="5"/>
  <c r="AH120" i="5"/>
  <c r="AG120" i="5"/>
  <c r="AM120" i="5"/>
  <c r="AL120" i="5"/>
  <c r="AK120" i="5"/>
  <c r="AJ120" i="5"/>
  <c r="AI120" i="5"/>
  <c r="AH119" i="5"/>
  <c r="AG119" i="5"/>
  <c r="AM119" i="5"/>
  <c r="AL119" i="5"/>
  <c r="AK119" i="5"/>
  <c r="AJ119" i="5"/>
  <c r="AI119" i="5"/>
  <c r="AH118" i="5"/>
  <c r="AG118" i="5"/>
  <c r="AM118" i="5"/>
  <c r="AL118" i="5"/>
  <c r="AK118" i="5"/>
  <c r="AJ118" i="5"/>
  <c r="AI118" i="5"/>
  <c r="AH117" i="5"/>
  <c r="AG117" i="5"/>
  <c r="AM117" i="5"/>
  <c r="AL117" i="5"/>
  <c r="AK117" i="5"/>
  <c r="AJ117" i="5"/>
  <c r="AI117" i="5"/>
  <c r="AG116" i="5"/>
  <c r="AM116" i="5"/>
  <c r="AL116" i="5"/>
  <c r="AK116" i="5"/>
  <c r="AJ116" i="5"/>
  <c r="AI116" i="5"/>
  <c r="AG115" i="5"/>
  <c r="AM115" i="5"/>
  <c r="AL115" i="5"/>
  <c r="AK115" i="5"/>
  <c r="AJ115" i="5"/>
  <c r="AI115" i="5"/>
  <c r="AG114" i="5"/>
  <c r="AM114" i="5"/>
  <c r="AL114" i="5"/>
  <c r="AK114" i="5"/>
  <c r="AJ114" i="5"/>
  <c r="AI114" i="5"/>
  <c r="AG113" i="5"/>
  <c r="AM113" i="5"/>
  <c r="AL113" i="5"/>
  <c r="AK113" i="5"/>
  <c r="AJ113" i="5"/>
  <c r="AI113" i="5"/>
  <c r="AG112" i="5"/>
  <c r="AM112" i="5"/>
  <c r="AL112" i="5"/>
  <c r="AK112" i="5"/>
  <c r="AJ112" i="5"/>
  <c r="AI112" i="5"/>
  <c r="AG111" i="5"/>
  <c r="AM111" i="5"/>
  <c r="AL111" i="5"/>
  <c r="AK111" i="5"/>
  <c r="AJ111" i="5"/>
  <c r="AI111" i="5"/>
  <c r="AG110" i="5"/>
  <c r="AM110" i="5"/>
  <c r="AL110" i="5"/>
  <c r="AK110" i="5"/>
  <c r="AJ110" i="5"/>
  <c r="AI110" i="5"/>
  <c r="AG109" i="5"/>
  <c r="AM109" i="5"/>
  <c r="AL109" i="5"/>
  <c r="AK109" i="5"/>
  <c r="AJ109" i="5"/>
  <c r="AI109" i="5"/>
  <c r="AG108" i="5"/>
  <c r="AM108" i="5"/>
  <c r="AL108" i="5"/>
  <c r="AK108" i="5"/>
  <c r="AJ108" i="5"/>
  <c r="AI108" i="5"/>
  <c r="AG107" i="5"/>
  <c r="AM107" i="5"/>
  <c r="AL107" i="5"/>
  <c r="AK107" i="5"/>
  <c r="AJ107" i="5"/>
  <c r="AI107" i="5"/>
  <c r="AG106" i="5"/>
  <c r="AM106" i="5"/>
  <c r="AL106" i="5"/>
  <c r="AK106" i="5"/>
  <c r="AJ106" i="5"/>
  <c r="AI106" i="5"/>
  <c r="AG105" i="5"/>
  <c r="AM105" i="5"/>
  <c r="AL105" i="5"/>
  <c r="AK105" i="5"/>
  <c r="AJ105" i="5"/>
  <c r="AI105" i="5"/>
  <c r="AG104" i="5"/>
  <c r="AM104" i="5"/>
  <c r="AL104" i="5"/>
  <c r="AK104" i="5"/>
  <c r="AJ104" i="5"/>
  <c r="AI104" i="5"/>
  <c r="AG103" i="5"/>
  <c r="AM103" i="5"/>
  <c r="AL103" i="5"/>
  <c r="AK103" i="5"/>
  <c r="AJ103" i="5"/>
  <c r="AI103" i="5"/>
  <c r="AG102" i="5"/>
  <c r="AM102" i="5"/>
  <c r="AL102" i="5"/>
  <c r="AK102" i="5"/>
  <c r="AJ102" i="5"/>
  <c r="AI102" i="5"/>
  <c r="AG101" i="5"/>
  <c r="AM101" i="5"/>
  <c r="AL101" i="5"/>
  <c r="AK101" i="5"/>
  <c r="AJ101" i="5"/>
  <c r="AI101" i="5"/>
  <c r="AG100" i="5"/>
  <c r="AM100" i="5"/>
  <c r="AL100" i="5"/>
  <c r="AK100" i="5"/>
  <c r="AJ100" i="5"/>
  <c r="AI100" i="5"/>
  <c r="AG99" i="5"/>
  <c r="AM99" i="5"/>
  <c r="AL99" i="5"/>
  <c r="AK99" i="5"/>
  <c r="AJ99" i="5"/>
  <c r="AI99" i="5"/>
  <c r="AG98" i="5"/>
  <c r="AM98" i="5"/>
  <c r="AL98" i="5"/>
  <c r="AK98" i="5"/>
  <c r="AJ98" i="5"/>
  <c r="AI98" i="5"/>
  <c r="AG97" i="5"/>
  <c r="AM97" i="5"/>
  <c r="AL97" i="5"/>
  <c r="AK97" i="5"/>
  <c r="AJ97" i="5"/>
  <c r="AI97" i="5"/>
  <c r="AH96" i="5"/>
  <c r="AG96" i="5"/>
  <c r="AM96" i="5"/>
  <c r="AL96" i="5"/>
  <c r="AK96" i="5"/>
  <c r="AJ96" i="5"/>
  <c r="AI96" i="5"/>
  <c r="AH95" i="5"/>
  <c r="AG95" i="5"/>
  <c r="AM95" i="5"/>
  <c r="AL95" i="5"/>
  <c r="AK95" i="5"/>
  <c r="AJ95" i="5"/>
  <c r="AI95" i="5"/>
  <c r="AH94" i="5"/>
  <c r="AG94" i="5"/>
  <c r="AM94" i="5"/>
  <c r="AL94" i="5"/>
  <c r="AK94" i="5"/>
  <c r="AJ94" i="5"/>
  <c r="AI94" i="5"/>
  <c r="AH93" i="5"/>
  <c r="AG93" i="5"/>
  <c r="AM93" i="5"/>
  <c r="AL93" i="5"/>
  <c r="AK93" i="5"/>
  <c r="AJ93" i="5"/>
  <c r="AI93" i="5"/>
  <c r="AG92" i="5"/>
  <c r="AM92" i="5"/>
  <c r="AL92" i="5"/>
  <c r="AK92" i="5"/>
  <c r="AJ92" i="5"/>
  <c r="AI92" i="5"/>
  <c r="AG91" i="5"/>
  <c r="AM91" i="5"/>
  <c r="AL91" i="5"/>
  <c r="AK91" i="5"/>
  <c r="AJ91" i="5"/>
  <c r="AI91" i="5"/>
  <c r="AH90" i="5"/>
  <c r="AG90" i="5"/>
  <c r="AM90" i="5"/>
  <c r="AL90" i="5"/>
  <c r="AK90" i="5"/>
  <c r="AJ90" i="5"/>
  <c r="AI90" i="5"/>
  <c r="C156" i="4"/>
  <c r="BV32" i="7"/>
  <c r="D32" i="7" s="1"/>
  <c r="BV31" i="7"/>
  <c r="D31" i="7" s="1"/>
  <c r="BV30" i="7"/>
  <c r="BV29" i="7"/>
  <c r="BV28" i="7"/>
  <c r="AJ20" i="2" l="1"/>
  <c r="AI87" i="2"/>
  <c r="U89" i="4"/>
  <c r="AA91" i="28" s="1"/>
  <c r="AH91" i="28" s="1"/>
  <c r="AP87" i="2"/>
  <c r="AF20" i="2"/>
  <c r="BC105" i="2"/>
  <c r="Q28" i="19"/>
  <c r="CD110" i="2"/>
  <c r="F39" i="15" s="1"/>
  <c r="M39" i="15" s="1"/>
  <c r="CD102" i="2"/>
  <c r="F31" i="15" s="1"/>
  <c r="M31" i="15" s="1"/>
  <c r="AW101" i="4"/>
  <c r="BY101" i="4" s="1"/>
  <c r="X115" i="19"/>
  <c r="BD118" i="2" s="1"/>
  <c r="BC118" i="2" s="1"/>
  <c r="AG105" i="3"/>
  <c r="AI104" i="4"/>
  <c r="AG113" i="3"/>
  <c r="AI112" i="4"/>
  <c r="AA97" i="28"/>
  <c r="AH97" i="28" s="1"/>
  <c r="AA97" i="5"/>
  <c r="AH97" i="5" s="1"/>
  <c r="C37" i="8"/>
  <c r="C50" i="7"/>
  <c r="BX19" i="7"/>
  <c r="BX18" i="7" s="1"/>
  <c r="BW19" i="7"/>
  <c r="BW18" i="7" s="1"/>
  <c r="BZ19" i="7"/>
  <c r="BZ18" i="7" s="1"/>
  <c r="BY19" i="7"/>
  <c r="BY18" i="7" s="1"/>
  <c r="BC113" i="2"/>
  <c r="Y78" i="19"/>
  <c r="BJ105" i="2" s="1"/>
  <c r="AW104" i="4" s="1"/>
  <c r="AB79" i="19"/>
  <c r="AB78" i="19" s="1"/>
  <c r="BN105" i="2" s="1"/>
  <c r="CH105" i="2" s="1"/>
  <c r="J34" i="15" s="1"/>
  <c r="Y98" i="19"/>
  <c r="BJ112" i="2" s="1"/>
  <c r="AW111" i="4" s="1"/>
  <c r="BY111" i="4" s="1"/>
  <c r="AB99" i="19"/>
  <c r="AB98" i="19" s="1"/>
  <c r="BN112" i="2" s="1"/>
  <c r="CH112" i="2" s="1"/>
  <c r="J41" i="15" s="1"/>
  <c r="Y115" i="19"/>
  <c r="BJ118" i="2" s="1"/>
  <c r="AW117" i="4" s="1"/>
  <c r="BY117" i="4" s="1"/>
  <c r="AB116" i="19"/>
  <c r="AB115" i="19" s="1"/>
  <c r="BN118" i="2" s="1"/>
  <c r="AE90" i="3"/>
  <c r="AS90" i="2"/>
  <c r="AG91" i="3"/>
  <c r="BC91" i="2"/>
  <c r="BC99" i="2"/>
  <c r="AG99" i="3"/>
  <c r="BC106" i="2"/>
  <c r="AG106" i="3"/>
  <c r="Y101" i="19"/>
  <c r="BJ113" i="2" s="1"/>
  <c r="AB102" i="19"/>
  <c r="AB101" i="19" s="1"/>
  <c r="BN113" i="2" s="1"/>
  <c r="CH113" i="2" s="1"/>
  <c r="J42" i="15" s="1"/>
  <c r="Y58" i="19"/>
  <c r="BJ99" i="2" s="1"/>
  <c r="AW98" i="4" s="1"/>
  <c r="AA100" i="30" s="1"/>
  <c r="AH100" i="30" s="1"/>
  <c r="AN100" i="30" s="1"/>
  <c r="AB59" i="19"/>
  <c r="AB58" i="19" s="1"/>
  <c r="BN99" i="2" s="1"/>
  <c r="CH99" i="2" s="1"/>
  <c r="J28" i="15" s="1"/>
  <c r="Y69" i="19"/>
  <c r="BJ103" i="2" s="1"/>
  <c r="AB70" i="19"/>
  <c r="AB69" i="19" s="1"/>
  <c r="BN103" i="2" s="1"/>
  <c r="CH103" i="2" s="1"/>
  <c r="J32" i="15" s="1"/>
  <c r="T48" i="19"/>
  <c r="BC103" i="2"/>
  <c r="AG103" i="3"/>
  <c r="BM111" i="2"/>
  <c r="CG111" i="2" s="1"/>
  <c r="I40" i="15" s="1"/>
  <c r="AI111" i="3"/>
  <c r="AM111" i="3" s="1"/>
  <c r="CD111" i="2"/>
  <c r="F40" i="15" s="1"/>
  <c r="M40" i="15" s="1"/>
  <c r="AG118" i="3"/>
  <c r="BM102" i="2"/>
  <c r="CG102" i="2" s="1"/>
  <c r="I31" i="15" s="1"/>
  <c r="AI102" i="3"/>
  <c r="AM102" i="3" s="1"/>
  <c r="AE96" i="3"/>
  <c r="AZ90" i="2"/>
  <c r="BM110" i="2"/>
  <c r="CG110" i="2" s="1"/>
  <c r="I39" i="15" s="1"/>
  <c r="AI110" i="3"/>
  <c r="AM110" i="3" s="1"/>
  <c r="BM119" i="2"/>
  <c r="AI119" i="3"/>
  <c r="AM119" i="3" s="1"/>
  <c r="AB37" i="19"/>
  <c r="AB36" i="19" s="1"/>
  <c r="BN91" i="2" s="1"/>
  <c r="CH91" i="2" s="1"/>
  <c r="J20" i="15" s="1"/>
  <c r="Y36" i="19"/>
  <c r="BJ91" i="2" s="1"/>
  <c r="AW90" i="4" s="1"/>
  <c r="AA92" i="30" s="1"/>
  <c r="AH92" i="30" s="1"/>
  <c r="AB82" i="19"/>
  <c r="AB81" i="19" s="1"/>
  <c r="BN106" i="2" s="1"/>
  <c r="CH106" i="2" s="1"/>
  <c r="J35" i="15" s="1"/>
  <c r="Y81" i="19"/>
  <c r="BJ106" i="2" s="1"/>
  <c r="AW105" i="4" s="1"/>
  <c r="BY105" i="4" s="1"/>
  <c r="Y89" i="19"/>
  <c r="BJ109" i="2" s="1"/>
  <c r="AW108" i="4" s="1"/>
  <c r="BY108" i="4" s="1"/>
  <c r="AB90" i="19"/>
  <c r="AB89" i="19" s="1"/>
  <c r="BN109" i="2" s="1"/>
  <c r="CH109" i="2" s="1"/>
  <c r="J38" i="15" s="1"/>
  <c r="CG95" i="2"/>
  <c r="I24" i="15" s="1"/>
  <c r="AB35" i="19"/>
  <c r="AB33" i="19" s="1"/>
  <c r="Y33" i="19"/>
  <c r="U48" i="19"/>
  <c r="AZ96" i="2" s="1"/>
  <c r="AI95" i="4" s="1"/>
  <c r="AA97" i="29" s="1"/>
  <c r="AH97" i="29" s="1"/>
  <c r="X49" i="19"/>
  <c r="X48" i="19" s="1"/>
  <c r="BD96" i="2" s="1"/>
  <c r="AG109" i="3"/>
  <c r="BC109" i="2"/>
  <c r="BD90" i="2"/>
  <c r="BC112" i="2"/>
  <c r="AG112" i="3"/>
  <c r="U129" i="19"/>
  <c r="BD88" i="2" s="1"/>
  <c r="Y49" i="19"/>
  <c r="CD95" i="2"/>
  <c r="F24" i="15" s="1"/>
  <c r="M24" i="15" s="1"/>
  <c r="AF88" i="2"/>
  <c r="M7" i="19"/>
  <c r="M124" i="19" s="1"/>
  <c r="M131" i="19" s="1"/>
  <c r="Y129" i="19"/>
  <c r="BN88" i="2" s="1"/>
  <c r="A31" i="10"/>
  <c r="B37" i="8"/>
  <c r="C31" i="10"/>
  <c r="AD109" i="8"/>
  <c r="A37" i="8"/>
  <c r="D42" i="7"/>
  <c r="AA91" i="5" l="1"/>
  <c r="AH91" i="5" s="1"/>
  <c r="BD87" i="2"/>
  <c r="AI20" i="2"/>
  <c r="AP20" i="2"/>
  <c r="AI89" i="4"/>
  <c r="AA91" i="29" s="1"/>
  <c r="AH91" i="29" s="1"/>
  <c r="AZ87" i="2"/>
  <c r="CH118" i="2"/>
  <c r="J47" i="15" s="1"/>
  <c r="BY98" i="4"/>
  <c r="CD103" i="2"/>
  <c r="F32" i="15" s="1"/>
  <c r="M32" i="15" s="1"/>
  <c r="AW102" i="4"/>
  <c r="BY102" i="4" s="1"/>
  <c r="CD113" i="2"/>
  <c r="F42" i="15" s="1"/>
  <c r="M42" i="15" s="1"/>
  <c r="AW112" i="4"/>
  <c r="BY112" i="4" s="1"/>
  <c r="BY90" i="4"/>
  <c r="BY104" i="4"/>
  <c r="D26" i="7"/>
  <c r="D24" i="7"/>
  <c r="U28" i="19"/>
  <c r="U7" i="19" s="1"/>
  <c r="U124" i="19" s="1"/>
  <c r="U131" i="19" s="1"/>
  <c r="G87" i="4"/>
  <c r="G86" i="4" s="1"/>
  <c r="AC88" i="3"/>
  <c r="AC87" i="3" s="1"/>
  <c r="AC86" i="3" s="1"/>
  <c r="AC26" i="3" s="1"/>
  <c r="BM106" i="2"/>
  <c r="AI106" i="3"/>
  <c r="AM106" i="3" s="1"/>
  <c r="BM99" i="2"/>
  <c r="CG99" i="2" s="1"/>
  <c r="I28" i="15" s="1"/>
  <c r="AI99" i="3"/>
  <c r="AM99" i="3" s="1"/>
  <c r="CG106" i="2"/>
  <c r="I35" i="15" s="1"/>
  <c r="Y48" i="19"/>
  <c r="BJ96" i="2" s="1"/>
  <c r="AW95" i="4" s="1"/>
  <c r="AA97" i="30" s="1"/>
  <c r="AH97" i="30" s="1"/>
  <c r="AB49" i="19"/>
  <c r="AB48" i="19" s="1"/>
  <c r="BN96" i="2" s="1"/>
  <c r="X28" i="19"/>
  <c r="X7" i="19" s="1"/>
  <c r="AG96" i="3"/>
  <c r="BC96" i="2"/>
  <c r="AG90" i="3"/>
  <c r="BC90" i="2"/>
  <c r="CD99" i="2"/>
  <c r="F28" i="15" s="1"/>
  <c r="M28" i="15" s="1"/>
  <c r="BM118" i="2"/>
  <c r="CG118" i="2" s="1"/>
  <c r="I47" i="15" s="1"/>
  <c r="AI118" i="3"/>
  <c r="AM118" i="3" s="1"/>
  <c r="BM105" i="2"/>
  <c r="CG105" i="2" s="1"/>
  <c r="I34" i="15" s="1"/>
  <c r="AI105" i="3"/>
  <c r="AM105" i="3" s="1"/>
  <c r="CD105" i="2"/>
  <c r="F34" i="15" s="1"/>
  <c r="M34" i="15" s="1"/>
  <c r="BJ90" i="2"/>
  <c r="BM109" i="2"/>
  <c r="CG109" i="2" s="1"/>
  <c r="I38" i="15" s="1"/>
  <c r="AI109" i="3"/>
  <c r="AM109" i="3" s="1"/>
  <c r="BM91" i="2"/>
  <c r="CG91" i="2" s="1"/>
  <c r="I20" i="15" s="1"/>
  <c r="AI91" i="3"/>
  <c r="AM91" i="3" s="1"/>
  <c r="CD91" i="2"/>
  <c r="F20" i="15" s="1"/>
  <c r="M20" i="15" s="1"/>
  <c r="CD106" i="2"/>
  <c r="F35" i="15" s="1"/>
  <c r="M35" i="15" s="1"/>
  <c r="BM103" i="2"/>
  <c r="CG103" i="2" s="1"/>
  <c r="I32" i="15" s="1"/>
  <c r="AI103" i="3"/>
  <c r="AM103" i="3" s="1"/>
  <c r="BM113" i="2"/>
  <c r="CG113" i="2" s="1"/>
  <c r="I42" i="15" s="1"/>
  <c r="AI113" i="3"/>
  <c r="AM113" i="3" s="1"/>
  <c r="BN90" i="2"/>
  <c r="AT96" i="2"/>
  <c r="AT87" i="2" s="1"/>
  <c r="T28" i="19"/>
  <c r="T7" i="19" s="1"/>
  <c r="BM112" i="2"/>
  <c r="CG112" i="2" s="1"/>
  <c r="I41" i="15" s="1"/>
  <c r="AI112" i="3"/>
  <c r="AM112" i="3" s="1"/>
  <c r="CD112" i="2"/>
  <c r="F41" i="15" s="1"/>
  <c r="M41" i="15" s="1"/>
  <c r="CH88" i="2"/>
  <c r="J17" i="15" s="1"/>
  <c r="CG108" i="2"/>
  <c r="I37" i="15" s="1"/>
  <c r="CD118" i="2"/>
  <c r="F47" i="15" s="1"/>
  <c r="M47" i="15" s="1"/>
  <c r="CG97" i="2"/>
  <c r="I26" i="15" s="1"/>
  <c r="CD97" i="2"/>
  <c r="F26" i="15" s="1"/>
  <c r="M26" i="15" s="1"/>
  <c r="CG119" i="2"/>
  <c r="I48" i="15" s="1"/>
  <c r="CD119" i="2"/>
  <c r="F48" i="15" s="1"/>
  <c r="M48" i="15" s="1"/>
  <c r="Q7" i="19"/>
  <c r="Q124" i="19" s="1"/>
  <c r="Q131" i="19" s="1"/>
  <c r="AP88" i="2"/>
  <c r="U87" i="4" s="1"/>
  <c r="U86" i="4" s="1"/>
  <c r="CD109" i="2"/>
  <c r="F38" i="15" s="1"/>
  <c r="M38" i="15" s="1"/>
  <c r="AI88" i="2"/>
  <c r="CD108" i="2"/>
  <c r="F37" i="15" s="1"/>
  <c r="M37" i="15" s="1"/>
  <c r="AA107" i="5"/>
  <c r="AH107" i="5" s="1"/>
  <c r="AA115" i="5"/>
  <c r="AH115" i="5" s="1"/>
  <c r="AA98" i="5"/>
  <c r="AH98" i="5" s="1"/>
  <c r="AA103" i="5"/>
  <c r="AH103" i="5" s="1"/>
  <c r="AA109" i="5"/>
  <c r="AH109" i="5" s="1"/>
  <c r="AA106" i="5"/>
  <c r="AH106" i="5" s="1"/>
  <c r="AA114" i="5"/>
  <c r="AH114" i="5" s="1"/>
  <c r="AA101" i="5"/>
  <c r="AH101" i="5" s="1"/>
  <c r="AA108" i="5"/>
  <c r="AH108" i="5" s="1"/>
  <c r="AA116" i="5"/>
  <c r="AH116" i="5" s="1"/>
  <c r="AI109" i="8"/>
  <c r="AA100" i="5"/>
  <c r="AH100" i="5" s="1"/>
  <c r="AA111" i="5"/>
  <c r="AH111" i="5" s="1"/>
  <c r="AA181" i="5"/>
  <c r="AH181" i="5" s="1"/>
  <c r="AA102" i="5"/>
  <c r="AH102" i="5" s="1"/>
  <c r="AA105" i="5"/>
  <c r="AH105" i="5" s="1"/>
  <c r="AA99" i="5"/>
  <c r="AH99" i="5" s="1"/>
  <c r="AA110" i="5"/>
  <c r="AH110" i="5" s="1"/>
  <c r="AA104" i="5"/>
  <c r="AH104" i="5" s="1"/>
  <c r="AA112" i="5"/>
  <c r="AH112" i="5" s="1"/>
  <c r="AA113" i="5"/>
  <c r="AH113" i="5" s="1"/>
  <c r="BN87" i="2" l="1"/>
  <c r="AZ20" i="2"/>
  <c r="AZ17" i="2" s="1"/>
  <c r="BN20" i="2"/>
  <c r="AW89" i="4"/>
  <c r="AA91" i="30" s="1"/>
  <c r="AH91" i="30" s="1"/>
  <c r="BJ87" i="2"/>
  <c r="AT20" i="2"/>
  <c r="BC87" i="2"/>
  <c r="BD20" i="2"/>
  <c r="AZ88" i="2"/>
  <c r="AI87" i="4" s="1"/>
  <c r="AI86" i="4" s="1"/>
  <c r="AA89" i="28"/>
  <c r="AA89" i="5"/>
  <c r="AA89" i="21"/>
  <c r="AH89" i="21" s="1"/>
  <c r="BY95" i="4"/>
  <c r="BY89" i="4"/>
  <c r="D23" i="7"/>
  <c r="D21" i="7"/>
  <c r="D30" i="7"/>
  <c r="D25" i="7"/>
  <c r="D22" i="7"/>
  <c r="D27" i="7"/>
  <c r="D29" i="7"/>
  <c r="D20" i="7"/>
  <c r="D28" i="7"/>
  <c r="AB28" i="19"/>
  <c r="AB7" i="19" s="1"/>
  <c r="Y28" i="19"/>
  <c r="Y7" i="19" s="1"/>
  <c r="Y124" i="19" s="1"/>
  <c r="Y131" i="19" s="1"/>
  <c r="BM90" i="2"/>
  <c r="AI90" i="3"/>
  <c r="AM90" i="3" s="1"/>
  <c r="BM96" i="2"/>
  <c r="AI96" i="3"/>
  <c r="AM96" i="3" s="1"/>
  <c r="CD96" i="2"/>
  <c r="F25" i="15" s="1"/>
  <c r="M25" i="15" s="1"/>
  <c r="AS88" i="2"/>
  <c r="AE88" i="3"/>
  <c r="AE87" i="3" s="1"/>
  <c r="AE86" i="3" s="1"/>
  <c r="AE26" i="3" s="1"/>
  <c r="CH96" i="2"/>
  <c r="J25" i="15" s="1"/>
  <c r="AS96" i="2"/>
  <c r="AS87" i="2" s="1"/>
  <c r="CD90" i="2"/>
  <c r="CG93" i="2"/>
  <c r="I22" i="15" s="1"/>
  <c r="CD93" i="2"/>
  <c r="F22" i="15" s="1"/>
  <c r="M22" i="15" s="1"/>
  <c r="AG88" i="3" l="1"/>
  <c r="AG87" i="3" s="1"/>
  <c r="AG86" i="3" s="1"/>
  <c r="AG26" i="3" s="1"/>
  <c r="F19" i="15"/>
  <c r="M19" i="15" s="1"/>
  <c r="CD87" i="2"/>
  <c r="BC88" i="2"/>
  <c r="BJ20" i="2"/>
  <c r="BJ17" i="2" s="1"/>
  <c r="AS20" i="2"/>
  <c r="BM87" i="2"/>
  <c r="BC20" i="2"/>
  <c r="AA89" i="29"/>
  <c r="AA88" i="29" s="1"/>
  <c r="AA87" i="29" s="1"/>
  <c r="AA88" i="28"/>
  <c r="AA87" i="28" s="1"/>
  <c r="AH89" i="28"/>
  <c r="AH88" i="28" s="1"/>
  <c r="AH87" i="28" s="1"/>
  <c r="CG96" i="2"/>
  <c r="I25" i="15" s="1"/>
  <c r="BJ88" i="2"/>
  <c r="AW87" i="4" s="1"/>
  <c r="AW86" i="4" s="1"/>
  <c r="AG20" i="3"/>
  <c r="AG17" i="3" s="1"/>
  <c r="CH90" i="2"/>
  <c r="BC17" i="2"/>
  <c r="BD17" i="2"/>
  <c r="C28" i="8"/>
  <c r="C97" i="5"/>
  <c r="C26" i="8"/>
  <c r="C95" i="5"/>
  <c r="C22" i="8"/>
  <c r="C93" i="5"/>
  <c r="C20" i="8"/>
  <c r="C91" i="5"/>
  <c r="B28" i="8"/>
  <c r="B97" i="5"/>
  <c r="B26" i="8"/>
  <c r="B95" i="5"/>
  <c r="B22" i="8"/>
  <c r="B93" i="5"/>
  <c r="B20" i="8"/>
  <c r="B91" i="5"/>
  <c r="C27" i="8"/>
  <c r="C96" i="5"/>
  <c r="C25" i="8"/>
  <c r="C94" i="5"/>
  <c r="C21" i="8"/>
  <c r="C92" i="5"/>
  <c r="C19" i="8"/>
  <c r="C90" i="5"/>
  <c r="B27" i="8"/>
  <c r="B96" i="5"/>
  <c r="B25" i="8"/>
  <c r="B94" i="5"/>
  <c r="B21" i="8"/>
  <c r="B92" i="5"/>
  <c r="B19" i="8"/>
  <c r="B90" i="5"/>
  <c r="B19" i="7"/>
  <c r="B18" i="8" s="1"/>
  <c r="C19" i="7"/>
  <c r="C18" i="8" s="1"/>
  <c r="AH89" i="29" l="1"/>
  <c r="AH88" i="29" s="1"/>
  <c r="AH87" i="29" s="1"/>
  <c r="J19" i="15"/>
  <c r="J64" i="15" s="1"/>
  <c r="CH87" i="2"/>
  <c r="CD20" i="2"/>
  <c r="BM20" i="2"/>
  <c r="CD88" i="2"/>
  <c r="F17" i="15" s="1"/>
  <c r="M17" i="15" s="1"/>
  <c r="M64" i="15" s="1"/>
  <c r="AI88" i="3"/>
  <c r="AH21" i="28"/>
  <c r="AH18" i="28" s="1"/>
  <c r="AH27" i="28"/>
  <c r="BM88" i="2"/>
  <c r="CG88" i="2" s="1"/>
  <c r="I17" i="15" s="1"/>
  <c r="AA21" i="28"/>
  <c r="AA18" i="28" s="1"/>
  <c r="AA27" i="28"/>
  <c r="AA89" i="30"/>
  <c r="AW85" i="4"/>
  <c r="BY87" i="4"/>
  <c r="BY86" i="4" s="1"/>
  <c r="AA21" i="29"/>
  <c r="AA18" i="29" s="1"/>
  <c r="AA27" i="29"/>
  <c r="AH21" i="29"/>
  <c r="AH18" i="29" s="1"/>
  <c r="AH27" i="29"/>
  <c r="CG90" i="2"/>
  <c r="BN17" i="2"/>
  <c r="BM17" i="2"/>
  <c r="L123" i="19"/>
  <c r="K123" i="19"/>
  <c r="AI87" i="3" l="1"/>
  <c r="AI86" i="3" s="1"/>
  <c r="AI26" i="3" s="1"/>
  <c r="AW22" i="4"/>
  <c r="AW28" i="4"/>
  <c r="CH20" i="2"/>
  <c r="I19" i="15"/>
  <c r="I64" i="15" s="1"/>
  <c r="CG87" i="2"/>
  <c r="F64" i="15"/>
  <c r="AM88" i="3"/>
  <c r="AM87" i="3" s="1"/>
  <c r="AM86" i="3" s="1"/>
  <c r="AM26" i="3" s="1"/>
  <c r="AW19" i="4"/>
  <c r="AH89" i="30"/>
  <c r="AH88" i="30" s="1"/>
  <c r="AH87" i="30" s="1"/>
  <c r="AA88" i="30"/>
  <c r="AA87" i="30" s="1"/>
  <c r="I6" i="19"/>
  <c r="CG20" i="2" l="1"/>
  <c r="AI20" i="3"/>
  <c r="AI17" i="3" s="1"/>
  <c r="AA21" i="30"/>
  <c r="AA18" i="30" s="1"/>
  <c r="AA27" i="30"/>
  <c r="AH21" i="30"/>
  <c r="AH18" i="30" s="1"/>
  <c r="AH27" i="30"/>
  <c r="E17" i="22"/>
  <c r="F17" i="22" s="1"/>
  <c r="E21" i="22"/>
  <c r="F21" i="22" s="1"/>
  <c r="AA88" i="21"/>
  <c r="E19" i="22"/>
  <c r="F19" i="22" s="1"/>
  <c r="F24" i="22" s="1"/>
  <c r="F26" i="22" s="1"/>
  <c r="F27" i="22" s="1"/>
  <c r="AN98" i="21"/>
  <c r="M129" i="4"/>
  <c r="N129" i="4"/>
  <c r="O129" i="4"/>
  <c r="P129" i="4"/>
  <c r="Q129" i="4"/>
  <c r="R129" i="4"/>
  <c r="S129" i="4"/>
  <c r="M125" i="4"/>
  <c r="N125" i="4"/>
  <c r="O125" i="4"/>
  <c r="P125" i="4"/>
  <c r="Q125" i="4"/>
  <c r="R125" i="4"/>
  <c r="S125" i="4"/>
  <c r="M121" i="4"/>
  <c r="N121" i="4"/>
  <c r="O121" i="4"/>
  <c r="P121" i="4"/>
  <c r="Q121" i="4"/>
  <c r="R121" i="4"/>
  <c r="S121" i="4"/>
  <c r="M81" i="4"/>
  <c r="N81" i="4"/>
  <c r="O81" i="4"/>
  <c r="P81" i="4"/>
  <c r="Q81" i="4"/>
  <c r="R81" i="4"/>
  <c r="S81" i="4"/>
  <c r="M77" i="4"/>
  <c r="N77" i="4"/>
  <c r="O77" i="4"/>
  <c r="P77" i="4"/>
  <c r="Q77" i="4"/>
  <c r="R77" i="4"/>
  <c r="S77" i="4"/>
  <c r="M73" i="4"/>
  <c r="N73" i="4"/>
  <c r="O73" i="4"/>
  <c r="P73" i="4"/>
  <c r="Q73" i="4"/>
  <c r="R73" i="4"/>
  <c r="S73" i="4"/>
  <c r="M69" i="4"/>
  <c r="N69" i="4"/>
  <c r="O69" i="4"/>
  <c r="P69" i="4"/>
  <c r="Q69" i="4"/>
  <c r="R69" i="4"/>
  <c r="S69" i="4"/>
  <c r="M65" i="4"/>
  <c r="N65" i="4"/>
  <c r="O65" i="4"/>
  <c r="P65" i="4"/>
  <c r="Q65" i="4"/>
  <c r="R65" i="4"/>
  <c r="S65" i="4"/>
  <c r="S37" i="4"/>
  <c r="T37" i="4"/>
  <c r="M37" i="4"/>
  <c r="N37" i="4"/>
  <c r="O37" i="4"/>
  <c r="P37" i="4"/>
  <c r="Q37" i="4"/>
  <c r="R37" i="4"/>
  <c r="AA87" i="21" l="1"/>
  <c r="AA27" i="21"/>
  <c r="AN104" i="21"/>
  <c r="AN100" i="21"/>
  <c r="AN101" i="21"/>
  <c r="AN99" i="21"/>
  <c r="F22" i="22"/>
  <c r="AN102" i="21" l="1"/>
  <c r="I5" i="15" l="1"/>
  <c r="I5" i="10"/>
  <c r="AL156" i="21"/>
  <c r="AK156" i="21"/>
  <c r="AJ156" i="21"/>
  <c r="AI156" i="21"/>
  <c r="AH156" i="21"/>
  <c r="AG156" i="21"/>
  <c r="C156" i="21"/>
  <c r="B156" i="21"/>
  <c r="A156" i="21"/>
  <c r="AL155" i="21"/>
  <c r="AK155" i="21"/>
  <c r="AJ155" i="21"/>
  <c r="AI155" i="21"/>
  <c r="AH155" i="21"/>
  <c r="AG155" i="21"/>
  <c r="C155" i="21"/>
  <c r="B155" i="21"/>
  <c r="A155" i="21"/>
  <c r="AL154" i="21"/>
  <c r="AK154" i="21"/>
  <c r="AJ154" i="21"/>
  <c r="AJ24" i="21" s="1"/>
  <c r="AI154" i="21"/>
  <c r="AI24" i="21" s="1"/>
  <c r="AH154" i="21"/>
  <c r="AG154" i="21"/>
  <c r="C154" i="21"/>
  <c r="B154" i="21"/>
  <c r="A154" i="21"/>
  <c r="B153" i="21"/>
  <c r="A153" i="21"/>
  <c r="B149" i="21"/>
  <c r="A149" i="21"/>
  <c r="B148" i="21"/>
  <c r="A148" i="21"/>
  <c r="B147" i="21"/>
  <c r="A147" i="21"/>
  <c r="B146" i="21"/>
  <c r="A146" i="21"/>
  <c r="B145" i="21"/>
  <c r="A145" i="21"/>
  <c r="B144" i="21"/>
  <c r="A144" i="21"/>
  <c r="B143" i="21"/>
  <c r="A143" i="21"/>
  <c r="B142" i="21"/>
  <c r="A142" i="21"/>
  <c r="B141" i="21"/>
  <c r="A141" i="21"/>
  <c r="B137" i="21"/>
  <c r="A137" i="21"/>
  <c r="B136" i="21"/>
  <c r="A136" i="21"/>
  <c r="B135" i="21"/>
  <c r="A135" i="21"/>
  <c r="B134" i="21"/>
  <c r="A134" i="21"/>
  <c r="B133" i="21"/>
  <c r="A133" i="21"/>
  <c r="B132" i="21"/>
  <c r="A132" i="21"/>
  <c r="B131" i="21"/>
  <c r="A131" i="21"/>
  <c r="B130" i="21"/>
  <c r="A130" i="21"/>
  <c r="B129" i="21"/>
  <c r="A129" i="21"/>
  <c r="B128" i="21"/>
  <c r="A128" i="21"/>
  <c r="B127" i="21"/>
  <c r="A127" i="21"/>
  <c r="B126" i="21"/>
  <c r="A126" i="21"/>
  <c r="B125" i="21"/>
  <c r="A125" i="21"/>
  <c r="B124" i="21"/>
  <c r="A124" i="21"/>
  <c r="B123" i="21"/>
  <c r="A123" i="21"/>
  <c r="B122" i="21"/>
  <c r="A122" i="21"/>
  <c r="B121" i="21"/>
  <c r="A121" i="21"/>
  <c r="A120" i="21"/>
  <c r="B119" i="21"/>
  <c r="A119" i="21"/>
  <c r="C118" i="21"/>
  <c r="B118" i="21"/>
  <c r="A118" i="21"/>
  <c r="C117" i="21"/>
  <c r="B117" i="21"/>
  <c r="A117" i="21"/>
  <c r="C116" i="21"/>
  <c r="B116" i="21"/>
  <c r="A116" i="21"/>
  <c r="BV45" i="7"/>
  <c r="D45" i="7" s="1"/>
  <c r="B115" i="21"/>
  <c r="A115" i="21"/>
  <c r="B114" i="21"/>
  <c r="A114" i="21"/>
  <c r="B113" i="21"/>
  <c r="A113" i="21"/>
  <c r="B112" i="21"/>
  <c r="A112" i="21"/>
  <c r="BV41" i="7"/>
  <c r="D41" i="7" s="1"/>
  <c r="B111" i="21"/>
  <c r="A111" i="21"/>
  <c r="B110" i="21"/>
  <c r="A110" i="21"/>
  <c r="B109" i="21"/>
  <c r="A109" i="21"/>
  <c r="B108" i="21"/>
  <c r="A108" i="21"/>
  <c r="BV37" i="7"/>
  <c r="D37" i="7" s="1"/>
  <c r="B107" i="21"/>
  <c r="A107" i="21"/>
  <c r="Z88" i="21"/>
  <c r="Z21" i="21" s="1"/>
  <c r="Y88" i="21"/>
  <c r="X88" i="21"/>
  <c r="W88" i="21"/>
  <c r="W21" i="21" s="1"/>
  <c r="V88" i="21"/>
  <c r="V21" i="21" s="1"/>
  <c r="U88" i="21"/>
  <c r="U21" i="21" s="1"/>
  <c r="T21" i="21"/>
  <c r="R88" i="21"/>
  <c r="R21" i="21" s="1"/>
  <c r="Q88" i="21"/>
  <c r="Q21" i="21" s="1"/>
  <c r="P88" i="21"/>
  <c r="P21" i="21" s="1"/>
  <c r="O88" i="21"/>
  <c r="O21" i="21" s="1"/>
  <c r="N88" i="21"/>
  <c r="N21" i="21" s="1"/>
  <c r="M88" i="21"/>
  <c r="M21" i="21" s="1"/>
  <c r="L88" i="21"/>
  <c r="L21" i="21" s="1"/>
  <c r="K88" i="21"/>
  <c r="K21" i="21" s="1"/>
  <c r="J88" i="21"/>
  <c r="J21" i="21" s="1"/>
  <c r="I88" i="21"/>
  <c r="I21" i="21" s="1"/>
  <c r="H88" i="21"/>
  <c r="H21" i="21" s="1"/>
  <c r="G88" i="21"/>
  <c r="G21" i="21" s="1"/>
  <c r="F88" i="21"/>
  <c r="F21" i="21" s="1"/>
  <c r="E88" i="21"/>
  <c r="E21" i="21" s="1"/>
  <c r="D88" i="21"/>
  <c r="C88" i="21"/>
  <c r="B88" i="21"/>
  <c r="A88" i="21"/>
  <c r="Y21" i="21"/>
  <c r="X21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3" i="21"/>
  <c r="B83" i="21"/>
  <c r="A83" i="21"/>
  <c r="C82" i="21"/>
  <c r="XFD82" i="21" s="1"/>
  <c r="B82" i="21"/>
  <c r="A82" i="21"/>
  <c r="C81" i="21"/>
  <c r="XFD81" i="21" s="1"/>
  <c r="B81" i="21"/>
  <c r="A81" i="21"/>
  <c r="C80" i="21"/>
  <c r="XFD80" i="21" s="1"/>
  <c r="B80" i="21"/>
  <c r="A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AM45" i="21"/>
  <c r="AL45" i="21"/>
  <c r="AK45" i="21"/>
  <c r="AJ45" i="21"/>
  <c r="AI45" i="21"/>
  <c r="AH45" i="21"/>
  <c r="AG45" i="21"/>
  <c r="AF45" i="21"/>
  <c r="AE45" i="21"/>
  <c r="AD45" i="21"/>
  <c r="AC45" i="21"/>
  <c r="AB45" i="21"/>
  <c r="AA45" i="21"/>
  <c r="Z45" i="21"/>
  <c r="Y45" i="21"/>
  <c r="X45" i="21"/>
  <c r="W45" i="21"/>
  <c r="V45" i="21"/>
  <c r="U45" i="21"/>
  <c r="T45" i="21"/>
  <c r="R45" i="21"/>
  <c r="Q45" i="21"/>
  <c r="P45" i="21"/>
  <c r="O45" i="21"/>
  <c r="N45" i="21"/>
  <c r="M45" i="21"/>
  <c r="L45" i="21"/>
  <c r="K45" i="21"/>
  <c r="J45" i="21"/>
  <c r="I45" i="21"/>
  <c r="H45" i="21"/>
  <c r="G45" i="21"/>
  <c r="F45" i="21"/>
  <c r="E45" i="21"/>
  <c r="D45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AM36" i="21"/>
  <c r="AL36" i="21"/>
  <c r="AK36" i="21"/>
  <c r="AJ36" i="21"/>
  <c r="AI36" i="21"/>
  <c r="AH36" i="21"/>
  <c r="AG36" i="21"/>
  <c r="AF36" i="21"/>
  <c r="AE36" i="21"/>
  <c r="AD36" i="21"/>
  <c r="AC36" i="21"/>
  <c r="AB36" i="21"/>
  <c r="AA36" i="21"/>
  <c r="Z36" i="21"/>
  <c r="Y36" i="21"/>
  <c r="X36" i="21"/>
  <c r="W36" i="21"/>
  <c r="V36" i="21"/>
  <c r="U36" i="21"/>
  <c r="T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B32" i="21"/>
  <c r="A32" i="21"/>
  <c r="C31" i="21"/>
  <c r="B31" i="21"/>
  <c r="A31" i="21"/>
  <c r="C30" i="21"/>
  <c r="B30" i="21"/>
  <c r="A30" i="21"/>
  <c r="AM29" i="21"/>
  <c r="AL29" i="21"/>
  <c r="AK29" i="21"/>
  <c r="AJ29" i="21"/>
  <c r="AI29" i="21"/>
  <c r="AH29" i="21"/>
  <c r="AG29" i="21"/>
  <c r="AF29" i="21"/>
  <c r="AE29" i="21"/>
  <c r="AD29" i="21"/>
  <c r="AC29" i="21"/>
  <c r="AB29" i="21"/>
  <c r="AA29" i="21"/>
  <c r="Z29" i="21"/>
  <c r="Y29" i="21"/>
  <c r="X29" i="21"/>
  <c r="W29" i="21"/>
  <c r="V29" i="21"/>
  <c r="U29" i="21"/>
  <c r="T29" i="21"/>
  <c r="R29" i="21"/>
  <c r="Q29" i="21"/>
  <c r="P29" i="21"/>
  <c r="O29" i="21"/>
  <c r="N29" i="21"/>
  <c r="M29" i="21"/>
  <c r="L29" i="21"/>
  <c r="K29" i="21"/>
  <c r="J29" i="21"/>
  <c r="I29" i="21"/>
  <c r="H29" i="21"/>
  <c r="G29" i="21"/>
  <c r="F29" i="21"/>
  <c r="E29" i="21"/>
  <c r="D29" i="21"/>
  <c r="C29" i="21"/>
  <c r="B29" i="21"/>
  <c r="A29" i="21"/>
  <c r="C28" i="21"/>
  <c r="B28" i="21"/>
  <c r="A28" i="21"/>
  <c r="C27" i="21"/>
  <c r="B27" i="21"/>
  <c r="A27" i="21"/>
  <c r="C26" i="21"/>
  <c r="B26" i="21"/>
  <c r="A26" i="21"/>
  <c r="AM25" i="21"/>
  <c r="AL25" i="21"/>
  <c r="AK25" i="21"/>
  <c r="AJ25" i="21"/>
  <c r="AI25" i="21"/>
  <c r="AH25" i="21"/>
  <c r="AG25" i="21"/>
  <c r="AF25" i="21"/>
  <c r="AE25" i="21"/>
  <c r="AD25" i="21"/>
  <c r="AC25" i="21"/>
  <c r="AB25" i="21"/>
  <c r="AA25" i="21"/>
  <c r="Z25" i="21"/>
  <c r="Y25" i="21"/>
  <c r="X25" i="21"/>
  <c r="W25" i="21"/>
  <c r="V25" i="21"/>
  <c r="U25" i="21"/>
  <c r="T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B25" i="21"/>
  <c r="A25" i="21"/>
  <c r="AM24" i="21"/>
  <c r="AL24" i="21"/>
  <c r="AH24" i="21"/>
  <c r="AF24" i="21"/>
  <c r="AE24" i="21"/>
  <c r="AD24" i="21"/>
  <c r="AC24" i="21"/>
  <c r="AB24" i="21"/>
  <c r="AA24" i="21"/>
  <c r="Z24" i="21"/>
  <c r="Y24" i="21"/>
  <c r="X24" i="21"/>
  <c r="W24" i="21"/>
  <c r="V24" i="21"/>
  <c r="U24" i="21"/>
  <c r="T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B24" i="21"/>
  <c r="A24" i="21"/>
  <c r="C23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C18" i="21"/>
  <c r="B18" i="21"/>
  <c r="A18" i="21"/>
  <c r="P5" i="21"/>
  <c r="AB171" i="5"/>
  <c r="AI171" i="5" s="1"/>
  <c r="AC171" i="5"/>
  <c r="AJ171" i="5" s="1"/>
  <c r="AD171" i="5"/>
  <c r="AK171" i="5" s="1"/>
  <c r="AE171" i="5"/>
  <c r="AL171" i="5" s="1"/>
  <c r="AF171" i="5"/>
  <c r="AM171" i="5" s="1"/>
  <c r="AG171" i="5"/>
  <c r="C169" i="5"/>
  <c r="C170" i="5"/>
  <c r="C171" i="5"/>
  <c r="C181" i="5"/>
  <c r="B181" i="5"/>
  <c r="A181" i="5"/>
  <c r="B170" i="5"/>
  <c r="A170" i="5"/>
  <c r="B169" i="5"/>
  <c r="A169" i="5"/>
  <c r="AG168" i="5"/>
  <c r="AM168" i="5"/>
  <c r="AL168" i="5"/>
  <c r="AK168" i="5"/>
  <c r="AJ168" i="5"/>
  <c r="AI168" i="5"/>
  <c r="C168" i="5"/>
  <c r="B168" i="5"/>
  <c r="A168" i="5"/>
  <c r="E145" i="5"/>
  <c r="F145" i="5"/>
  <c r="G145" i="5"/>
  <c r="H145" i="5"/>
  <c r="I145" i="5"/>
  <c r="J145" i="5"/>
  <c r="K145" i="5"/>
  <c r="L145" i="5"/>
  <c r="M145" i="5"/>
  <c r="N145" i="5"/>
  <c r="O145" i="5"/>
  <c r="P145" i="5"/>
  <c r="Q145" i="5"/>
  <c r="R145" i="5"/>
  <c r="T145" i="5"/>
  <c r="U145" i="5"/>
  <c r="V145" i="5"/>
  <c r="W145" i="5"/>
  <c r="X145" i="5"/>
  <c r="Y145" i="5"/>
  <c r="Z145" i="5"/>
  <c r="AA145" i="5"/>
  <c r="AB145" i="5"/>
  <c r="AC145" i="5"/>
  <c r="AD145" i="5"/>
  <c r="AE145" i="5"/>
  <c r="AF145" i="5"/>
  <c r="AG145" i="5"/>
  <c r="AH145" i="5"/>
  <c r="AI145" i="5"/>
  <c r="AJ145" i="5"/>
  <c r="AK145" i="5"/>
  <c r="AL145" i="5"/>
  <c r="AM145" i="5"/>
  <c r="D145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T141" i="5"/>
  <c r="U141" i="5"/>
  <c r="V141" i="5"/>
  <c r="W141" i="5"/>
  <c r="X141" i="5"/>
  <c r="Y141" i="5"/>
  <c r="Z141" i="5"/>
  <c r="AA141" i="5"/>
  <c r="AB141" i="5"/>
  <c r="AC141" i="5"/>
  <c r="AD141" i="5"/>
  <c r="AE141" i="5"/>
  <c r="AF141" i="5"/>
  <c r="AG141" i="5"/>
  <c r="AH141" i="5"/>
  <c r="AI141" i="5"/>
  <c r="AJ141" i="5"/>
  <c r="AK141" i="5"/>
  <c r="AL141" i="5"/>
  <c r="AM141" i="5"/>
  <c r="D141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T137" i="5"/>
  <c r="U137" i="5"/>
  <c r="V137" i="5"/>
  <c r="W137" i="5"/>
  <c r="X137" i="5"/>
  <c r="Y137" i="5"/>
  <c r="Z137" i="5"/>
  <c r="AA137" i="5"/>
  <c r="AB137" i="5"/>
  <c r="AC137" i="5"/>
  <c r="AD137" i="5"/>
  <c r="AE137" i="5"/>
  <c r="AF137" i="5"/>
  <c r="AG137" i="5"/>
  <c r="AH137" i="5"/>
  <c r="AI137" i="5"/>
  <c r="AJ137" i="5"/>
  <c r="AK137" i="5"/>
  <c r="AL137" i="5"/>
  <c r="AM137" i="5"/>
  <c r="D137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T88" i="5"/>
  <c r="U88" i="5"/>
  <c r="V88" i="5"/>
  <c r="W88" i="5"/>
  <c r="X88" i="5"/>
  <c r="Y88" i="5"/>
  <c r="Z88" i="5"/>
  <c r="D88" i="5"/>
  <c r="BL19" i="7" l="1"/>
  <c r="BL18" i="7" s="1"/>
  <c r="AM28" i="21"/>
  <c r="AM19" i="21" s="1"/>
  <c r="E28" i="21"/>
  <c r="AH28" i="21"/>
  <c r="E23" i="21"/>
  <c r="I23" i="21"/>
  <c r="M23" i="21"/>
  <c r="Q23" i="21"/>
  <c r="V23" i="21"/>
  <c r="Z23" i="21"/>
  <c r="G28" i="21"/>
  <c r="G19" i="21" s="1"/>
  <c r="K28" i="21"/>
  <c r="K19" i="21" s="1"/>
  <c r="O28" i="21"/>
  <c r="O19" i="21" s="1"/>
  <c r="T28" i="21"/>
  <c r="T19" i="21" s="1"/>
  <c r="X28" i="21"/>
  <c r="X19" i="21" s="1"/>
  <c r="AB28" i="21"/>
  <c r="AB19" i="21" s="1"/>
  <c r="AF28" i="21"/>
  <c r="AF19" i="21" s="1"/>
  <c r="AJ28" i="21"/>
  <c r="AJ19" i="21" s="1"/>
  <c r="H28" i="21"/>
  <c r="H19" i="21" s="1"/>
  <c r="Y23" i="21"/>
  <c r="V70" i="21"/>
  <c r="V20" i="21" s="1"/>
  <c r="M28" i="21"/>
  <c r="M19" i="21" s="1"/>
  <c r="Q28" i="21"/>
  <c r="Q19" i="21" s="1"/>
  <c r="D28" i="21"/>
  <c r="L28" i="21"/>
  <c r="L19" i="21" s="1"/>
  <c r="P28" i="21"/>
  <c r="P19" i="21" s="1"/>
  <c r="U28" i="21"/>
  <c r="U19" i="21" s="1"/>
  <c r="Y28" i="21"/>
  <c r="Y19" i="21" s="1"/>
  <c r="AC28" i="21"/>
  <c r="AC19" i="21" s="1"/>
  <c r="AG28" i="21"/>
  <c r="AG19" i="21" s="1"/>
  <c r="AK28" i="21"/>
  <c r="AK19" i="21" s="1"/>
  <c r="W22" i="21"/>
  <c r="F28" i="21"/>
  <c r="F19" i="21" s="1"/>
  <c r="J28" i="21"/>
  <c r="J19" i="21" s="1"/>
  <c r="N28" i="21"/>
  <c r="N19" i="21" s="1"/>
  <c r="R28" i="21"/>
  <c r="R19" i="21" s="1"/>
  <c r="AA28" i="21"/>
  <c r="AA19" i="21" s="1"/>
  <c r="AE28" i="21"/>
  <c r="AE19" i="21" s="1"/>
  <c r="AI28" i="21"/>
  <c r="AI19" i="21" s="1"/>
  <c r="E70" i="21"/>
  <c r="E20" i="21" s="1"/>
  <c r="AL70" i="21"/>
  <c r="AL20" i="21" s="1"/>
  <c r="K22" i="21"/>
  <c r="T22" i="21"/>
  <c r="AB22" i="21"/>
  <c r="AJ22" i="21"/>
  <c r="I28" i="21"/>
  <c r="I19" i="21" s="1"/>
  <c r="AL28" i="21"/>
  <c r="AL19" i="21" s="1"/>
  <c r="D23" i="21"/>
  <c r="H23" i="21"/>
  <c r="L23" i="21"/>
  <c r="P23" i="21"/>
  <c r="U23" i="21"/>
  <c r="F22" i="21"/>
  <c r="N22" i="21"/>
  <c r="R22" i="21"/>
  <c r="AA22" i="21"/>
  <c r="AM22" i="21"/>
  <c r="D70" i="21"/>
  <c r="D20" i="21" s="1"/>
  <c r="L70" i="21"/>
  <c r="L20" i="21" s="1"/>
  <c r="U70" i="21"/>
  <c r="U20" i="21" s="1"/>
  <c r="AC70" i="21"/>
  <c r="AC20" i="21" s="1"/>
  <c r="AK70" i="21"/>
  <c r="AK20" i="21" s="1"/>
  <c r="AE22" i="21"/>
  <c r="I22" i="21"/>
  <c r="M22" i="21"/>
  <c r="Q22" i="21"/>
  <c r="V22" i="21"/>
  <c r="AD22" i="21"/>
  <c r="AH22" i="21"/>
  <c r="K23" i="21"/>
  <c r="T23" i="21"/>
  <c r="AF23" i="21"/>
  <c r="AG88" i="21"/>
  <c r="AG21" i="21" s="1"/>
  <c r="AB88" i="21"/>
  <c r="AB21" i="21" s="1"/>
  <c r="AB23" i="21"/>
  <c r="W28" i="21"/>
  <c r="W19" i="21" s="1"/>
  <c r="M70" i="21"/>
  <c r="M20" i="21" s="1"/>
  <c r="AD70" i="21"/>
  <c r="AD20" i="21" s="1"/>
  <c r="AM88" i="21"/>
  <c r="AM21" i="21" s="1"/>
  <c r="AF88" i="21"/>
  <c r="AF21" i="21" s="1"/>
  <c r="AJ88" i="21"/>
  <c r="AJ21" i="21" s="1"/>
  <c r="AC88" i="21"/>
  <c r="AC21" i="21" s="1"/>
  <c r="G23" i="21"/>
  <c r="O23" i="21"/>
  <c r="X23" i="21"/>
  <c r="AK88" i="21"/>
  <c r="AK21" i="21" s="1"/>
  <c r="F70" i="21"/>
  <c r="F20" i="21" s="1"/>
  <c r="J70" i="21"/>
  <c r="J20" i="21" s="1"/>
  <c r="N70" i="21"/>
  <c r="N20" i="21" s="1"/>
  <c r="D21" i="21"/>
  <c r="V28" i="21"/>
  <c r="V19" i="21" s="1"/>
  <c r="Z28" i="21"/>
  <c r="Z19" i="21" s="1"/>
  <c r="AD28" i="21"/>
  <c r="AD19" i="21" s="1"/>
  <c r="H70" i="21"/>
  <c r="H20" i="21" s="1"/>
  <c r="P70" i="21"/>
  <c r="P20" i="21" s="1"/>
  <c r="Y70" i="21"/>
  <c r="Y20" i="21" s="1"/>
  <c r="AG70" i="21"/>
  <c r="AG20" i="21" s="1"/>
  <c r="I70" i="21"/>
  <c r="I20" i="21" s="1"/>
  <c r="Q70" i="21"/>
  <c r="Q20" i="21" s="1"/>
  <c r="Z70" i="21"/>
  <c r="Z20" i="21" s="1"/>
  <c r="AH70" i="21"/>
  <c r="AH20" i="21" s="1"/>
  <c r="AI88" i="21"/>
  <c r="AI21" i="21" s="1"/>
  <c r="E19" i="21"/>
  <c r="AH19" i="21"/>
  <c r="AG24" i="21"/>
  <c r="AK24" i="21"/>
  <c r="AE88" i="21"/>
  <c r="AE21" i="21" s="1"/>
  <c r="AL88" i="21"/>
  <c r="AL21" i="21" s="1"/>
  <c r="AD88" i="21"/>
  <c r="AD21" i="21" s="1"/>
  <c r="D22" i="21"/>
  <c r="R70" i="21"/>
  <c r="W70" i="21"/>
  <c r="W20" i="21" s="1"/>
  <c r="AA70" i="21"/>
  <c r="AE70" i="21"/>
  <c r="AE20" i="21" s="1"/>
  <c r="AI70" i="21"/>
  <c r="AM70" i="21"/>
  <c r="AM20" i="21" s="1"/>
  <c r="G70" i="21"/>
  <c r="K70" i="21"/>
  <c r="K20" i="21" s="1"/>
  <c r="O70" i="21"/>
  <c r="T70" i="21"/>
  <c r="X70" i="21"/>
  <c r="AB70" i="21"/>
  <c r="AF70" i="21"/>
  <c r="AJ70" i="21"/>
  <c r="F23" i="21"/>
  <c r="N23" i="21"/>
  <c r="R23" i="21"/>
  <c r="W23" i="21"/>
  <c r="AI22" i="21" l="1"/>
  <c r="BV50" i="7"/>
  <c r="D50" i="7" s="1"/>
  <c r="G22" i="21"/>
  <c r="X22" i="21"/>
  <c r="E22" i="21"/>
  <c r="E18" i="21" s="1"/>
  <c r="V18" i="21"/>
  <c r="Z22" i="21"/>
  <c r="AC23" i="21"/>
  <c r="AL22" i="21"/>
  <c r="W18" i="21"/>
  <c r="N18" i="21"/>
  <c r="Z18" i="21"/>
  <c r="I18" i="21"/>
  <c r="F18" i="21"/>
  <c r="Q18" i="21"/>
  <c r="AF22" i="21"/>
  <c r="O22" i="21"/>
  <c r="K18" i="21"/>
  <c r="AD23" i="21"/>
  <c r="AD18" i="21" s="1"/>
  <c r="AE23" i="21"/>
  <c r="AE18" i="21" s="1"/>
  <c r="J22" i="21"/>
  <c r="AM23" i="21"/>
  <c r="AM18" i="21" s="1"/>
  <c r="AG23" i="21"/>
  <c r="M18" i="21"/>
  <c r="AI23" i="21"/>
  <c r="AL23" i="21"/>
  <c r="G20" i="21"/>
  <c r="T20" i="21"/>
  <c r="AK23" i="21"/>
  <c r="D18" i="21"/>
  <c r="X20" i="21"/>
  <c r="X18" i="21" s="1"/>
  <c r="AJ20" i="21"/>
  <c r="H22" i="21"/>
  <c r="H18" i="21" s="1"/>
  <c r="AF20" i="21"/>
  <c r="O20" i="21"/>
  <c r="AA20" i="21"/>
  <c r="AK22" i="21"/>
  <c r="U22" i="21"/>
  <c r="U18" i="21" s="1"/>
  <c r="AJ23" i="21"/>
  <c r="AI20" i="21"/>
  <c r="R20" i="21"/>
  <c r="AC22" i="21"/>
  <c r="L22" i="21"/>
  <c r="L18" i="21" s="1"/>
  <c r="Y22" i="21"/>
  <c r="Y18" i="21" s="1"/>
  <c r="J23" i="21"/>
  <c r="AB20" i="21"/>
  <c r="AB18" i="21" s="1"/>
  <c r="AG22" i="21"/>
  <c r="P22" i="21"/>
  <c r="P18" i="21" s="1"/>
  <c r="BV49" i="7" l="1"/>
  <c r="D49" i="7" s="1"/>
  <c r="BM18" i="6"/>
  <c r="AC18" i="21"/>
  <c r="G18" i="21"/>
  <c r="AL18" i="21"/>
  <c r="AF18" i="21"/>
  <c r="AG18" i="21"/>
  <c r="O18" i="21"/>
  <c r="J18" i="21"/>
  <c r="AI18" i="21"/>
  <c r="AK18" i="21"/>
  <c r="AJ18" i="21"/>
  <c r="T18" i="21"/>
  <c r="R18" i="21"/>
  <c r="E83" i="5" l="1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D83" i="5"/>
  <c r="T79" i="5" l="1"/>
  <c r="U79" i="5"/>
  <c r="V79" i="5"/>
  <c r="W79" i="5"/>
  <c r="X79" i="5"/>
  <c r="Y79" i="5"/>
  <c r="Z79" i="5"/>
  <c r="AA79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D79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T75" i="5"/>
  <c r="U75" i="5"/>
  <c r="V75" i="5"/>
  <c r="W75" i="5"/>
  <c r="X75" i="5"/>
  <c r="Y75" i="5"/>
  <c r="Z75" i="5"/>
  <c r="AA75" i="5"/>
  <c r="AB75" i="5"/>
  <c r="AC75" i="5"/>
  <c r="AD75" i="5"/>
  <c r="AE75" i="5"/>
  <c r="AF75" i="5"/>
  <c r="AG75" i="5"/>
  <c r="AH75" i="5"/>
  <c r="AI75" i="5"/>
  <c r="AJ75" i="5"/>
  <c r="AK75" i="5"/>
  <c r="AL75" i="5"/>
  <c r="AM75" i="5"/>
  <c r="D75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T71" i="5"/>
  <c r="U71" i="5"/>
  <c r="V71" i="5"/>
  <c r="W71" i="5"/>
  <c r="X71" i="5"/>
  <c r="Y71" i="5"/>
  <c r="Z71" i="5"/>
  <c r="AA71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D71" i="5"/>
  <c r="AC176" i="5"/>
  <c r="AD176" i="5"/>
  <c r="AE176" i="5"/>
  <c r="AF176" i="5"/>
  <c r="AM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T176" i="5"/>
  <c r="U176" i="5"/>
  <c r="V176" i="5"/>
  <c r="W176" i="5"/>
  <c r="X176" i="5"/>
  <c r="Y176" i="5"/>
  <c r="Z176" i="5"/>
  <c r="AA176" i="5"/>
  <c r="AB176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T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AM180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T167" i="5"/>
  <c r="U167" i="5"/>
  <c r="V167" i="5"/>
  <c r="W167" i="5"/>
  <c r="X167" i="5"/>
  <c r="Y167" i="5"/>
  <c r="Z167" i="5"/>
  <c r="AB167" i="5"/>
  <c r="AC167" i="5"/>
  <c r="AD167" i="5"/>
  <c r="AE167" i="5"/>
  <c r="AF167" i="5"/>
  <c r="AM167" i="5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Z23" i="4"/>
  <c r="CA23" i="4"/>
  <c r="CB23" i="4"/>
  <c r="CC23" i="4"/>
  <c r="CD23" i="4"/>
  <c r="CE23" i="4"/>
  <c r="CF23" i="4"/>
  <c r="CG23" i="4"/>
  <c r="CH23" i="4"/>
  <c r="CI23" i="4"/>
  <c r="CJ23" i="4"/>
  <c r="CK23" i="4"/>
  <c r="M25" i="4"/>
  <c r="N25" i="4"/>
  <c r="O25" i="4"/>
  <c r="P25" i="4"/>
  <c r="Q25" i="4"/>
  <c r="R25" i="4"/>
  <c r="S25" i="4"/>
  <c r="M26" i="4"/>
  <c r="N26" i="4"/>
  <c r="O26" i="4"/>
  <c r="P26" i="4"/>
  <c r="Q26" i="4"/>
  <c r="R26" i="4"/>
  <c r="S26" i="4"/>
  <c r="M85" i="4"/>
  <c r="N85" i="4"/>
  <c r="O85" i="4"/>
  <c r="P85" i="4"/>
  <c r="Q85" i="4"/>
  <c r="R85" i="4"/>
  <c r="S85" i="4"/>
  <c r="E26" i="4"/>
  <c r="E25" i="4"/>
  <c r="E81" i="4"/>
  <c r="E77" i="4"/>
  <c r="E73" i="4"/>
  <c r="E69" i="4"/>
  <c r="E65" i="4"/>
  <c r="E37" i="4"/>
  <c r="B166" i="4"/>
  <c r="A166" i="4"/>
  <c r="C151" i="4"/>
  <c r="B151" i="4"/>
  <c r="A151" i="4"/>
  <c r="C150" i="4"/>
  <c r="B150" i="4"/>
  <c r="A150" i="4"/>
  <c r="C149" i="4"/>
  <c r="B149" i="4"/>
  <c r="A149" i="4"/>
  <c r="C148" i="4"/>
  <c r="B148" i="4"/>
  <c r="A148" i="4"/>
  <c r="C147" i="4"/>
  <c r="B147" i="4"/>
  <c r="A147" i="4"/>
  <c r="C146" i="4"/>
  <c r="B146" i="4"/>
  <c r="A146" i="4"/>
  <c r="C145" i="4"/>
  <c r="B145" i="4"/>
  <c r="A145" i="4"/>
  <c r="C144" i="4"/>
  <c r="B144" i="4"/>
  <c r="A144" i="4"/>
  <c r="C143" i="4"/>
  <c r="B143" i="4"/>
  <c r="A143" i="4"/>
  <c r="C142" i="4"/>
  <c r="B142" i="4"/>
  <c r="A142" i="4"/>
  <c r="C141" i="4"/>
  <c r="B141" i="4"/>
  <c r="A141" i="4"/>
  <c r="C140" i="4"/>
  <c r="B140" i="4"/>
  <c r="A140" i="4"/>
  <c r="C139" i="4"/>
  <c r="B139" i="4"/>
  <c r="A139" i="4"/>
  <c r="C138" i="4"/>
  <c r="B138" i="4"/>
  <c r="A138" i="4"/>
  <c r="C137" i="4"/>
  <c r="B137" i="4"/>
  <c r="A137" i="4"/>
  <c r="C136" i="4"/>
  <c r="B136" i="4"/>
  <c r="A136" i="4"/>
  <c r="C135" i="4"/>
  <c r="B135" i="4"/>
  <c r="A135" i="4"/>
  <c r="C134" i="4"/>
  <c r="B134" i="4"/>
  <c r="A134" i="4"/>
  <c r="D132" i="4"/>
  <c r="C132" i="4"/>
  <c r="B132" i="4"/>
  <c r="A132" i="4"/>
  <c r="D131" i="4"/>
  <c r="C131" i="4"/>
  <c r="B131" i="4"/>
  <c r="A131" i="4"/>
  <c r="D130" i="4"/>
  <c r="D129" i="4" s="1"/>
  <c r="C130" i="4"/>
  <c r="B130" i="4"/>
  <c r="A130" i="4"/>
  <c r="CK129" i="4"/>
  <c r="CJ129" i="4"/>
  <c r="CI129" i="4"/>
  <c r="CH129" i="4"/>
  <c r="CG129" i="4"/>
  <c r="CF129" i="4"/>
  <c r="CE129" i="4"/>
  <c r="CD129" i="4"/>
  <c r="CC129" i="4"/>
  <c r="CB129" i="4"/>
  <c r="CA129" i="4"/>
  <c r="BZ129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L129" i="4"/>
  <c r="K129" i="4"/>
  <c r="J129" i="4"/>
  <c r="I129" i="4"/>
  <c r="H129" i="4"/>
  <c r="G129" i="4"/>
  <c r="F129" i="4"/>
  <c r="C129" i="4"/>
  <c r="B129" i="4"/>
  <c r="A129" i="4"/>
  <c r="C128" i="4"/>
  <c r="B128" i="4"/>
  <c r="A128" i="4"/>
  <c r="C127" i="4"/>
  <c r="B127" i="4"/>
  <c r="A127" i="4"/>
  <c r="C126" i="4"/>
  <c r="B126" i="4"/>
  <c r="A126" i="4"/>
  <c r="CK125" i="4"/>
  <c r="CJ125" i="4"/>
  <c r="CI125" i="4"/>
  <c r="CH125" i="4"/>
  <c r="CG125" i="4"/>
  <c r="CF125" i="4"/>
  <c r="CE125" i="4"/>
  <c r="CD125" i="4"/>
  <c r="CC125" i="4"/>
  <c r="CB125" i="4"/>
  <c r="CA125" i="4"/>
  <c r="BZ125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A125" i="4"/>
  <c r="Z125" i="4"/>
  <c r="Y125" i="4"/>
  <c r="X125" i="4"/>
  <c r="W125" i="4"/>
  <c r="V125" i="4"/>
  <c r="U125" i="4"/>
  <c r="T125" i="4"/>
  <c r="L125" i="4"/>
  <c r="K125" i="4"/>
  <c r="J125" i="4"/>
  <c r="I125" i="4"/>
  <c r="H125" i="4"/>
  <c r="G125" i="4"/>
  <c r="F125" i="4"/>
  <c r="C125" i="4"/>
  <c r="B125" i="4"/>
  <c r="A125" i="4"/>
  <c r="D124" i="4"/>
  <c r="C124" i="4"/>
  <c r="B124" i="4"/>
  <c r="A124" i="4"/>
  <c r="F121" i="4"/>
  <c r="G121" i="4"/>
  <c r="H121" i="4"/>
  <c r="I121" i="4"/>
  <c r="J121" i="4"/>
  <c r="K121" i="4"/>
  <c r="L121" i="4"/>
  <c r="T121" i="4"/>
  <c r="U121" i="4"/>
  <c r="V121" i="4"/>
  <c r="W121" i="4"/>
  <c r="X121" i="4"/>
  <c r="Y121" i="4"/>
  <c r="Z121" i="4"/>
  <c r="AA121" i="4"/>
  <c r="AB121" i="4"/>
  <c r="AC121" i="4"/>
  <c r="AD121" i="4"/>
  <c r="AE121" i="4"/>
  <c r="AF121" i="4"/>
  <c r="AG121" i="4"/>
  <c r="AH121" i="4"/>
  <c r="AI121" i="4"/>
  <c r="AJ121" i="4"/>
  <c r="AK121" i="4"/>
  <c r="AL121" i="4"/>
  <c r="AM121" i="4"/>
  <c r="AN121" i="4"/>
  <c r="AO121" i="4"/>
  <c r="AP121" i="4"/>
  <c r="AQ121" i="4"/>
  <c r="AR121" i="4"/>
  <c r="AS121" i="4"/>
  <c r="AT121" i="4"/>
  <c r="AU121" i="4"/>
  <c r="BJ121" i="4"/>
  <c r="BK121" i="4"/>
  <c r="BL121" i="4"/>
  <c r="BM121" i="4"/>
  <c r="BN121" i="4"/>
  <c r="BO121" i="4"/>
  <c r="BP121" i="4"/>
  <c r="BQ121" i="4"/>
  <c r="BR121" i="4"/>
  <c r="BS121" i="4"/>
  <c r="BT121" i="4"/>
  <c r="BU121" i="4"/>
  <c r="BV121" i="4"/>
  <c r="BW121" i="4"/>
  <c r="BX121" i="4"/>
  <c r="BY121" i="4"/>
  <c r="BZ121" i="4"/>
  <c r="CA121" i="4"/>
  <c r="CB121" i="4"/>
  <c r="CC121" i="4"/>
  <c r="CD121" i="4"/>
  <c r="CE121" i="4"/>
  <c r="CF121" i="4"/>
  <c r="CG121" i="4"/>
  <c r="CH121" i="4"/>
  <c r="CI121" i="4"/>
  <c r="CJ121" i="4"/>
  <c r="CK121" i="4"/>
  <c r="F26" i="4"/>
  <c r="G26" i="4"/>
  <c r="H26" i="4"/>
  <c r="I26" i="4"/>
  <c r="J26" i="4"/>
  <c r="K26" i="4"/>
  <c r="L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Z26" i="4"/>
  <c r="CA26" i="4"/>
  <c r="CB26" i="4"/>
  <c r="CC26" i="4"/>
  <c r="CD26" i="4"/>
  <c r="CE26" i="4"/>
  <c r="CF26" i="4"/>
  <c r="CG26" i="4"/>
  <c r="CH26" i="4"/>
  <c r="CI26" i="4"/>
  <c r="CJ26" i="4"/>
  <c r="CK26" i="4"/>
  <c r="F25" i="4"/>
  <c r="G25" i="4"/>
  <c r="H25" i="4"/>
  <c r="I25" i="4"/>
  <c r="J25" i="4"/>
  <c r="K25" i="4"/>
  <c r="L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Z25" i="4"/>
  <c r="CA25" i="4"/>
  <c r="CB25" i="4"/>
  <c r="CC25" i="4"/>
  <c r="CD25" i="4"/>
  <c r="CE25" i="4"/>
  <c r="CF25" i="4"/>
  <c r="CG25" i="4"/>
  <c r="CH25" i="4"/>
  <c r="CI25" i="4"/>
  <c r="CJ25" i="4"/>
  <c r="CK25" i="4"/>
  <c r="F77" i="4"/>
  <c r="G77" i="4"/>
  <c r="H77" i="4"/>
  <c r="I77" i="4"/>
  <c r="J77" i="4"/>
  <c r="K77" i="4"/>
  <c r="L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AI77" i="4"/>
  <c r="AJ77" i="4"/>
  <c r="AK77" i="4"/>
  <c r="AL77" i="4"/>
  <c r="AM77" i="4"/>
  <c r="AN77" i="4"/>
  <c r="AO77" i="4"/>
  <c r="AP77" i="4"/>
  <c r="AQ77" i="4"/>
  <c r="AR77" i="4"/>
  <c r="AS77" i="4"/>
  <c r="AT77" i="4"/>
  <c r="AU77" i="4"/>
  <c r="BJ77" i="4"/>
  <c r="BK77" i="4"/>
  <c r="BL77" i="4"/>
  <c r="BM77" i="4"/>
  <c r="BN77" i="4"/>
  <c r="BO77" i="4"/>
  <c r="BP77" i="4"/>
  <c r="BQ77" i="4"/>
  <c r="BR77" i="4"/>
  <c r="BS77" i="4"/>
  <c r="BT77" i="4"/>
  <c r="BU77" i="4"/>
  <c r="BV77" i="4"/>
  <c r="BW77" i="4"/>
  <c r="BX77" i="4"/>
  <c r="BY77" i="4"/>
  <c r="BZ77" i="4"/>
  <c r="CA77" i="4"/>
  <c r="CB77" i="4"/>
  <c r="CC77" i="4"/>
  <c r="CD77" i="4"/>
  <c r="CE77" i="4"/>
  <c r="CF77" i="4"/>
  <c r="CG77" i="4"/>
  <c r="CH77" i="4"/>
  <c r="CI77" i="4"/>
  <c r="CJ77" i="4"/>
  <c r="CK77" i="4"/>
  <c r="F73" i="4"/>
  <c r="G73" i="4"/>
  <c r="H73" i="4"/>
  <c r="I73" i="4"/>
  <c r="J73" i="4"/>
  <c r="K73" i="4"/>
  <c r="L73" i="4"/>
  <c r="T73" i="4"/>
  <c r="U73" i="4"/>
  <c r="V73" i="4"/>
  <c r="W73" i="4"/>
  <c r="X73" i="4"/>
  <c r="Y73" i="4"/>
  <c r="Z73" i="4"/>
  <c r="AA73" i="4"/>
  <c r="AB73" i="4"/>
  <c r="AC73" i="4"/>
  <c r="AD73" i="4"/>
  <c r="AE73" i="4"/>
  <c r="AF73" i="4"/>
  <c r="AG73" i="4"/>
  <c r="AH73" i="4"/>
  <c r="AI73" i="4"/>
  <c r="AJ73" i="4"/>
  <c r="AK73" i="4"/>
  <c r="AL73" i="4"/>
  <c r="AM73" i="4"/>
  <c r="AN73" i="4"/>
  <c r="AO73" i="4"/>
  <c r="AP73" i="4"/>
  <c r="AQ73" i="4"/>
  <c r="AR73" i="4"/>
  <c r="AS73" i="4"/>
  <c r="AT73" i="4"/>
  <c r="AU73" i="4"/>
  <c r="BJ73" i="4"/>
  <c r="BK73" i="4"/>
  <c r="BL73" i="4"/>
  <c r="BM73" i="4"/>
  <c r="BN73" i="4"/>
  <c r="BO73" i="4"/>
  <c r="BP73" i="4"/>
  <c r="BQ73" i="4"/>
  <c r="BR73" i="4"/>
  <c r="BS73" i="4"/>
  <c r="BT73" i="4"/>
  <c r="BU73" i="4"/>
  <c r="BV73" i="4"/>
  <c r="BW73" i="4"/>
  <c r="BX73" i="4"/>
  <c r="BY73" i="4"/>
  <c r="BZ73" i="4"/>
  <c r="CA73" i="4"/>
  <c r="CB73" i="4"/>
  <c r="CC73" i="4"/>
  <c r="CD73" i="4"/>
  <c r="CE73" i="4"/>
  <c r="CF73" i="4"/>
  <c r="CG73" i="4"/>
  <c r="CH73" i="4"/>
  <c r="CI73" i="4"/>
  <c r="CJ73" i="4"/>
  <c r="CK73" i="4"/>
  <c r="F68" i="4"/>
  <c r="I68" i="4"/>
  <c r="L68" i="4"/>
  <c r="CD68" i="4"/>
  <c r="CE68" i="4"/>
  <c r="CF68" i="4"/>
  <c r="CG68" i="4"/>
  <c r="CH68" i="4"/>
  <c r="CI68" i="4"/>
  <c r="CJ68" i="4"/>
  <c r="CK68" i="4"/>
  <c r="F69" i="4"/>
  <c r="G69" i="4"/>
  <c r="H69" i="4"/>
  <c r="I69" i="4"/>
  <c r="J69" i="4"/>
  <c r="K69" i="4"/>
  <c r="L69" i="4"/>
  <c r="T69" i="4"/>
  <c r="U69" i="4"/>
  <c r="V69" i="4"/>
  <c r="W69" i="4"/>
  <c r="X69" i="4"/>
  <c r="Y69" i="4"/>
  <c r="Z69" i="4"/>
  <c r="AA69" i="4"/>
  <c r="AB69" i="4"/>
  <c r="AC69" i="4"/>
  <c r="AD69" i="4"/>
  <c r="AE69" i="4"/>
  <c r="AF69" i="4"/>
  <c r="AG69" i="4"/>
  <c r="AH69" i="4"/>
  <c r="AI69" i="4"/>
  <c r="AJ69" i="4"/>
  <c r="AK69" i="4"/>
  <c r="AL69" i="4"/>
  <c r="AM69" i="4"/>
  <c r="AN69" i="4"/>
  <c r="AO69" i="4"/>
  <c r="AP69" i="4"/>
  <c r="AQ69" i="4"/>
  <c r="AR69" i="4"/>
  <c r="AS69" i="4"/>
  <c r="AT69" i="4"/>
  <c r="AU69" i="4"/>
  <c r="BJ69" i="4"/>
  <c r="BK69" i="4"/>
  <c r="BL69" i="4"/>
  <c r="BM69" i="4"/>
  <c r="BN69" i="4"/>
  <c r="BO69" i="4"/>
  <c r="BP69" i="4"/>
  <c r="BQ69" i="4"/>
  <c r="BR69" i="4"/>
  <c r="BS69" i="4"/>
  <c r="BT69" i="4"/>
  <c r="BU69" i="4"/>
  <c r="BV69" i="4"/>
  <c r="BW69" i="4"/>
  <c r="BX69" i="4"/>
  <c r="BY69" i="4"/>
  <c r="BZ69" i="4"/>
  <c r="CA69" i="4"/>
  <c r="CB69" i="4"/>
  <c r="CC69" i="4"/>
  <c r="CD69" i="4"/>
  <c r="CE69" i="4"/>
  <c r="CF69" i="4"/>
  <c r="CG69" i="4"/>
  <c r="CH69" i="4"/>
  <c r="CI69" i="4"/>
  <c r="CJ69" i="4"/>
  <c r="CK69" i="4"/>
  <c r="F65" i="4"/>
  <c r="G65" i="4"/>
  <c r="H65" i="4"/>
  <c r="I65" i="4"/>
  <c r="J65" i="4"/>
  <c r="K65" i="4"/>
  <c r="L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AI65" i="4"/>
  <c r="AJ65" i="4"/>
  <c r="AK65" i="4"/>
  <c r="AL65" i="4"/>
  <c r="AM65" i="4"/>
  <c r="AN65" i="4"/>
  <c r="AO65" i="4"/>
  <c r="AP65" i="4"/>
  <c r="AQ65" i="4"/>
  <c r="AR65" i="4"/>
  <c r="AS65" i="4"/>
  <c r="AT65" i="4"/>
  <c r="AU65" i="4"/>
  <c r="BJ65" i="4"/>
  <c r="BK65" i="4"/>
  <c r="BL65" i="4"/>
  <c r="BM65" i="4"/>
  <c r="BN65" i="4"/>
  <c r="BO65" i="4"/>
  <c r="BP65" i="4"/>
  <c r="BQ65" i="4"/>
  <c r="BR65" i="4"/>
  <c r="BS65" i="4"/>
  <c r="BT65" i="4"/>
  <c r="BU65" i="4"/>
  <c r="BV65" i="4"/>
  <c r="BW65" i="4"/>
  <c r="BX65" i="4"/>
  <c r="BY65" i="4"/>
  <c r="BZ65" i="4"/>
  <c r="CA65" i="4"/>
  <c r="CB65" i="4"/>
  <c r="CC65" i="4"/>
  <c r="CD65" i="4"/>
  <c r="CE65" i="4"/>
  <c r="CF65" i="4"/>
  <c r="CG65" i="4"/>
  <c r="CH65" i="4"/>
  <c r="CI65" i="4"/>
  <c r="CJ65" i="4"/>
  <c r="CK65" i="4"/>
  <c r="F44" i="4"/>
  <c r="I44" i="4"/>
  <c r="CD44" i="4"/>
  <c r="CE44" i="4"/>
  <c r="CF44" i="4"/>
  <c r="CG44" i="4"/>
  <c r="CH44" i="4"/>
  <c r="CI44" i="4"/>
  <c r="CJ44" i="4"/>
  <c r="CK44" i="4"/>
  <c r="F37" i="4"/>
  <c r="G37" i="4"/>
  <c r="H37" i="4"/>
  <c r="I37" i="4"/>
  <c r="J37" i="4"/>
  <c r="K37" i="4"/>
  <c r="L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Z37" i="4"/>
  <c r="CA37" i="4"/>
  <c r="CB37" i="4"/>
  <c r="CC37" i="4"/>
  <c r="CD37" i="4"/>
  <c r="CE37" i="4"/>
  <c r="CF37" i="4"/>
  <c r="CG37" i="4"/>
  <c r="CH37" i="4"/>
  <c r="CI37" i="4"/>
  <c r="CJ37" i="4"/>
  <c r="CK37" i="4"/>
  <c r="F29" i="4"/>
  <c r="I29" i="4"/>
  <c r="L29" i="4"/>
  <c r="CD29" i="4"/>
  <c r="CE29" i="4"/>
  <c r="CF29" i="4"/>
  <c r="CG29" i="4"/>
  <c r="CH29" i="4"/>
  <c r="CI29" i="4"/>
  <c r="CJ29" i="4"/>
  <c r="CK29" i="4"/>
  <c r="F30" i="4"/>
  <c r="I30" i="4"/>
  <c r="CD30" i="4"/>
  <c r="CE30" i="4"/>
  <c r="CF30" i="4"/>
  <c r="CG30" i="4"/>
  <c r="CH30" i="4"/>
  <c r="CI30" i="4"/>
  <c r="CJ30" i="4"/>
  <c r="CK30" i="4"/>
  <c r="F81" i="4"/>
  <c r="G81" i="4"/>
  <c r="H81" i="4"/>
  <c r="I81" i="4"/>
  <c r="J81" i="4"/>
  <c r="K81" i="4"/>
  <c r="L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AP81" i="4"/>
  <c r="AQ81" i="4"/>
  <c r="AR81" i="4"/>
  <c r="AS81" i="4"/>
  <c r="AT81" i="4"/>
  <c r="AU81" i="4"/>
  <c r="BJ81" i="4"/>
  <c r="BK81" i="4"/>
  <c r="BL81" i="4"/>
  <c r="BM81" i="4"/>
  <c r="BN81" i="4"/>
  <c r="BO81" i="4"/>
  <c r="BP81" i="4"/>
  <c r="BQ81" i="4"/>
  <c r="BR81" i="4"/>
  <c r="BS81" i="4"/>
  <c r="BT81" i="4"/>
  <c r="BU81" i="4"/>
  <c r="BV81" i="4"/>
  <c r="BW81" i="4"/>
  <c r="BX81" i="4"/>
  <c r="BY81" i="4"/>
  <c r="BZ81" i="4"/>
  <c r="CA81" i="4"/>
  <c r="CB81" i="4"/>
  <c r="CC81" i="4"/>
  <c r="CD81" i="4"/>
  <c r="CE81" i="4"/>
  <c r="CF81" i="4"/>
  <c r="CG81" i="4"/>
  <c r="CH81" i="4"/>
  <c r="CI81" i="4"/>
  <c r="CJ81" i="4"/>
  <c r="CK81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D27" i="4"/>
  <c r="A28" i="4"/>
  <c r="B28" i="4"/>
  <c r="C28" i="4"/>
  <c r="A29" i="4"/>
  <c r="B29" i="4"/>
  <c r="C29" i="4"/>
  <c r="A30" i="4"/>
  <c r="B30" i="4"/>
  <c r="C30" i="4"/>
  <c r="A31" i="4"/>
  <c r="B31" i="4"/>
  <c r="C31" i="4"/>
  <c r="D31" i="4"/>
  <c r="A32" i="4"/>
  <c r="B32" i="4"/>
  <c r="C32" i="4"/>
  <c r="D32" i="4"/>
  <c r="A33" i="4"/>
  <c r="B33" i="4"/>
  <c r="C33" i="4"/>
  <c r="D33" i="4"/>
  <c r="A34" i="4"/>
  <c r="B34" i="4"/>
  <c r="C34" i="4"/>
  <c r="D34" i="4"/>
  <c r="A35" i="4"/>
  <c r="B35" i="4"/>
  <c r="C35" i="4"/>
  <c r="D35" i="4"/>
  <c r="A36" i="4"/>
  <c r="B36" i="4"/>
  <c r="C36" i="4"/>
  <c r="D36" i="4"/>
  <c r="A37" i="4"/>
  <c r="B37" i="4"/>
  <c r="C37" i="4"/>
  <c r="D37" i="4"/>
  <c r="A38" i="4"/>
  <c r="B38" i="4"/>
  <c r="C38" i="4"/>
  <c r="D38" i="4"/>
  <c r="A39" i="4"/>
  <c r="B39" i="4"/>
  <c r="C39" i="4"/>
  <c r="D39" i="4"/>
  <c r="A40" i="4"/>
  <c r="B40" i="4"/>
  <c r="C40" i="4"/>
  <c r="D40" i="4"/>
  <c r="A41" i="4"/>
  <c r="B41" i="4"/>
  <c r="C41" i="4"/>
  <c r="D41" i="4"/>
  <c r="A42" i="4"/>
  <c r="B42" i="4"/>
  <c r="C42" i="4"/>
  <c r="D42" i="4"/>
  <c r="A43" i="4"/>
  <c r="B43" i="4"/>
  <c r="C43" i="4"/>
  <c r="D43" i="4"/>
  <c r="A44" i="4"/>
  <c r="B44" i="4"/>
  <c r="C44" i="4"/>
  <c r="A45" i="4"/>
  <c r="B45" i="4"/>
  <c r="C45" i="4"/>
  <c r="D45" i="4"/>
  <c r="A46" i="4"/>
  <c r="B46" i="4"/>
  <c r="C46" i="4"/>
  <c r="D46" i="4"/>
  <c r="A47" i="4"/>
  <c r="B47" i="4"/>
  <c r="C47" i="4"/>
  <c r="D47" i="4"/>
  <c r="A48" i="4"/>
  <c r="B48" i="4"/>
  <c r="C48" i="4"/>
  <c r="D48" i="4"/>
  <c r="A49" i="4"/>
  <c r="B49" i="4"/>
  <c r="C49" i="4"/>
  <c r="D49" i="4"/>
  <c r="A50" i="4"/>
  <c r="B50" i="4"/>
  <c r="C50" i="4"/>
  <c r="D50" i="4"/>
  <c r="A51" i="4"/>
  <c r="B51" i="4"/>
  <c r="C51" i="4"/>
  <c r="D51" i="4"/>
  <c r="A52" i="4"/>
  <c r="B52" i="4"/>
  <c r="C52" i="4"/>
  <c r="D52" i="4"/>
  <c r="A53" i="4"/>
  <c r="B53" i="4"/>
  <c r="C53" i="4"/>
  <c r="D53" i="4"/>
  <c r="A54" i="4"/>
  <c r="B54" i="4"/>
  <c r="C54" i="4"/>
  <c r="D54" i="4"/>
  <c r="A55" i="4"/>
  <c r="B55" i="4"/>
  <c r="C55" i="4"/>
  <c r="D55" i="4"/>
  <c r="A56" i="4"/>
  <c r="B56" i="4"/>
  <c r="C56" i="4"/>
  <c r="D56" i="4"/>
  <c r="A57" i="4"/>
  <c r="B57" i="4"/>
  <c r="C57" i="4"/>
  <c r="D57" i="4"/>
  <c r="A58" i="4"/>
  <c r="B58" i="4"/>
  <c r="C58" i="4"/>
  <c r="D58" i="4"/>
  <c r="A59" i="4"/>
  <c r="B59" i="4"/>
  <c r="C59" i="4"/>
  <c r="D59" i="4"/>
  <c r="A60" i="4"/>
  <c r="B60" i="4"/>
  <c r="C60" i="4"/>
  <c r="D60" i="4"/>
  <c r="A61" i="4"/>
  <c r="B61" i="4"/>
  <c r="C61" i="4"/>
  <c r="D61" i="4"/>
  <c r="A62" i="4"/>
  <c r="B62" i="4"/>
  <c r="C62" i="4"/>
  <c r="D62" i="4"/>
  <c r="A63" i="4"/>
  <c r="B63" i="4"/>
  <c r="C63" i="4"/>
  <c r="D63" i="4"/>
  <c r="A64" i="4"/>
  <c r="B64" i="4"/>
  <c r="C64" i="4"/>
  <c r="D64" i="4"/>
  <c r="A65" i="4"/>
  <c r="B65" i="4"/>
  <c r="C65" i="4"/>
  <c r="D65" i="4"/>
  <c r="A66" i="4"/>
  <c r="B66" i="4"/>
  <c r="C66" i="4"/>
  <c r="D66" i="4"/>
  <c r="A67" i="4"/>
  <c r="B67" i="4"/>
  <c r="C67" i="4"/>
  <c r="D67" i="4"/>
  <c r="A68" i="4"/>
  <c r="B68" i="4"/>
  <c r="C68" i="4"/>
  <c r="A69" i="4"/>
  <c r="B69" i="4"/>
  <c r="C69" i="4"/>
  <c r="D69" i="4"/>
  <c r="A70" i="4"/>
  <c r="B70" i="4"/>
  <c r="C70" i="4"/>
  <c r="D70" i="4"/>
  <c r="A71" i="4"/>
  <c r="B71" i="4"/>
  <c r="C71" i="4"/>
  <c r="D71" i="4"/>
  <c r="A72" i="4"/>
  <c r="B72" i="4"/>
  <c r="C72" i="4"/>
  <c r="D72" i="4"/>
  <c r="A73" i="4"/>
  <c r="B73" i="4"/>
  <c r="C73" i="4"/>
  <c r="D73" i="4"/>
  <c r="A74" i="4"/>
  <c r="B74" i="4"/>
  <c r="C74" i="4"/>
  <c r="D74" i="4"/>
  <c r="A75" i="4"/>
  <c r="B75" i="4"/>
  <c r="C75" i="4"/>
  <c r="D75" i="4"/>
  <c r="A76" i="4"/>
  <c r="B76" i="4"/>
  <c r="C76" i="4"/>
  <c r="D76" i="4"/>
  <c r="A77" i="4"/>
  <c r="B77" i="4"/>
  <c r="C77" i="4"/>
  <c r="D77" i="4"/>
  <c r="A78" i="4"/>
  <c r="B78" i="4"/>
  <c r="C78" i="4"/>
  <c r="D78" i="4"/>
  <c r="A79" i="4"/>
  <c r="B79" i="4"/>
  <c r="C79" i="4"/>
  <c r="D79" i="4"/>
  <c r="A80" i="4"/>
  <c r="B80" i="4"/>
  <c r="C80" i="4"/>
  <c r="D80" i="4"/>
  <c r="A81" i="4"/>
  <c r="B81" i="4"/>
  <c r="C81" i="4"/>
  <c r="D81" i="4"/>
  <c r="A82" i="4"/>
  <c r="B82" i="4"/>
  <c r="C82" i="4"/>
  <c r="D82" i="4"/>
  <c r="A83" i="4"/>
  <c r="B83" i="4"/>
  <c r="C83" i="4"/>
  <c r="D83" i="4"/>
  <c r="A84" i="4"/>
  <c r="B84" i="4"/>
  <c r="C84" i="4"/>
  <c r="D84" i="4"/>
  <c r="A85" i="4"/>
  <c r="B85" i="4"/>
  <c r="C85" i="4"/>
  <c r="A86" i="4"/>
  <c r="B86" i="4"/>
  <c r="C86" i="4"/>
  <c r="A121" i="4"/>
  <c r="B121" i="4"/>
  <c r="C121" i="4"/>
  <c r="A122" i="4"/>
  <c r="B122" i="4"/>
  <c r="C122" i="4"/>
  <c r="D122" i="4"/>
  <c r="A123" i="4"/>
  <c r="B123" i="4"/>
  <c r="C123" i="4"/>
  <c r="D123" i="4"/>
  <c r="A133" i="4"/>
  <c r="B133" i="4"/>
  <c r="C133" i="4"/>
  <c r="A152" i="4"/>
  <c r="B152" i="4"/>
  <c r="C152" i="4"/>
  <c r="A153" i="4"/>
  <c r="B153" i="4"/>
  <c r="C153" i="4"/>
  <c r="A156" i="4"/>
  <c r="B156" i="4"/>
  <c r="A157" i="4"/>
  <c r="B157" i="4"/>
  <c r="C157" i="4"/>
  <c r="A158" i="4"/>
  <c r="B158" i="4"/>
  <c r="C158" i="4"/>
  <c r="A159" i="4"/>
  <c r="B159" i="4"/>
  <c r="C159" i="4"/>
  <c r="A160" i="4"/>
  <c r="B160" i="4"/>
  <c r="C160" i="4"/>
  <c r="A161" i="4"/>
  <c r="B161" i="4"/>
  <c r="C161" i="4"/>
  <c r="A162" i="4"/>
  <c r="B162" i="4"/>
  <c r="C162" i="4"/>
  <c r="A163" i="4"/>
  <c r="B163" i="4"/>
  <c r="C163" i="4"/>
  <c r="A164" i="4"/>
  <c r="B164" i="4"/>
  <c r="C164" i="4"/>
  <c r="A165" i="4"/>
  <c r="B165" i="4"/>
  <c r="C165" i="4"/>
  <c r="A167" i="4"/>
  <c r="B167" i="4"/>
  <c r="A168" i="4"/>
  <c r="B168" i="4"/>
  <c r="A169" i="4"/>
  <c r="B169" i="4"/>
  <c r="C169" i="4"/>
  <c r="D25" i="4"/>
  <c r="A170" i="4"/>
  <c r="B170" i="4"/>
  <c r="C170" i="4"/>
  <c r="D170" i="4"/>
  <c r="A171" i="4"/>
  <c r="B171" i="4"/>
  <c r="C171" i="4"/>
  <c r="D171" i="4"/>
  <c r="A172" i="4"/>
  <c r="B172" i="4"/>
  <c r="C172" i="4"/>
  <c r="D172" i="4"/>
  <c r="A173" i="4"/>
  <c r="B173" i="4"/>
  <c r="C173" i="4"/>
  <c r="A174" i="4"/>
  <c r="B174" i="4"/>
  <c r="C174" i="4"/>
  <c r="D174" i="4"/>
  <c r="E175" i="3"/>
  <c r="F175" i="3"/>
  <c r="G175" i="3"/>
  <c r="AL192" i="3"/>
  <c r="AK192" i="3"/>
  <c r="AF192" i="3"/>
  <c r="AE192" i="3"/>
  <c r="AD192" i="3"/>
  <c r="AC192" i="3"/>
  <c r="P192" i="3"/>
  <c r="K192" i="3"/>
  <c r="J192" i="3"/>
  <c r="I192" i="3"/>
  <c r="H192" i="3"/>
  <c r="G192" i="3"/>
  <c r="F192" i="3"/>
  <c r="E192" i="3"/>
  <c r="D192" i="3"/>
  <c r="A192" i="3"/>
  <c r="AL191" i="3"/>
  <c r="AK191" i="3"/>
  <c r="AF191" i="3"/>
  <c r="AE191" i="3"/>
  <c r="AD191" i="3"/>
  <c r="AC191" i="3"/>
  <c r="P191" i="3"/>
  <c r="K191" i="3"/>
  <c r="J191" i="3"/>
  <c r="I191" i="3"/>
  <c r="H191" i="3"/>
  <c r="G191" i="3"/>
  <c r="F191" i="3"/>
  <c r="E191" i="3"/>
  <c r="D191" i="3"/>
  <c r="A191" i="3"/>
  <c r="AL175" i="3"/>
  <c r="AK175" i="3"/>
  <c r="AF175" i="3"/>
  <c r="AE175" i="3"/>
  <c r="AD175" i="3"/>
  <c r="AC175" i="3"/>
  <c r="P175" i="3"/>
  <c r="K175" i="3"/>
  <c r="J175" i="3"/>
  <c r="I175" i="3"/>
  <c r="H175" i="3"/>
  <c r="D175" i="3"/>
  <c r="C175" i="3"/>
  <c r="B175" i="3"/>
  <c r="A175" i="3"/>
  <c r="AL173" i="3"/>
  <c r="AK173" i="3"/>
  <c r="AF173" i="3"/>
  <c r="AE173" i="3"/>
  <c r="AD173" i="3"/>
  <c r="AC173" i="3"/>
  <c r="P173" i="3"/>
  <c r="K173" i="3"/>
  <c r="J173" i="3"/>
  <c r="I173" i="3"/>
  <c r="H173" i="3"/>
  <c r="G173" i="3"/>
  <c r="F173" i="3"/>
  <c r="E173" i="3"/>
  <c r="D173" i="3"/>
  <c r="C173" i="3"/>
  <c r="B173" i="3"/>
  <c r="A173" i="3"/>
  <c r="AL172" i="3"/>
  <c r="AK172" i="3"/>
  <c r="AF172" i="3"/>
  <c r="AE172" i="3"/>
  <c r="AD172" i="3"/>
  <c r="AC172" i="3"/>
  <c r="P172" i="3"/>
  <c r="K172" i="3"/>
  <c r="J172" i="3"/>
  <c r="I172" i="3"/>
  <c r="H172" i="3"/>
  <c r="G172" i="3"/>
  <c r="F172" i="3"/>
  <c r="E172" i="3"/>
  <c r="D172" i="3"/>
  <c r="C172" i="3"/>
  <c r="B172" i="3"/>
  <c r="A172" i="3"/>
  <c r="AL171" i="3"/>
  <c r="AK171" i="3"/>
  <c r="AF171" i="3"/>
  <c r="AE171" i="3"/>
  <c r="AD171" i="3"/>
  <c r="AC171" i="3"/>
  <c r="P171" i="3"/>
  <c r="K171" i="3"/>
  <c r="J171" i="3"/>
  <c r="I171" i="3"/>
  <c r="H171" i="3"/>
  <c r="G171" i="3"/>
  <c r="F171" i="3"/>
  <c r="E171" i="3"/>
  <c r="D171" i="3"/>
  <c r="C171" i="3"/>
  <c r="B171" i="3"/>
  <c r="A171" i="3"/>
  <c r="B169" i="3"/>
  <c r="A169" i="3"/>
  <c r="B168" i="3"/>
  <c r="A168" i="3"/>
  <c r="B165" i="3"/>
  <c r="A165" i="3"/>
  <c r="B164" i="3"/>
  <c r="A164" i="3"/>
  <c r="B163" i="3"/>
  <c r="A163" i="3"/>
  <c r="B161" i="3"/>
  <c r="A161" i="3"/>
  <c r="B160" i="3"/>
  <c r="A160" i="3"/>
  <c r="B159" i="3"/>
  <c r="A159" i="3"/>
  <c r="A157" i="3"/>
  <c r="B152" i="3"/>
  <c r="A152" i="3"/>
  <c r="B151" i="3"/>
  <c r="A151" i="3"/>
  <c r="B150" i="3"/>
  <c r="A150" i="3"/>
  <c r="B149" i="3"/>
  <c r="A149" i="3"/>
  <c r="B148" i="3"/>
  <c r="A148" i="3"/>
  <c r="B147" i="3"/>
  <c r="A147" i="3"/>
  <c r="B146" i="3"/>
  <c r="A146" i="3"/>
  <c r="B145" i="3"/>
  <c r="A145" i="3"/>
  <c r="A144" i="3"/>
  <c r="A143" i="3"/>
  <c r="A142" i="3"/>
  <c r="A141" i="3"/>
  <c r="A139" i="3"/>
  <c r="A138" i="3"/>
  <c r="A137" i="3"/>
  <c r="AL133" i="3"/>
  <c r="AK133" i="3"/>
  <c r="AF133" i="3"/>
  <c r="AE133" i="3"/>
  <c r="AD133" i="3"/>
  <c r="AC133" i="3"/>
  <c r="P133" i="3"/>
  <c r="K133" i="3"/>
  <c r="J133" i="3"/>
  <c r="I133" i="3"/>
  <c r="H133" i="3"/>
  <c r="G133" i="3"/>
  <c r="F133" i="3"/>
  <c r="E133" i="3"/>
  <c r="D133" i="3"/>
  <c r="C133" i="3"/>
  <c r="A133" i="3"/>
  <c r="AL132" i="3"/>
  <c r="AK132" i="3"/>
  <c r="AF132" i="3"/>
  <c r="AE132" i="3"/>
  <c r="AD132" i="3"/>
  <c r="AC132" i="3"/>
  <c r="P132" i="3"/>
  <c r="K132" i="3"/>
  <c r="J132" i="3"/>
  <c r="I132" i="3"/>
  <c r="H132" i="3"/>
  <c r="G132" i="3"/>
  <c r="F132" i="3"/>
  <c r="E132" i="3"/>
  <c r="D132" i="3"/>
  <c r="C132" i="3"/>
  <c r="A132" i="3"/>
  <c r="AL131" i="3"/>
  <c r="AK131" i="3"/>
  <c r="AF131" i="3"/>
  <c r="AE131" i="3"/>
  <c r="AD131" i="3"/>
  <c r="AC131" i="3"/>
  <c r="P131" i="3"/>
  <c r="K131" i="3"/>
  <c r="J131" i="3"/>
  <c r="I131" i="3"/>
  <c r="H131" i="3"/>
  <c r="G131" i="3"/>
  <c r="F131" i="3"/>
  <c r="E131" i="3"/>
  <c r="D131" i="3"/>
  <c r="C131" i="3"/>
  <c r="A131" i="3"/>
  <c r="A129" i="3"/>
  <c r="A128" i="3"/>
  <c r="A127" i="3"/>
  <c r="A125" i="3"/>
  <c r="A124" i="3"/>
  <c r="A123" i="3"/>
  <c r="D26" i="4" l="1"/>
  <c r="AH19" i="7"/>
  <c r="BV19" i="7" s="1"/>
  <c r="BU85" i="4"/>
  <c r="BQ85" i="4"/>
  <c r="BM85" i="4"/>
  <c r="AI85" i="4"/>
  <c r="D121" i="4"/>
  <c r="Q24" i="4"/>
  <c r="M24" i="4"/>
  <c r="AS85" i="4"/>
  <c r="AO85" i="4"/>
  <c r="S24" i="4"/>
  <c r="O24" i="4"/>
  <c r="AH85" i="4"/>
  <c r="AD85" i="4"/>
  <c r="BJ85" i="4"/>
  <c r="AR85" i="4"/>
  <c r="AT85" i="4"/>
  <c r="AP85" i="4"/>
  <c r="AL85" i="4"/>
  <c r="AF85" i="4"/>
  <c r="AB85" i="4"/>
  <c r="X85" i="4"/>
  <c r="K85" i="4"/>
  <c r="G85" i="4"/>
  <c r="BW85" i="4"/>
  <c r="BO85" i="4"/>
  <c r="BV85" i="4"/>
  <c r="BR85" i="4"/>
  <c r="BN85" i="4"/>
  <c r="AK85" i="4"/>
  <c r="AE85" i="4"/>
  <c r="AA85" i="4"/>
  <c r="W85" i="4"/>
  <c r="J85" i="4"/>
  <c r="F85" i="4"/>
  <c r="V85" i="4"/>
  <c r="I85" i="4"/>
  <c r="E85" i="4"/>
  <c r="R24" i="4"/>
  <c r="N24" i="4"/>
  <c r="BS85" i="4"/>
  <c r="BT85" i="4"/>
  <c r="BP85" i="4"/>
  <c r="AU85" i="4"/>
  <c r="AQ85" i="4"/>
  <c r="AM85" i="4"/>
  <c r="AG85" i="4"/>
  <c r="AC85" i="4"/>
  <c r="Y85" i="4"/>
  <c r="T85" i="4"/>
  <c r="L85" i="4"/>
  <c r="H85" i="4"/>
  <c r="AN85" i="4"/>
  <c r="Z85" i="4"/>
  <c r="AM131" i="3"/>
  <c r="AM133" i="3"/>
  <c r="AN171" i="3"/>
  <c r="AN173" i="3"/>
  <c r="AM175" i="3"/>
  <c r="AM192" i="3"/>
  <c r="CJ24" i="4"/>
  <c r="CF24" i="4"/>
  <c r="CB24" i="4"/>
  <c r="BX24" i="4"/>
  <c r="BT24" i="4"/>
  <c r="BP24" i="4"/>
  <c r="BL24" i="4"/>
  <c r="AT24" i="4"/>
  <c r="AP24" i="4"/>
  <c r="AL24" i="4"/>
  <c r="AH24" i="4"/>
  <c r="AD24" i="4"/>
  <c r="Z24" i="4"/>
  <c r="V24" i="4"/>
  <c r="I24" i="4"/>
  <c r="E24" i="4"/>
  <c r="CI24" i="4"/>
  <c r="CE24" i="4"/>
  <c r="CA24" i="4"/>
  <c r="BW24" i="4"/>
  <c r="BS24" i="4"/>
  <c r="BO24" i="4"/>
  <c r="AS24" i="4"/>
  <c r="AO24" i="4"/>
  <c r="AK24" i="4"/>
  <c r="AG24" i="4"/>
  <c r="AC24" i="4"/>
  <c r="Y24" i="4"/>
  <c r="K24" i="4"/>
  <c r="G24" i="4"/>
  <c r="AM172" i="3"/>
  <c r="AN191" i="3"/>
  <c r="CK24" i="4"/>
  <c r="CG24" i="4"/>
  <c r="CC24" i="4"/>
  <c r="BU24" i="4"/>
  <c r="BQ24" i="4"/>
  <c r="BM24" i="4"/>
  <c r="AU24" i="4"/>
  <c r="AQ24" i="4"/>
  <c r="AM24" i="4"/>
  <c r="AE24" i="4"/>
  <c r="AA24" i="4"/>
  <c r="W24" i="4"/>
  <c r="J24" i="4"/>
  <c r="F24" i="4"/>
  <c r="AN192" i="3"/>
  <c r="AM191" i="3"/>
  <c r="CH24" i="4"/>
  <c r="CD24" i="4"/>
  <c r="BZ24" i="4"/>
  <c r="BV24" i="4"/>
  <c r="BR24" i="4"/>
  <c r="BN24" i="4"/>
  <c r="BJ24" i="4"/>
  <c r="AR24" i="4"/>
  <c r="AN24" i="4"/>
  <c r="AJ24" i="4"/>
  <c r="AF24" i="4"/>
  <c r="AB24" i="4"/>
  <c r="X24" i="4"/>
  <c r="T24" i="4"/>
  <c r="P24" i="4"/>
  <c r="L24" i="4"/>
  <c r="H24" i="4"/>
  <c r="AN172" i="3"/>
  <c r="AN175" i="3"/>
  <c r="AM171" i="3"/>
  <c r="AM173" i="3"/>
  <c r="AN131" i="3"/>
  <c r="AN133" i="3"/>
  <c r="AM132" i="3"/>
  <c r="AN132" i="3"/>
  <c r="G22" i="4" l="1"/>
  <c r="G28" i="4"/>
  <c r="AI22" i="4"/>
  <c r="AI28" i="4"/>
  <c r="AH18" i="7"/>
  <c r="BV18" i="7"/>
  <c r="L19" i="4"/>
  <c r="F19" i="4"/>
  <c r="AA171" i="5"/>
  <c r="AH171" i="5" s="1"/>
  <c r="I19" i="4"/>
  <c r="E166" i="5" l="1"/>
  <c r="E23" i="5" s="1"/>
  <c r="F166" i="5"/>
  <c r="F23" i="5" s="1"/>
  <c r="G166" i="5"/>
  <c r="G23" i="5" s="1"/>
  <c r="H166" i="5"/>
  <c r="H23" i="5" s="1"/>
  <c r="I166" i="5"/>
  <c r="I23" i="5" s="1"/>
  <c r="J166" i="5"/>
  <c r="J23" i="5" s="1"/>
  <c r="K166" i="5"/>
  <c r="K23" i="5" s="1"/>
  <c r="L166" i="5"/>
  <c r="L23" i="5" s="1"/>
  <c r="M166" i="5"/>
  <c r="M23" i="5" s="1"/>
  <c r="N166" i="5"/>
  <c r="N23" i="5" s="1"/>
  <c r="O166" i="5"/>
  <c r="O23" i="5" s="1"/>
  <c r="P166" i="5"/>
  <c r="P23" i="5" s="1"/>
  <c r="Q166" i="5"/>
  <c r="Q23" i="5" s="1"/>
  <c r="R166" i="5"/>
  <c r="R23" i="5" s="1"/>
  <c r="T166" i="5"/>
  <c r="T23" i="5" s="1"/>
  <c r="U166" i="5"/>
  <c r="U23" i="5" s="1"/>
  <c r="V166" i="5"/>
  <c r="V23" i="5" s="1"/>
  <c r="W166" i="5"/>
  <c r="W23" i="5" s="1"/>
  <c r="X166" i="5"/>
  <c r="X23" i="5" s="1"/>
  <c r="Y166" i="5"/>
  <c r="Y23" i="5" s="1"/>
  <c r="Z166" i="5"/>
  <c r="Z23" i="5" s="1"/>
  <c r="AB166" i="5"/>
  <c r="AB23" i="5" s="1"/>
  <c r="AC166" i="5"/>
  <c r="AC23" i="5" s="1"/>
  <c r="AD166" i="5"/>
  <c r="AD23" i="5" s="1"/>
  <c r="AE166" i="5"/>
  <c r="AE23" i="5" s="1"/>
  <c r="AF166" i="5"/>
  <c r="AF23" i="5" s="1"/>
  <c r="AM166" i="5"/>
  <c r="AM23" i="5" s="1"/>
  <c r="BK24" i="4" l="1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T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AM184" i="5"/>
  <c r="AH172" i="5"/>
  <c r="AI172" i="5"/>
  <c r="AJ172" i="5"/>
  <c r="AK172" i="5"/>
  <c r="AL172" i="5"/>
  <c r="AG173" i="5"/>
  <c r="AH173" i="5"/>
  <c r="AI173" i="5"/>
  <c r="AJ173" i="5"/>
  <c r="AK173" i="5"/>
  <c r="AL173" i="5"/>
  <c r="AG174" i="5"/>
  <c r="AH174" i="5"/>
  <c r="AI174" i="5"/>
  <c r="AJ174" i="5"/>
  <c r="AK174" i="5"/>
  <c r="AL174" i="5"/>
  <c r="AG175" i="5"/>
  <c r="AH175" i="5"/>
  <c r="AI175" i="5"/>
  <c r="AJ175" i="5"/>
  <c r="AK175" i="5"/>
  <c r="AL175" i="5"/>
  <c r="AG177" i="5"/>
  <c r="AH177" i="5"/>
  <c r="AI177" i="5"/>
  <c r="AJ177" i="5"/>
  <c r="AK177" i="5"/>
  <c r="AL177" i="5"/>
  <c r="AG178" i="5"/>
  <c r="AH178" i="5"/>
  <c r="AI178" i="5"/>
  <c r="AJ178" i="5"/>
  <c r="AK178" i="5"/>
  <c r="AL178" i="5"/>
  <c r="AG179" i="5"/>
  <c r="AH179" i="5"/>
  <c r="AI179" i="5"/>
  <c r="AJ179" i="5"/>
  <c r="AK179" i="5"/>
  <c r="AL179" i="5"/>
  <c r="AG182" i="5"/>
  <c r="AH182" i="5"/>
  <c r="AI182" i="5"/>
  <c r="AJ182" i="5"/>
  <c r="AK182" i="5"/>
  <c r="AL182" i="5"/>
  <c r="AG183" i="5"/>
  <c r="AH183" i="5"/>
  <c r="AI183" i="5"/>
  <c r="AJ183" i="5"/>
  <c r="AK183" i="5"/>
  <c r="AL183" i="5"/>
  <c r="AG185" i="5"/>
  <c r="AG24" i="5" s="1"/>
  <c r="AH185" i="5"/>
  <c r="AI185" i="5"/>
  <c r="AJ185" i="5"/>
  <c r="AJ24" i="5" s="1"/>
  <c r="AK185" i="5"/>
  <c r="AK24" i="5" s="1"/>
  <c r="AL185" i="5"/>
  <c r="AG186" i="5"/>
  <c r="AH186" i="5"/>
  <c r="AI186" i="5"/>
  <c r="AJ186" i="5"/>
  <c r="AK186" i="5"/>
  <c r="AL186" i="5"/>
  <c r="AG187" i="5"/>
  <c r="AH187" i="5"/>
  <c r="AI187" i="5"/>
  <c r="AJ187" i="5"/>
  <c r="AK187" i="5"/>
  <c r="AL187" i="5"/>
  <c r="AG89" i="5"/>
  <c r="D184" i="5"/>
  <c r="D24" i="5" s="1"/>
  <c r="D180" i="5"/>
  <c r="D176" i="5"/>
  <c r="D172" i="5"/>
  <c r="AG172" i="5" s="1"/>
  <c r="F87" i="5"/>
  <c r="F21" i="5" s="1"/>
  <c r="G87" i="5"/>
  <c r="G21" i="5" s="1"/>
  <c r="H87" i="5"/>
  <c r="H21" i="5" s="1"/>
  <c r="I87" i="5"/>
  <c r="I21" i="5" s="1"/>
  <c r="J87" i="5"/>
  <c r="J21" i="5" s="1"/>
  <c r="L87" i="5"/>
  <c r="L21" i="5" s="1"/>
  <c r="M87" i="5"/>
  <c r="M21" i="5" s="1"/>
  <c r="N87" i="5"/>
  <c r="N21" i="5" s="1"/>
  <c r="O87" i="5"/>
  <c r="O21" i="5" s="1"/>
  <c r="P87" i="5"/>
  <c r="P21" i="5" s="1"/>
  <c r="T87" i="5"/>
  <c r="T21" i="5" s="1"/>
  <c r="U87" i="5"/>
  <c r="U21" i="5" s="1"/>
  <c r="V87" i="5"/>
  <c r="V21" i="5" s="1"/>
  <c r="W87" i="5"/>
  <c r="W21" i="5" s="1"/>
  <c r="X87" i="5"/>
  <c r="X21" i="5" s="1"/>
  <c r="D87" i="5"/>
  <c r="D21" i="5" s="1"/>
  <c r="D70" i="5"/>
  <c r="D20" i="5" s="1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T66" i="5"/>
  <c r="U66" i="5"/>
  <c r="V66" i="5"/>
  <c r="W66" i="5"/>
  <c r="X66" i="5"/>
  <c r="Y66" i="5"/>
  <c r="Z66" i="5"/>
  <c r="AA66" i="5"/>
  <c r="AB66" i="5"/>
  <c r="AC66" i="5"/>
  <c r="AD66" i="5"/>
  <c r="AE66" i="5"/>
  <c r="AF66" i="5"/>
  <c r="AG66" i="5"/>
  <c r="AH66" i="5"/>
  <c r="AI66" i="5"/>
  <c r="AJ66" i="5"/>
  <c r="AK66" i="5"/>
  <c r="AL66" i="5"/>
  <c r="AM66" i="5"/>
  <c r="D66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D36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D29" i="5"/>
  <c r="AI24" i="5"/>
  <c r="AM24" i="5"/>
  <c r="AG25" i="5"/>
  <c r="AH25" i="5"/>
  <c r="AI25" i="5"/>
  <c r="AJ25" i="5"/>
  <c r="AK25" i="5"/>
  <c r="AL25" i="5"/>
  <c r="AM25" i="5"/>
  <c r="E70" i="5"/>
  <c r="E20" i="5" s="1"/>
  <c r="F70" i="5"/>
  <c r="F20" i="5" s="1"/>
  <c r="G70" i="5"/>
  <c r="G20" i="5" s="1"/>
  <c r="H70" i="5"/>
  <c r="H20" i="5" s="1"/>
  <c r="I70" i="5"/>
  <c r="J70" i="5"/>
  <c r="J20" i="5" s="1"/>
  <c r="K70" i="5"/>
  <c r="K20" i="5" s="1"/>
  <c r="L70" i="5"/>
  <c r="L20" i="5" s="1"/>
  <c r="M70" i="5"/>
  <c r="M20" i="5" s="1"/>
  <c r="N70" i="5"/>
  <c r="N20" i="5" s="1"/>
  <c r="O70" i="5"/>
  <c r="O20" i="5" s="1"/>
  <c r="P70" i="5"/>
  <c r="P20" i="5" s="1"/>
  <c r="Q70" i="5"/>
  <c r="Q20" i="5" s="1"/>
  <c r="R70" i="5"/>
  <c r="R20" i="5" s="1"/>
  <c r="T70" i="5"/>
  <c r="T20" i="5" s="1"/>
  <c r="U70" i="5"/>
  <c r="V70" i="5"/>
  <c r="V20" i="5" s="1"/>
  <c r="W70" i="5"/>
  <c r="W20" i="5" s="1"/>
  <c r="X70" i="5"/>
  <c r="X20" i="5" s="1"/>
  <c r="Y70" i="5"/>
  <c r="Z70" i="5"/>
  <c r="Z20" i="5" s="1"/>
  <c r="AA70" i="5"/>
  <c r="AA20" i="5" s="1"/>
  <c r="AB70" i="5"/>
  <c r="AB20" i="5" s="1"/>
  <c r="AC70" i="5"/>
  <c r="AD70" i="5"/>
  <c r="AD20" i="5" s="1"/>
  <c r="AE70" i="5"/>
  <c r="AE20" i="5" s="1"/>
  <c r="AF70" i="5"/>
  <c r="AF20" i="5" s="1"/>
  <c r="AG70" i="5"/>
  <c r="AG20" i="5" s="1"/>
  <c r="AH70" i="5"/>
  <c r="AH20" i="5" s="1"/>
  <c r="AI70" i="5"/>
  <c r="AI20" i="5" s="1"/>
  <c r="AJ70" i="5"/>
  <c r="AJ20" i="5" s="1"/>
  <c r="AK70" i="5"/>
  <c r="AK20" i="5" s="1"/>
  <c r="AL70" i="5"/>
  <c r="AL20" i="5" s="1"/>
  <c r="AM70" i="5"/>
  <c r="AM20" i="5" s="1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T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D155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T151" i="5"/>
  <c r="U151" i="5"/>
  <c r="V151" i="5"/>
  <c r="W151" i="5"/>
  <c r="X151" i="5"/>
  <c r="Y151" i="5"/>
  <c r="Z151" i="5"/>
  <c r="AA151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D151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T158" i="5"/>
  <c r="U158" i="5"/>
  <c r="V158" i="5"/>
  <c r="W158" i="5"/>
  <c r="X158" i="5"/>
  <c r="Y158" i="5"/>
  <c r="Z158" i="5"/>
  <c r="AA158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F150" i="5"/>
  <c r="E87" i="5"/>
  <c r="E21" i="5" s="1"/>
  <c r="K87" i="5"/>
  <c r="K21" i="5" s="1"/>
  <c r="Q87" i="5"/>
  <c r="Q21" i="5" s="1"/>
  <c r="R87" i="5"/>
  <c r="R21" i="5" s="1"/>
  <c r="Y87" i="5"/>
  <c r="Y21" i="5" s="1"/>
  <c r="Z87" i="5"/>
  <c r="Z21" i="5" s="1"/>
  <c r="D167" i="5"/>
  <c r="D158" i="5"/>
  <c r="D25" i="5"/>
  <c r="I20" i="5"/>
  <c r="U20" i="5"/>
  <c r="Y20" i="5"/>
  <c r="AC20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E25" i="5"/>
  <c r="E24" i="5"/>
  <c r="AI167" i="5"/>
  <c r="AJ167" i="5"/>
  <c r="AK167" i="5"/>
  <c r="AL167" i="5"/>
  <c r="P5" i="5"/>
  <c r="I28" i="5" l="1"/>
  <c r="AK180" i="5"/>
  <c r="D150" i="5"/>
  <c r="D149" i="5" s="1"/>
  <c r="D22" i="5" s="1"/>
  <c r="AJ150" i="5"/>
  <c r="AJ22" i="5" s="1"/>
  <c r="AF150" i="5"/>
  <c r="AF22" i="5" s="1"/>
  <c r="AB150" i="5"/>
  <c r="AB22" i="5" s="1"/>
  <c r="X150" i="5"/>
  <c r="X22" i="5" s="1"/>
  <c r="T150" i="5"/>
  <c r="T22" i="5" s="1"/>
  <c r="O150" i="5"/>
  <c r="O22" i="5" s="1"/>
  <c r="K150" i="5"/>
  <c r="K149" i="5" s="1"/>
  <c r="G150" i="5"/>
  <c r="G149" i="5" s="1"/>
  <c r="AM150" i="5"/>
  <c r="AM22" i="5" s="1"/>
  <c r="AI150" i="5"/>
  <c r="AI22" i="5" s="1"/>
  <c r="AE150" i="5"/>
  <c r="AE149" i="5" s="1"/>
  <c r="AA150" i="5"/>
  <c r="AA22" i="5" s="1"/>
  <c r="W150" i="5"/>
  <c r="R150" i="5"/>
  <c r="R22" i="5" s="1"/>
  <c r="N150" i="5"/>
  <c r="N22" i="5" s="1"/>
  <c r="J150" i="5"/>
  <c r="J22" i="5" s="1"/>
  <c r="Z150" i="5"/>
  <c r="Z22" i="5" s="1"/>
  <c r="Y28" i="5"/>
  <c r="E28" i="5"/>
  <c r="E19" i="5" s="1"/>
  <c r="AL150" i="5"/>
  <c r="AL22" i="5" s="1"/>
  <c r="V150" i="5"/>
  <c r="V22" i="5" s="1"/>
  <c r="D28" i="5"/>
  <c r="D19" i="5" s="1"/>
  <c r="AK28" i="5"/>
  <c r="AK19" i="5" s="1"/>
  <c r="U28" i="5"/>
  <c r="U19" i="5" s="1"/>
  <c r="AH28" i="5"/>
  <c r="AH19" i="5" s="1"/>
  <c r="Q28" i="5"/>
  <c r="Q19" i="5" s="1"/>
  <c r="M28" i="5"/>
  <c r="M19" i="5" s="1"/>
  <c r="P150" i="5"/>
  <c r="P22" i="5" s="1"/>
  <c r="L150" i="5"/>
  <c r="L22" i="5" s="1"/>
  <c r="H150" i="5"/>
  <c r="H22" i="5" s="1"/>
  <c r="AG28" i="5"/>
  <c r="AG19" i="5" s="1"/>
  <c r="AC28" i="5"/>
  <c r="AC19" i="5" s="1"/>
  <c r="F149" i="5"/>
  <c r="AH150" i="5"/>
  <c r="AH22" i="5" s="1"/>
  <c r="AD150" i="5"/>
  <c r="AD22" i="5" s="1"/>
  <c r="Q150" i="5"/>
  <c r="Q149" i="5" s="1"/>
  <c r="M150" i="5"/>
  <c r="M22" i="5" s="1"/>
  <c r="I150" i="5"/>
  <c r="I22" i="5" s="1"/>
  <c r="E150" i="5"/>
  <c r="E22" i="5" s="1"/>
  <c r="AL180" i="5"/>
  <c r="AG88" i="5"/>
  <c r="AG87" i="5" s="1"/>
  <c r="AG21" i="5" s="1"/>
  <c r="AL89" i="5"/>
  <c r="AL88" i="5" s="1"/>
  <c r="AL87" i="5" s="1"/>
  <c r="AL21" i="5" s="1"/>
  <c r="AE88" i="5"/>
  <c r="AE87" i="5" s="1"/>
  <c r="AE21" i="5" s="1"/>
  <c r="AC88" i="5"/>
  <c r="AC87" i="5" s="1"/>
  <c r="AC21" i="5" s="1"/>
  <c r="AA88" i="5"/>
  <c r="AL184" i="5"/>
  <c r="AH184" i="5"/>
  <c r="AM89" i="5"/>
  <c r="AM88" i="5" s="1"/>
  <c r="AM87" i="5" s="1"/>
  <c r="AM21" i="5" s="1"/>
  <c r="AF88" i="5"/>
  <c r="AF87" i="5" s="1"/>
  <c r="AF21" i="5" s="1"/>
  <c r="AI89" i="5"/>
  <c r="AB88" i="5"/>
  <c r="AB87" i="5" s="1"/>
  <c r="AB21" i="5" s="1"/>
  <c r="R28" i="5"/>
  <c r="R19" i="5" s="1"/>
  <c r="J28" i="5"/>
  <c r="J19" i="5" s="1"/>
  <c r="AD88" i="5"/>
  <c r="AD87" i="5" s="1"/>
  <c r="AD21" i="5" s="1"/>
  <c r="AK150" i="5"/>
  <c r="AK22" i="5" s="1"/>
  <c r="AG150" i="5"/>
  <c r="AG149" i="5" s="1"/>
  <c r="AC150" i="5"/>
  <c r="AC22" i="5" s="1"/>
  <c r="Y150" i="5"/>
  <c r="Y22" i="5" s="1"/>
  <c r="U150" i="5"/>
  <c r="U22" i="5" s="1"/>
  <c r="Z28" i="5"/>
  <c r="Z19" i="5" s="1"/>
  <c r="Z18" i="5" s="1"/>
  <c r="AG167" i="5"/>
  <c r="AH180" i="5"/>
  <c r="AK184" i="5"/>
  <c r="AG184" i="5"/>
  <c r="AL24" i="5"/>
  <c r="AH24" i="5"/>
  <c r="AJ184" i="5"/>
  <c r="AI184" i="5"/>
  <c r="AG180" i="5"/>
  <c r="AJ180" i="5"/>
  <c r="AI180" i="5"/>
  <c r="AH176" i="5"/>
  <c r="AK176" i="5"/>
  <c r="AK166" i="5" s="1"/>
  <c r="AK23" i="5" s="1"/>
  <c r="AG176" i="5"/>
  <c r="AL176" i="5"/>
  <c r="AJ176" i="5"/>
  <c r="AI176" i="5"/>
  <c r="F22" i="5"/>
  <c r="AL28" i="5"/>
  <c r="AL19" i="5" s="1"/>
  <c r="AD28" i="5"/>
  <c r="AD19" i="5" s="1"/>
  <c r="V28" i="5"/>
  <c r="V19" i="5" s="1"/>
  <c r="V18" i="5" s="1"/>
  <c r="N28" i="5"/>
  <c r="N19" i="5" s="1"/>
  <c r="F28" i="5"/>
  <c r="F19" i="5" s="1"/>
  <c r="D166" i="5"/>
  <c r="D23" i="5" s="1"/>
  <c r="AM28" i="5"/>
  <c r="AM19" i="5" s="1"/>
  <c r="AI28" i="5"/>
  <c r="AI19" i="5" s="1"/>
  <c r="AE28" i="5"/>
  <c r="AE19" i="5" s="1"/>
  <c r="AA28" i="5"/>
  <c r="AA19" i="5" s="1"/>
  <c r="W28" i="5"/>
  <c r="O28" i="5"/>
  <c r="O19" i="5" s="1"/>
  <c r="K28" i="5"/>
  <c r="K19" i="5" s="1"/>
  <c r="G28" i="5"/>
  <c r="G19" i="5" s="1"/>
  <c r="AK89" i="5"/>
  <c r="AF28" i="5"/>
  <c r="AF19" i="5" s="1"/>
  <c r="X28" i="5"/>
  <c r="X19" i="5" s="1"/>
  <c r="P28" i="5"/>
  <c r="P19" i="5" s="1"/>
  <c r="H28" i="5"/>
  <c r="H19" i="5" s="1"/>
  <c r="Z149" i="5"/>
  <c r="V149" i="5"/>
  <c r="AJ89" i="5"/>
  <c r="AJ88" i="5" s="1"/>
  <c r="AJ87" i="5" s="1"/>
  <c r="AJ21" i="5" s="1"/>
  <c r="AJ28" i="5"/>
  <c r="AJ19" i="5" s="1"/>
  <c r="AB28" i="5"/>
  <c r="AB19" i="5" s="1"/>
  <c r="T28" i="5"/>
  <c r="T19" i="5" s="1"/>
  <c r="R18" i="5" s="1"/>
  <c r="L28" i="5"/>
  <c r="L19" i="5" s="1"/>
  <c r="L18" i="5" s="1"/>
  <c r="AM149" i="5"/>
  <c r="AI149" i="5"/>
  <c r="W19" i="5"/>
  <c r="Y19" i="5"/>
  <c r="I19" i="5"/>
  <c r="W149" i="5"/>
  <c r="W22" i="5"/>
  <c r="O149" i="5"/>
  <c r="AC149" i="5"/>
  <c r="M149" i="5"/>
  <c r="AJ149" i="5"/>
  <c r="T149" i="5"/>
  <c r="L149" i="5"/>
  <c r="G27" i="5" l="1"/>
  <c r="T27" i="5"/>
  <c r="G22" i="5"/>
  <c r="AA149" i="5"/>
  <c r="AL166" i="5"/>
  <c r="AL23" i="5" s="1"/>
  <c r="H18" i="5"/>
  <c r="J18" i="5"/>
  <c r="Q27" i="5"/>
  <c r="H149" i="5"/>
  <c r="H27" i="5" s="1"/>
  <c r="X149" i="5"/>
  <c r="X18" i="5"/>
  <c r="CK85" i="4"/>
  <c r="CG85" i="4"/>
  <c r="CB85" i="4"/>
  <c r="CJ85" i="4"/>
  <c r="CF85" i="4"/>
  <c r="CA85" i="4"/>
  <c r="E18" i="5"/>
  <c r="CI85" i="4"/>
  <c r="CE85" i="4"/>
  <c r="BX85" i="4"/>
  <c r="CH85" i="4"/>
  <c r="CC85" i="4"/>
  <c r="AF149" i="5"/>
  <c r="R149" i="5"/>
  <c r="R27" i="5" s="1"/>
  <c r="X27" i="5"/>
  <c r="Z27" i="5"/>
  <c r="Q22" i="5"/>
  <c r="AL149" i="5"/>
  <c r="P18" i="5"/>
  <c r="P149" i="5"/>
  <c r="P27" i="5" s="1"/>
  <c r="U18" i="5"/>
  <c r="K22" i="5"/>
  <c r="K18" i="5" s="1"/>
  <c r="AE22" i="5"/>
  <c r="AE18" i="5" s="1"/>
  <c r="J149" i="5"/>
  <c r="J27" i="5" s="1"/>
  <c r="N18" i="5"/>
  <c r="AD149" i="5"/>
  <c r="AB149" i="5"/>
  <c r="E149" i="5"/>
  <c r="E27" i="5" s="1"/>
  <c r="AK149" i="5"/>
  <c r="N149" i="5"/>
  <c r="AC18" i="5"/>
  <c r="AH23" i="21"/>
  <c r="I149" i="5"/>
  <c r="I27" i="5" s="1"/>
  <c r="W27" i="5"/>
  <c r="F18" i="5"/>
  <c r="M18" i="5"/>
  <c r="F27" i="5"/>
  <c r="M27" i="5"/>
  <c r="I18" i="5"/>
  <c r="AH149" i="5"/>
  <c r="U149" i="5"/>
  <c r="U27" i="5" s="1"/>
  <c r="Y149" i="5"/>
  <c r="Y27" i="5" s="1"/>
  <c r="Y18" i="5"/>
  <c r="V27" i="5"/>
  <c r="AG22" i="5"/>
  <c r="AJ166" i="5"/>
  <c r="AJ23" i="5" s="1"/>
  <c r="AJ18" i="5" s="1"/>
  <c r="AM18" i="5"/>
  <c r="AB18" i="5"/>
  <c r="AL18" i="5"/>
  <c r="AD27" i="5"/>
  <c r="O18" i="5"/>
  <c r="W18" i="5"/>
  <c r="AK88" i="5"/>
  <c r="AK87" i="5" s="1"/>
  <c r="G18" i="5"/>
  <c r="AF18" i="5"/>
  <c r="D18" i="5"/>
  <c r="AD18" i="5"/>
  <c r="T18" i="5"/>
  <c r="O27" i="5"/>
  <c r="Q18" i="5"/>
  <c r="AI166" i="5"/>
  <c r="AI23" i="5" s="1"/>
  <c r="BL85" i="4"/>
  <c r="AJ85" i="4"/>
  <c r="AG166" i="5"/>
  <c r="AG23" i="5" s="1"/>
  <c r="AI88" i="5"/>
  <c r="AI87" i="5" s="1"/>
  <c r="AC27" i="5"/>
  <c r="N27" i="5"/>
  <c r="AM27" i="5"/>
  <c r="AE27" i="5"/>
  <c r="CD85" i="4"/>
  <c r="AB27" i="5"/>
  <c r="AF27" i="5"/>
  <c r="K27" i="5"/>
  <c r="L27" i="5"/>
  <c r="D27" i="5"/>
  <c r="I29" i="3"/>
  <c r="I30" i="3"/>
  <c r="I31" i="3"/>
  <c r="I32" i="3"/>
  <c r="I33" i="3"/>
  <c r="I34" i="3"/>
  <c r="I36" i="3"/>
  <c r="I37" i="3"/>
  <c r="I38" i="3"/>
  <c r="I39" i="3"/>
  <c r="I40" i="3"/>
  <c r="I41" i="3"/>
  <c r="I42" i="3"/>
  <c r="I43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6" i="3"/>
  <c r="I67" i="3"/>
  <c r="I68" i="3"/>
  <c r="I71" i="3"/>
  <c r="I72" i="3"/>
  <c r="I73" i="3"/>
  <c r="I75" i="3"/>
  <c r="I76" i="3"/>
  <c r="I77" i="3"/>
  <c r="I79" i="3"/>
  <c r="I80" i="3"/>
  <c r="I81" i="3"/>
  <c r="I83" i="3"/>
  <c r="I84" i="3"/>
  <c r="I85" i="3"/>
  <c r="G27" i="3"/>
  <c r="E27" i="3"/>
  <c r="D27" i="3"/>
  <c r="AL27" i="5" l="1"/>
  <c r="AA23" i="21"/>
  <c r="D19" i="7"/>
  <c r="D18" i="7" s="1"/>
  <c r="AG18" i="5"/>
  <c r="AJ27" i="5"/>
  <c r="AK21" i="5"/>
  <c r="AK18" i="5" s="1"/>
  <c r="AK27" i="5"/>
  <c r="CI19" i="4"/>
  <c r="CK19" i="4"/>
  <c r="CH19" i="4"/>
  <c r="CF19" i="4"/>
  <c r="CE19" i="4"/>
  <c r="AG27" i="5"/>
  <c r="CJ19" i="4"/>
  <c r="CG19" i="4"/>
  <c r="D24" i="4"/>
  <c r="BZ85" i="4"/>
  <c r="CD19" i="4"/>
  <c r="AI21" i="5"/>
  <c r="AI18" i="5" s="1"/>
  <c r="AI27" i="5"/>
  <c r="I70" i="3"/>
  <c r="I65" i="3"/>
  <c r="I44" i="3"/>
  <c r="I82" i="3"/>
  <c r="I28" i="3"/>
  <c r="I74" i="3"/>
  <c r="I35" i="3"/>
  <c r="I78" i="3"/>
  <c r="U24" i="4" l="1"/>
  <c r="I69" i="3"/>
  <c r="I27" i="3"/>
  <c r="AI24" i="4" l="1"/>
  <c r="AH168" i="5"/>
  <c r="AH167" i="5" s="1"/>
  <c r="AH166" i="5" s="1"/>
  <c r="AH23" i="5" s="1"/>
  <c r="AA167" i="5"/>
  <c r="AA166" i="5" s="1"/>
  <c r="AA23" i="5" s="1"/>
  <c r="D85" i="4"/>
  <c r="D22" i="4" l="1"/>
  <c r="D28" i="4"/>
  <c r="BY24" i="4"/>
  <c r="AA21" i="21"/>
  <c r="AA18" i="21" s="1"/>
  <c r="BK85" i="4"/>
  <c r="G4" i="9" l="1"/>
  <c r="L5" i="4"/>
  <c r="U5" i="3"/>
  <c r="C187" i="5"/>
  <c r="B187" i="5"/>
  <c r="A187" i="5"/>
  <c r="C186" i="5"/>
  <c r="B186" i="5"/>
  <c r="A186" i="5"/>
  <c r="C185" i="5"/>
  <c r="B185" i="5"/>
  <c r="A185" i="5"/>
  <c r="C184" i="5"/>
  <c r="B184" i="5"/>
  <c r="A184" i="5"/>
  <c r="C183" i="5"/>
  <c r="B183" i="5"/>
  <c r="A183" i="5"/>
  <c r="C182" i="5"/>
  <c r="B182" i="5"/>
  <c r="A182" i="5"/>
  <c r="C180" i="5"/>
  <c r="B180" i="5"/>
  <c r="A180" i="5"/>
  <c r="C179" i="5"/>
  <c r="B179" i="5"/>
  <c r="A179" i="5"/>
  <c r="C178" i="5"/>
  <c r="B178" i="5"/>
  <c r="A178" i="5"/>
  <c r="C177" i="5"/>
  <c r="B177" i="5"/>
  <c r="A177" i="5"/>
  <c r="C176" i="5"/>
  <c r="B176" i="5"/>
  <c r="A176" i="5"/>
  <c r="C175" i="5"/>
  <c r="B175" i="5"/>
  <c r="A175" i="5"/>
  <c r="C174" i="5"/>
  <c r="B174" i="5"/>
  <c r="A174" i="5"/>
  <c r="C173" i="5"/>
  <c r="B173" i="5"/>
  <c r="A173" i="5"/>
  <c r="C172" i="5"/>
  <c r="B172" i="5"/>
  <c r="A172" i="5"/>
  <c r="B171" i="5"/>
  <c r="A171" i="5"/>
  <c r="C167" i="5"/>
  <c r="B167" i="5"/>
  <c r="A167" i="5"/>
  <c r="C166" i="5"/>
  <c r="B166" i="5"/>
  <c r="A166" i="5"/>
  <c r="C165" i="5"/>
  <c r="B165" i="5"/>
  <c r="A165" i="5"/>
  <c r="C164" i="5"/>
  <c r="B164" i="5"/>
  <c r="A164" i="5"/>
  <c r="C163" i="5"/>
  <c r="B163" i="5"/>
  <c r="A163" i="5"/>
  <c r="C162" i="5"/>
  <c r="B162" i="5"/>
  <c r="A162" i="5"/>
  <c r="C161" i="5"/>
  <c r="B161" i="5"/>
  <c r="A161" i="5"/>
  <c r="C160" i="5"/>
  <c r="B160" i="5"/>
  <c r="A160" i="5"/>
  <c r="C159" i="5"/>
  <c r="B159" i="5"/>
  <c r="A159" i="5"/>
  <c r="C158" i="5"/>
  <c r="B158" i="5"/>
  <c r="A158" i="5"/>
  <c r="C157" i="5"/>
  <c r="B157" i="5"/>
  <c r="A157" i="5"/>
  <c r="C156" i="5"/>
  <c r="B156" i="5"/>
  <c r="A156" i="5"/>
  <c r="C155" i="5"/>
  <c r="B155" i="5"/>
  <c r="A155" i="5"/>
  <c r="C154" i="5"/>
  <c r="B154" i="5"/>
  <c r="A154" i="5"/>
  <c r="C153" i="5"/>
  <c r="B153" i="5"/>
  <c r="A153" i="5"/>
  <c r="C152" i="5"/>
  <c r="B152" i="5"/>
  <c r="A152" i="5"/>
  <c r="C151" i="5"/>
  <c r="B151" i="5"/>
  <c r="A151" i="5"/>
  <c r="C150" i="5"/>
  <c r="A150" i="5"/>
  <c r="C149" i="5"/>
  <c r="B149" i="5"/>
  <c r="A149" i="5"/>
  <c r="C148" i="5"/>
  <c r="B148" i="5"/>
  <c r="A148" i="5"/>
  <c r="C147" i="5"/>
  <c r="B147" i="5"/>
  <c r="A147" i="5"/>
  <c r="C146" i="5"/>
  <c r="B146" i="5"/>
  <c r="A146" i="5"/>
  <c r="C145" i="5"/>
  <c r="B145" i="5"/>
  <c r="A145" i="5"/>
  <c r="C144" i="5"/>
  <c r="B144" i="5"/>
  <c r="A144" i="5"/>
  <c r="C143" i="5"/>
  <c r="B143" i="5"/>
  <c r="A143" i="5"/>
  <c r="C142" i="5"/>
  <c r="B142" i="5"/>
  <c r="A142" i="5"/>
  <c r="C141" i="5"/>
  <c r="B141" i="5"/>
  <c r="A141" i="5"/>
  <c r="C140" i="5"/>
  <c r="B140" i="5"/>
  <c r="A140" i="5"/>
  <c r="C139" i="5"/>
  <c r="B139" i="5"/>
  <c r="A139" i="5"/>
  <c r="C138" i="5"/>
  <c r="B138" i="5"/>
  <c r="A138" i="5"/>
  <c r="C137" i="5"/>
  <c r="B137" i="5"/>
  <c r="A137" i="5"/>
  <c r="C89" i="5"/>
  <c r="B89" i="5"/>
  <c r="A89" i="5"/>
  <c r="C88" i="5"/>
  <c r="B88" i="5"/>
  <c r="A88" i="5"/>
  <c r="C87" i="5"/>
  <c r="B87" i="5"/>
  <c r="A87" i="5"/>
  <c r="C86" i="5"/>
  <c r="B86" i="5"/>
  <c r="A86" i="5"/>
  <c r="C85" i="5"/>
  <c r="B85" i="5"/>
  <c r="A85" i="5"/>
  <c r="C84" i="5"/>
  <c r="B84" i="5"/>
  <c r="A84" i="5"/>
  <c r="C83" i="5"/>
  <c r="B83" i="5"/>
  <c r="A83" i="5"/>
  <c r="C82" i="5"/>
  <c r="XFD82" i="5" s="1"/>
  <c r="B82" i="5"/>
  <c r="A82" i="5"/>
  <c r="C81" i="5"/>
  <c r="XFD81" i="5" s="1"/>
  <c r="B81" i="5"/>
  <c r="A81" i="5"/>
  <c r="C80" i="5"/>
  <c r="XFD80" i="5" s="1"/>
  <c r="B80" i="5"/>
  <c r="A80" i="5"/>
  <c r="C79" i="5"/>
  <c r="B79" i="5"/>
  <c r="A79" i="5"/>
  <c r="C78" i="5"/>
  <c r="B78" i="5"/>
  <c r="A78" i="5"/>
  <c r="C77" i="5"/>
  <c r="B77" i="5"/>
  <c r="A77" i="5"/>
  <c r="C76" i="5"/>
  <c r="B76" i="5"/>
  <c r="A76" i="5"/>
  <c r="C75" i="5"/>
  <c r="B75" i="5"/>
  <c r="A75" i="5"/>
  <c r="C74" i="5"/>
  <c r="B74" i="5"/>
  <c r="A74" i="5"/>
  <c r="C73" i="5"/>
  <c r="B73" i="5"/>
  <c r="A73" i="5"/>
  <c r="C72" i="5"/>
  <c r="B72" i="5"/>
  <c r="A72" i="5"/>
  <c r="C71" i="5"/>
  <c r="B71" i="5"/>
  <c r="A71" i="5"/>
  <c r="C70" i="5"/>
  <c r="B70" i="5"/>
  <c r="A70" i="5"/>
  <c r="C69" i="5"/>
  <c r="B69" i="5"/>
  <c r="A69" i="5"/>
  <c r="C68" i="5"/>
  <c r="B68" i="5"/>
  <c r="A68" i="5"/>
  <c r="C67" i="5"/>
  <c r="B67" i="5"/>
  <c r="A67" i="5"/>
  <c r="C66" i="5"/>
  <c r="B66" i="5"/>
  <c r="A66" i="5"/>
  <c r="C65" i="5"/>
  <c r="B65" i="5"/>
  <c r="A65" i="5"/>
  <c r="C64" i="5"/>
  <c r="B64" i="5"/>
  <c r="A64" i="5"/>
  <c r="C63" i="5"/>
  <c r="B63" i="5"/>
  <c r="A63" i="5"/>
  <c r="C62" i="5"/>
  <c r="B62" i="5"/>
  <c r="A62" i="5"/>
  <c r="C61" i="5"/>
  <c r="B61" i="5"/>
  <c r="A61" i="5"/>
  <c r="C60" i="5"/>
  <c r="B60" i="5"/>
  <c r="A60" i="5"/>
  <c r="C59" i="5"/>
  <c r="B59" i="5"/>
  <c r="A59" i="5"/>
  <c r="C58" i="5"/>
  <c r="B58" i="5"/>
  <c r="A58" i="5"/>
  <c r="C57" i="5"/>
  <c r="B57" i="5"/>
  <c r="A57" i="5"/>
  <c r="C56" i="5"/>
  <c r="B56" i="5"/>
  <c r="A56" i="5"/>
  <c r="C55" i="5"/>
  <c r="B55" i="5"/>
  <c r="A55" i="5"/>
  <c r="C54" i="5"/>
  <c r="B54" i="5"/>
  <c r="A54" i="5"/>
  <c r="C53" i="5"/>
  <c r="B53" i="5"/>
  <c r="A53" i="5"/>
  <c r="C52" i="5"/>
  <c r="B52" i="5"/>
  <c r="A52" i="5"/>
  <c r="C51" i="5"/>
  <c r="B51" i="5"/>
  <c r="A51" i="5"/>
  <c r="C50" i="5"/>
  <c r="B50" i="5"/>
  <c r="A50" i="5"/>
  <c r="C49" i="5"/>
  <c r="B49" i="5"/>
  <c r="A49" i="5"/>
  <c r="C48" i="5"/>
  <c r="B48" i="5"/>
  <c r="A48" i="5"/>
  <c r="C47" i="5"/>
  <c r="B47" i="5"/>
  <c r="A47" i="5"/>
  <c r="C46" i="5"/>
  <c r="B46" i="5"/>
  <c r="A46" i="5"/>
  <c r="C45" i="5"/>
  <c r="B45" i="5"/>
  <c r="A45" i="5"/>
  <c r="C44" i="5"/>
  <c r="B44" i="5"/>
  <c r="A44" i="5"/>
  <c r="C43" i="5"/>
  <c r="B43" i="5"/>
  <c r="A43" i="5"/>
  <c r="C42" i="5"/>
  <c r="B42" i="5"/>
  <c r="A42" i="5"/>
  <c r="C41" i="5"/>
  <c r="B41" i="5"/>
  <c r="A41" i="5"/>
  <c r="C40" i="5"/>
  <c r="B40" i="5"/>
  <c r="A40" i="5"/>
  <c r="C39" i="5"/>
  <c r="B39" i="5"/>
  <c r="A39" i="5"/>
  <c r="C38" i="5"/>
  <c r="B38" i="5"/>
  <c r="A38" i="5"/>
  <c r="C37" i="5"/>
  <c r="B37" i="5"/>
  <c r="A37" i="5"/>
  <c r="C36" i="5"/>
  <c r="B36" i="5"/>
  <c r="A36" i="5"/>
  <c r="C35" i="5"/>
  <c r="B35" i="5"/>
  <c r="A35" i="5"/>
  <c r="C34" i="5"/>
  <c r="B34" i="5"/>
  <c r="A34" i="5"/>
  <c r="C33" i="5"/>
  <c r="B33" i="5"/>
  <c r="A33" i="5"/>
  <c r="C32" i="5"/>
  <c r="B32" i="5"/>
  <c r="A32" i="5"/>
  <c r="C31" i="5"/>
  <c r="B31" i="5"/>
  <c r="A31" i="5"/>
  <c r="C30" i="5"/>
  <c r="B30" i="5"/>
  <c r="A30" i="5"/>
  <c r="C29" i="5"/>
  <c r="B29" i="5"/>
  <c r="A29" i="5"/>
  <c r="C28" i="5"/>
  <c r="B28" i="5"/>
  <c r="A28" i="5"/>
  <c r="C27" i="5"/>
  <c r="B27" i="5"/>
  <c r="A27" i="5"/>
  <c r="C26" i="5"/>
  <c r="B26" i="5"/>
  <c r="A26" i="5"/>
  <c r="C25" i="5"/>
  <c r="B25" i="5"/>
  <c r="A25" i="5"/>
  <c r="C24" i="5"/>
  <c r="B24" i="5"/>
  <c r="A24" i="5"/>
  <c r="C23" i="5"/>
  <c r="B23" i="5"/>
  <c r="A23" i="5"/>
  <c r="C22" i="5"/>
  <c r="B22" i="5"/>
  <c r="A22" i="5"/>
  <c r="C21" i="5"/>
  <c r="B21" i="5"/>
  <c r="A21" i="5"/>
  <c r="C20" i="5"/>
  <c r="B20" i="5"/>
  <c r="A20" i="5"/>
  <c r="C19" i="5"/>
  <c r="B19" i="5"/>
  <c r="A19" i="5"/>
  <c r="C18" i="5"/>
  <c r="B18" i="5"/>
  <c r="A18" i="5"/>
  <c r="A20" i="4" l="1"/>
  <c r="B20" i="4"/>
  <c r="C20" i="4"/>
  <c r="B19" i="4"/>
  <c r="A19" i="4"/>
  <c r="AL23" i="3" l="1"/>
  <c r="AK23" i="3"/>
  <c r="AF23" i="3"/>
  <c r="AE23" i="3"/>
  <c r="AD23" i="3"/>
  <c r="AL85" i="3"/>
  <c r="AK85" i="3"/>
  <c r="AF85" i="3"/>
  <c r="AE85" i="3"/>
  <c r="AD85" i="3"/>
  <c r="AC85" i="3"/>
  <c r="AL84" i="3"/>
  <c r="AK84" i="3"/>
  <c r="AF84" i="3"/>
  <c r="AE84" i="3"/>
  <c r="AD84" i="3"/>
  <c r="AC84" i="3"/>
  <c r="AL83" i="3"/>
  <c r="AK83" i="3"/>
  <c r="AF83" i="3"/>
  <c r="AE83" i="3"/>
  <c r="AD83" i="3"/>
  <c r="AC83" i="3"/>
  <c r="AL81" i="3"/>
  <c r="AK81" i="3"/>
  <c r="AF81" i="3"/>
  <c r="AE81" i="3"/>
  <c r="AD81" i="3"/>
  <c r="AC81" i="3"/>
  <c r="AL80" i="3"/>
  <c r="AK80" i="3"/>
  <c r="AF80" i="3"/>
  <c r="AE80" i="3"/>
  <c r="AD80" i="3"/>
  <c r="AC80" i="3"/>
  <c r="AL79" i="3"/>
  <c r="AK79" i="3"/>
  <c r="AF79" i="3"/>
  <c r="AE79" i="3"/>
  <c r="AD79" i="3"/>
  <c r="AC79" i="3"/>
  <c r="AL77" i="3"/>
  <c r="AK77" i="3"/>
  <c r="AF77" i="3"/>
  <c r="AE77" i="3"/>
  <c r="AD77" i="3"/>
  <c r="AC77" i="3"/>
  <c r="AL76" i="3"/>
  <c r="AK76" i="3"/>
  <c r="AF76" i="3"/>
  <c r="AE76" i="3"/>
  <c r="AD76" i="3"/>
  <c r="AC76" i="3"/>
  <c r="AL75" i="3"/>
  <c r="AK75" i="3"/>
  <c r="AF75" i="3"/>
  <c r="AE75" i="3"/>
  <c r="AD75" i="3"/>
  <c r="AC75" i="3"/>
  <c r="AL73" i="3"/>
  <c r="AK73" i="3"/>
  <c r="AF73" i="3"/>
  <c r="AE73" i="3"/>
  <c r="AD73" i="3"/>
  <c r="AC73" i="3"/>
  <c r="AL72" i="3"/>
  <c r="AK72" i="3"/>
  <c r="AF72" i="3"/>
  <c r="AE72" i="3"/>
  <c r="AD72" i="3"/>
  <c r="AC72" i="3"/>
  <c r="AL71" i="3"/>
  <c r="AK71" i="3"/>
  <c r="AF71" i="3"/>
  <c r="AE71" i="3"/>
  <c r="AD71" i="3"/>
  <c r="AC71" i="3"/>
  <c r="AL68" i="3"/>
  <c r="AK68" i="3"/>
  <c r="AF68" i="3"/>
  <c r="AE68" i="3"/>
  <c r="AD68" i="3"/>
  <c r="AC68" i="3"/>
  <c r="AL67" i="3"/>
  <c r="AK67" i="3"/>
  <c r="AF67" i="3"/>
  <c r="AE67" i="3"/>
  <c r="AD67" i="3"/>
  <c r="AC67" i="3"/>
  <c r="AL66" i="3"/>
  <c r="AK66" i="3"/>
  <c r="AF66" i="3"/>
  <c r="AE66" i="3"/>
  <c r="AD66" i="3"/>
  <c r="AC66" i="3"/>
  <c r="AL64" i="3"/>
  <c r="AK64" i="3"/>
  <c r="AF64" i="3"/>
  <c r="AE64" i="3"/>
  <c r="AD64" i="3"/>
  <c r="AC64" i="3"/>
  <c r="AL63" i="3"/>
  <c r="AK63" i="3"/>
  <c r="AF63" i="3"/>
  <c r="AE63" i="3"/>
  <c r="AD63" i="3"/>
  <c r="AC63" i="3"/>
  <c r="AL62" i="3"/>
  <c r="AK62" i="3"/>
  <c r="AF62" i="3"/>
  <c r="AE62" i="3"/>
  <c r="AD62" i="3"/>
  <c r="AC62" i="3"/>
  <c r="AL61" i="3"/>
  <c r="AK61" i="3"/>
  <c r="AF61" i="3"/>
  <c r="AE61" i="3"/>
  <c r="AD61" i="3"/>
  <c r="AC61" i="3"/>
  <c r="AL60" i="3"/>
  <c r="AK60" i="3"/>
  <c r="AF60" i="3"/>
  <c r="AE60" i="3"/>
  <c r="AD60" i="3"/>
  <c r="AC60" i="3"/>
  <c r="AL59" i="3"/>
  <c r="AK59" i="3"/>
  <c r="AF59" i="3"/>
  <c r="AE59" i="3"/>
  <c r="AD59" i="3"/>
  <c r="AC59" i="3"/>
  <c r="AL58" i="3"/>
  <c r="AK58" i="3"/>
  <c r="AF58" i="3"/>
  <c r="AE58" i="3"/>
  <c r="AD58" i="3"/>
  <c r="AC58" i="3"/>
  <c r="AL57" i="3"/>
  <c r="AK57" i="3"/>
  <c r="AF57" i="3"/>
  <c r="AE57" i="3"/>
  <c r="AD57" i="3"/>
  <c r="AC57" i="3"/>
  <c r="AL56" i="3"/>
  <c r="AK56" i="3"/>
  <c r="AF56" i="3"/>
  <c r="AE56" i="3"/>
  <c r="AD56" i="3"/>
  <c r="AC56" i="3"/>
  <c r="AL55" i="3"/>
  <c r="AK55" i="3"/>
  <c r="AF55" i="3"/>
  <c r="AE55" i="3"/>
  <c r="AD55" i="3"/>
  <c r="AC55" i="3"/>
  <c r="AL54" i="3"/>
  <c r="AK54" i="3"/>
  <c r="AF54" i="3"/>
  <c r="AE54" i="3"/>
  <c r="AD54" i="3"/>
  <c r="AC54" i="3"/>
  <c r="AL53" i="3"/>
  <c r="AK53" i="3"/>
  <c r="AF53" i="3"/>
  <c r="AE53" i="3"/>
  <c r="AD53" i="3"/>
  <c r="AC53" i="3"/>
  <c r="AL52" i="3"/>
  <c r="AK52" i="3"/>
  <c r="AF52" i="3"/>
  <c r="AE52" i="3"/>
  <c r="AD52" i="3"/>
  <c r="AC52" i="3"/>
  <c r="AL51" i="3"/>
  <c r="AK51" i="3"/>
  <c r="AF51" i="3"/>
  <c r="AE51" i="3"/>
  <c r="AD51" i="3"/>
  <c r="AC51" i="3"/>
  <c r="AL50" i="3"/>
  <c r="AK50" i="3"/>
  <c r="AF50" i="3"/>
  <c r="AE50" i="3"/>
  <c r="AD50" i="3"/>
  <c r="AC50" i="3"/>
  <c r="AL49" i="3"/>
  <c r="AK49" i="3"/>
  <c r="AF49" i="3"/>
  <c r="AE49" i="3"/>
  <c r="AD49" i="3"/>
  <c r="AC49" i="3"/>
  <c r="AL48" i="3"/>
  <c r="AK48" i="3"/>
  <c r="AF48" i="3"/>
  <c r="AE48" i="3"/>
  <c r="AD48" i="3"/>
  <c r="AC48" i="3"/>
  <c r="AL47" i="3"/>
  <c r="AK47" i="3"/>
  <c r="AF47" i="3"/>
  <c r="AE47" i="3"/>
  <c r="AD47" i="3"/>
  <c r="AC47" i="3"/>
  <c r="AL46" i="3"/>
  <c r="AK46" i="3"/>
  <c r="AF46" i="3"/>
  <c r="AE46" i="3"/>
  <c r="AD46" i="3"/>
  <c r="AC46" i="3"/>
  <c r="AL45" i="3"/>
  <c r="AK45" i="3"/>
  <c r="AK44" i="3" s="1"/>
  <c r="AF45" i="3"/>
  <c r="AF44" i="3" s="1"/>
  <c r="AE45" i="3"/>
  <c r="AE44" i="3" s="1"/>
  <c r="AD45" i="3"/>
  <c r="AC45" i="3"/>
  <c r="AC44" i="3" s="1"/>
  <c r="AL43" i="3"/>
  <c r="AK43" i="3"/>
  <c r="AF43" i="3"/>
  <c r="AE43" i="3"/>
  <c r="AD43" i="3"/>
  <c r="AC43" i="3"/>
  <c r="AL42" i="3"/>
  <c r="AK42" i="3"/>
  <c r="AF42" i="3"/>
  <c r="AE42" i="3"/>
  <c r="AD42" i="3"/>
  <c r="AC42" i="3"/>
  <c r="AL41" i="3"/>
  <c r="AK41" i="3"/>
  <c r="AF41" i="3"/>
  <c r="AE41" i="3"/>
  <c r="AD41" i="3"/>
  <c r="AC41" i="3"/>
  <c r="AL40" i="3"/>
  <c r="AK40" i="3"/>
  <c r="AF40" i="3"/>
  <c r="AE40" i="3"/>
  <c r="AD40" i="3"/>
  <c r="AC40" i="3"/>
  <c r="AL39" i="3"/>
  <c r="AK39" i="3"/>
  <c r="AF39" i="3"/>
  <c r="AE39" i="3"/>
  <c r="AD39" i="3"/>
  <c r="AC39" i="3"/>
  <c r="AL38" i="3"/>
  <c r="AK38" i="3"/>
  <c r="AF38" i="3"/>
  <c r="AE38" i="3"/>
  <c r="AD38" i="3"/>
  <c r="AC38" i="3"/>
  <c r="AL37" i="3"/>
  <c r="AK37" i="3"/>
  <c r="AF37" i="3"/>
  <c r="AE37" i="3"/>
  <c r="AD37" i="3"/>
  <c r="AC37" i="3"/>
  <c r="AL36" i="3"/>
  <c r="AL35" i="3" s="1"/>
  <c r="AK36" i="3"/>
  <c r="AK35" i="3" s="1"/>
  <c r="AF36" i="3"/>
  <c r="AE36" i="3"/>
  <c r="AE35" i="3" s="1"/>
  <c r="AD36" i="3"/>
  <c r="AD35" i="3" s="1"/>
  <c r="AC36" i="3"/>
  <c r="AC35" i="3" s="1"/>
  <c r="AL34" i="3"/>
  <c r="AK34" i="3"/>
  <c r="AF34" i="3"/>
  <c r="AE34" i="3"/>
  <c r="AD34" i="3"/>
  <c r="AC34" i="3"/>
  <c r="AL33" i="3"/>
  <c r="AK33" i="3"/>
  <c r="AF33" i="3"/>
  <c r="AE33" i="3"/>
  <c r="AD33" i="3"/>
  <c r="AC33" i="3"/>
  <c r="AL32" i="3"/>
  <c r="AK32" i="3"/>
  <c r="AF32" i="3"/>
  <c r="AE32" i="3"/>
  <c r="AD32" i="3"/>
  <c r="AC32" i="3"/>
  <c r="AL31" i="3"/>
  <c r="AK31" i="3"/>
  <c r="AF31" i="3"/>
  <c r="AE31" i="3"/>
  <c r="AD31" i="3"/>
  <c r="AC31" i="3"/>
  <c r="AL30" i="3"/>
  <c r="AK30" i="3"/>
  <c r="AF30" i="3"/>
  <c r="AE30" i="3"/>
  <c r="AD30" i="3"/>
  <c r="AC30" i="3"/>
  <c r="AL29" i="3"/>
  <c r="AK29" i="3"/>
  <c r="AF29" i="3"/>
  <c r="AE29" i="3"/>
  <c r="AD29" i="3"/>
  <c r="AC29" i="3"/>
  <c r="P23" i="3"/>
  <c r="P85" i="3"/>
  <c r="P84" i="3"/>
  <c r="P83" i="3"/>
  <c r="P81" i="3"/>
  <c r="P80" i="3"/>
  <c r="P79" i="3"/>
  <c r="P77" i="3"/>
  <c r="P76" i="3"/>
  <c r="P75" i="3"/>
  <c r="P73" i="3"/>
  <c r="P72" i="3"/>
  <c r="P71" i="3"/>
  <c r="P68" i="3"/>
  <c r="P67" i="3"/>
  <c r="P66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3" i="3"/>
  <c r="P42" i="3"/>
  <c r="P41" i="3"/>
  <c r="P40" i="3"/>
  <c r="P39" i="3"/>
  <c r="P38" i="3"/>
  <c r="P37" i="3"/>
  <c r="P36" i="3"/>
  <c r="P30" i="3"/>
  <c r="P31" i="3"/>
  <c r="P32" i="3"/>
  <c r="P33" i="3"/>
  <c r="P34" i="3"/>
  <c r="P29" i="3"/>
  <c r="L24" i="3"/>
  <c r="M24" i="3"/>
  <c r="N24" i="3"/>
  <c r="O24" i="3"/>
  <c r="Q24" i="3"/>
  <c r="R24" i="3"/>
  <c r="S24" i="3"/>
  <c r="T24" i="3"/>
  <c r="U24" i="3"/>
  <c r="V24" i="3"/>
  <c r="W24" i="3"/>
  <c r="Y24" i="3"/>
  <c r="Z24" i="3"/>
  <c r="AA24" i="3"/>
  <c r="AB24" i="3"/>
  <c r="AF24" i="3"/>
  <c r="AL24" i="3"/>
  <c r="L23" i="3"/>
  <c r="N23" i="3"/>
  <c r="Q23" i="3"/>
  <c r="R23" i="3"/>
  <c r="S23" i="3"/>
  <c r="U23" i="3"/>
  <c r="V23" i="3"/>
  <c r="W23" i="3"/>
  <c r="Y23" i="3"/>
  <c r="Z23" i="3"/>
  <c r="AA23" i="3"/>
  <c r="S22" i="3"/>
  <c r="W22" i="3"/>
  <c r="AA22" i="3"/>
  <c r="L21" i="3"/>
  <c r="M21" i="3"/>
  <c r="N21" i="3"/>
  <c r="O21" i="3"/>
  <c r="Q21" i="3"/>
  <c r="R21" i="3"/>
  <c r="S21" i="3"/>
  <c r="T21" i="3"/>
  <c r="U21" i="3"/>
  <c r="V21" i="3"/>
  <c r="W21" i="3"/>
  <c r="X21" i="3"/>
  <c r="Y21" i="3"/>
  <c r="Z21" i="3"/>
  <c r="AA21" i="3"/>
  <c r="AB21" i="3"/>
  <c r="S20" i="3"/>
  <c r="W20" i="3"/>
  <c r="AA20" i="3"/>
  <c r="L82" i="3"/>
  <c r="M82" i="3"/>
  <c r="N82" i="3"/>
  <c r="O82" i="3"/>
  <c r="Q82" i="3"/>
  <c r="R82" i="3"/>
  <c r="S82" i="3"/>
  <c r="T82" i="3"/>
  <c r="U82" i="3"/>
  <c r="V82" i="3"/>
  <c r="W82" i="3"/>
  <c r="X82" i="3"/>
  <c r="Y82" i="3"/>
  <c r="Z82" i="3"/>
  <c r="AA82" i="3"/>
  <c r="AB82" i="3"/>
  <c r="L78" i="3"/>
  <c r="M78" i="3"/>
  <c r="N78" i="3"/>
  <c r="O78" i="3"/>
  <c r="Q78" i="3"/>
  <c r="R78" i="3"/>
  <c r="S78" i="3"/>
  <c r="T78" i="3"/>
  <c r="U78" i="3"/>
  <c r="V78" i="3"/>
  <c r="W78" i="3"/>
  <c r="X78" i="3"/>
  <c r="Y78" i="3"/>
  <c r="Z78" i="3"/>
  <c r="AA78" i="3"/>
  <c r="AB78" i="3"/>
  <c r="Y74" i="3"/>
  <c r="Z74" i="3"/>
  <c r="AA74" i="3"/>
  <c r="AB74" i="3"/>
  <c r="L74" i="3"/>
  <c r="M74" i="3"/>
  <c r="N74" i="3"/>
  <c r="O74" i="3"/>
  <c r="Q74" i="3"/>
  <c r="R74" i="3"/>
  <c r="S74" i="3"/>
  <c r="T74" i="3"/>
  <c r="U74" i="3"/>
  <c r="V74" i="3"/>
  <c r="W74" i="3"/>
  <c r="X74" i="3"/>
  <c r="L70" i="3"/>
  <c r="M70" i="3"/>
  <c r="N70" i="3"/>
  <c r="O70" i="3"/>
  <c r="O69" i="3" s="1"/>
  <c r="O19" i="3" s="1"/>
  <c r="Q70" i="3"/>
  <c r="R70" i="3"/>
  <c r="S70" i="3"/>
  <c r="T70" i="3"/>
  <c r="T69" i="3" s="1"/>
  <c r="T19" i="3" s="1"/>
  <c r="U70" i="3"/>
  <c r="V70" i="3"/>
  <c r="W70" i="3"/>
  <c r="X70" i="3"/>
  <c r="X69" i="3" s="1"/>
  <c r="X19" i="3" s="1"/>
  <c r="Y70" i="3"/>
  <c r="Z70" i="3"/>
  <c r="AA70" i="3"/>
  <c r="AB70" i="3"/>
  <c r="L65" i="3"/>
  <c r="M65" i="3"/>
  <c r="N65" i="3"/>
  <c r="O65" i="3"/>
  <c r="Q65" i="3"/>
  <c r="R65" i="3"/>
  <c r="S65" i="3"/>
  <c r="T65" i="3"/>
  <c r="U65" i="3"/>
  <c r="V65" i="3"/>
  <c r="W65" i="3"/>
  <c r="X65" i="3"/>
  <c r="Y65" i="3"/>
  <c r="Z65" i="3"/>
  <c r="AA65" i="3"/>
  <c r="AB65" i="3"/>
  <c r="L44" i="3"/>
  <c r="M44" i="3"/>
  <c r="N44" i="3"/>
  <c r="O44" i="3"/>
  <c r="Q44" i="3"/>
  <c r="R44" i="3"/>
  <c r="S44" i="3"/>
  <c r="T44" i="3"/>
  <c r="U44" i="3"/>
  <c r="V44" i="3"/>
  <c r="W44" i="3"/>
  <c r="X44" i="3"/>
  <c r="Y44" i="3"/>
  <c r="Z44" i="3"/>
  <c r="AA44" i="3"/>
  <c r="AB44" i="3"/>
  <c r="L35" i="3"/>
  <c r="M35" i="3"/>
  <c r="N35" i="3"/>
  <c r="O35" i="3"/>
  <c r="Q35" i="3"/>
  <c r="R35" i="3"/>
  <c r="S35" i="3"/>
  <c r="T35" i="3"/>
  <c r="U35" i="3"/>
  <c r="V35" i="3"/>
  <c r="W35" i="3"/>
  <c r="X35" i="3"/>
  <c r="Y35" i="3"/>
  <c r="Z35" i="3"/>
  <c r="AA35" i="3"/>
  <c r="AB35" i="3"/>
  <c r="M28" i="3"/>
  <c r="N28" i="3"/>
  <c r="O28" i="3"/>
  <c r="Q28" i="3"/>
  <c r="R28" i="3"/>
  <c r="S28" i="3"/>
  <c r="T28" i="3"/>
  <c r="U28" i="3"/>
  <c r="V28" i="3"/>
  <c r="W28" i="3"/>
  <c r="X28" i="3"/>
  <c r="Y28" i="3"/>
  <c r="Z28" i="3"/>
  <c r="AA28" i="3"/>
  <c r="AB28" i="3"/>
  <c r="L28" i="3"/>
  <c r="J23" i="3"/>
  <c r="J85" i="3"/>
  <c r="J84" i="3"/>
  <c r="J83" i="3"/>
  <c r="J81" i="3"/>
  <c r="J80" i="3"/>
  <c r="J79" i="3"/>
  <c r="J77" i="3"/>
  <c r="J76" i="3"/>
  <c r="J75" i="3"/>
  <c r="J73" i="3"/>
  <c r="J72" i="3"/>
  <c r="J71" i="3"/>
  <c r="J68" i="3"/>
  <c r="J67" i="3"/>
  <c r="J66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 s="1"/>
  <c r="J43" i="3"/>
  <c r="J42" i="3"/>
  <c r="J41" i="3"/>
  <c r="J40" i="3"/>
  <c r="J39" i="3"/>
  <c r="J38" i="3"/>
  <c r="J37" i="3"/>
  <c r="J36" i="3"/>
  <c r="J35" i="3" s="1"/>
  <c r="J34" i="3"/>
  <c r="J33" i="3"/>
  <c r="J32" i="3"/>
  <c r="J31" i="3"/>
  <c r="J30" i="3"/>
  <c r="J29" i="3"/>
  <c r="B26" i="3"/>
  <c r="I18" i="3"/>
  <c r="I19" i="3"/>
  <c r="I20" i="3"/>
  <c r="I21" i="3"/>
  <c r="I22" i="3"/>
  <c r="I23" i="3"/>
  <c r="M23" i="3"/>
  <c r="O23" i="3"/>
  <c r="T23" i="3"/>
  <c r="X23" i="3"/>
  <c r="AB23" i="3"/>
  <c r="I24" i="3"/>
  <c r="X24" i="3"/>
  <c r="I24" i="2"/>
  <c r="K24" i="2"/>
  <c r="L24" i="2"/>
  <c r="N24" i="2"/>
  <c r="O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H24" i="2"/>
  <c r="K29" i="3"/>
  <c r="K30" i="3"/>
  <c r="K31" i="3"/>
  <c r="K32" i="3"/>
  <c r="K33" i="3"/>
  <c r="K34" i="3"/>
  <c r="K36" i="3"/>
  <c r="K37" i="3"/>
  <c r="K38" i="3"/>
  <c r="K39" i="3"/>
  <c r="K40" i="3"/>
  <c r="K41" i="3"/>
  <c r="K42" i="3"/>
  <c r="K43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6" i="3"/>
  <c r="K67" i="3"/>
  <c r="K68" i="3"/>
  <c r="K71" i="3"/>
  <c r="K72" i="3"/>
  <c r="K73" i="3"/>
  <c r="K75" i="3"/>
  <c r="K76" i="3"/>
  <c r="K77" i="3"/>
  <c r="K79" i="3"/>
  <c r="K80" i="3"/>
  <c r="K81" i="3"/>
  <c r="K83" i="3"/>
  <c r="K84" i="3"/>
  <c r="K85" i="3"/>
  <c r="K23" i="3"/>
  <c r="H29" i="3"/>
  <c r="H30" i="3"/>
  <c r="H31" i="3"/>
  <c r="H32" i="3"/>
  <c r="H33" i="3"/>
  <c r="H34" i="3"/>
  <c r="H36" i="3"/>
  <c r="H37" i="3"/>
  <c r="H38" i="3"/>
  <c r="H39" i="3"/>
  <c r="H40" i="3"/>
  <c r="H41" i="3"/>
  <c r="H42" i="3"/>
  <c r="H43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6" i="3"/>
  <c r="H67" i="3"/>
  <c r="H68" i="3"/>
  <c r="H71" i="3"/>
  <c r="H72" i="3"/>
  <c r="H73" i="3"/>
  <c r="H75" i="3"/>
  <c r="H76" i="3"/>
  <c r="H77" i="3"/>
  <c r="H79" i="3"/>
  <c r="H80" i="3"/>
  <c r="H81" i="3"/>
  <c r="H83" i="3"/>
  <c r="H84" i="3"/>
  <c r="H85" i="3"/>
  <c r="H23" i="3"/>
  <c r="F27" i="3"/>
  <c r="A174" i="3"/>
  <c r="B174" i="3"/>
  <c r="C174" i="3"/>
  <c r="A166" i="3"/>
  <c r="B166" i="3"/>
  <c r="A170" i="3"/>
  <c r="B170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A50" i="3"/>
  <c r="B50" i="3"/>
  <c r="C50" i="3"/>
  <c r="A51" i="3"/>
  <c r="B51" i="3"/>
  <c r="C51" i="3"/>
  <c r="A52" i="3"/>
  <c r="B52" i="3"/>
  <c r="C52" i="3"/>
  <c r="A53" i="3"/>
  <c r="B53" i="3"/>
  <c r="C53" i="3"/>
  <c r="A54" i="3"/>
  <c r="B54" i="3"/>
  <c r="C54" i="3"/>
  <c r="A55" i="3"/>
  <c r="B55" i="3"/>
  <c r="C55" i="3"/>
  <c r="A56" i="3"/>
  <c r="B56" i="3"/>
  <c r="C56" i="3"/>
  <c r="A57" i="3"/>
  <c r="B57" i="3"/>
  <c r="C57" i="3"/>
  <c r="A58" i="3"/>
  <c r="B58" i="3"/>
  <c r="C58" i="3"/>
  <c r="A59" i="3"/>
  <c r="B59" i="3"/>
  <c r="C59" i="3"/>
  <c r="A60" i="3"/>
  <c r="B60" i="3"/>
  <c r="C60" i="3"/>
  <c r="A61" i="3"/>
  <c r="B61" i="3"/>
  <c r="C61" i="3"/>
  <c r="A62" i="3"/>
  <c r="B62" i="3"/>
  <c r="C62" i="3"/>
  <c r="A63" i="3"/>
  <c r="B63" i="3"/>
  <c r="C63" i="3"/>
  <c r="A64" i="3"/>
  <c r="B64" i="3"/>
  <c r="C64" i="3"/>
  <c r="A65" i="3"/>
  <c r="B65" i="3"/>
  <c r="C65" i="3"/>
  <c r="A66" i="3"/>
  <c r="B66" i="3"/>
  <c r="C66" i="3"/>
  <c r="A67" i="3"/>
  <c r="B67" i="3"/>
  <c r="C67" i="3"/>
  <c r="A68" i="3"/>
  <c r="B68" i="3"/>
  <c r="C68" i="3"/>
  <c r="A69" i="3"/>
  <c r="B69" i="3"/>
  <c r="C69" i="3"/>
  <c r="A70" i="3"/>
  <c r="B70" i="3"/>
  <c r="C70" i="3"/>
  <c r="A71" i="3"/>
  <c r="B71" i="3"/>
  <c r="C71" i="3"/>
  <c r="A72" i="3"/>
  <c r="B72" i="3"/>
  <c r="C72" i="3"/>
  <c r="A73" i="3"/>
  <c r="B73" i="3"/>
  <c r="C73" i="3"/>
  <c r="A74" i="3"/>
  <c r="B74" i="3"/>
  <c r="C74" i="3"/>
  <c r="A75" i="3"/>
  <c r="B75" i="3"/>
  <c r="C75" i="3"/>
  <c r="A76" i="3"/>
  <c r="B76" i="3"/>
  <c r="C76" i="3"/>
  <c r="A77" i="3"/>
  <c r="B77" i="3"/>
  <c r="C77" i="3"/>
  <c r="A78" i="3"/>
  <c r="B78" i="3"/>
  <c r="C78" i="3"/>
  <c r="A79" i="3"/>
  <c r="B79" i="3"/>
  <c r="C79" i="3"/>
  <c r="A80" i="3"/>
  <c r="B80" i="3"/>
  <c r="C80" i="3"/>
  <c r="A81" i="3"/>
  <c r="B81" i="3"/>
  <c r="C81" i="3"/>
  <c r="A82" i="3"/>
  <c r="B82" i="3"/>
  <c r="C82" i="3"/>
  <c r="A83" i="3"/>
  <c r="B83" i="3"/>
  <c r="C83" i="3"/>
  <c r="A84" i="3"/>
  <c r="B84" i="3"/>
  <c r="C84" i="3"/>
  <c r="A85" i="3"/>
  <c r="B85" i="3"/>
  <c r="C85" i="3"/>
  <c r="A86" i="3"/>
  <c r="B86" i="3"/>
  <c r="C86" i="3"/>
  <c r="A87" i="3"/>
  <c r="B87" i="3"/>
  <c r="C87" i="3"/>
  <c r="A122" i="3"/>
  <c r="B122" i="3"/>
  <c r="A126" i="3"/>
  <c r="B126" i="3"/>
  <c r="A130" i="3"/>
  <c r="B130" i="3"/>
  <c r="A134" i="3"/>
  <c r="B134" i="3"/>
  <c r="A135" i="3"/>
  <c r="A136" i="3"/>
  <c r="B136" i="3"/>
  <c r="A140" i="3"/>
  <c r="B140" i="3"/>
  <c r="A153" i="3"/>
  <c r="B153" i="3"/>
  <c r="A154" i="3"/>
  <c r="B154" i="3"/>
  <c r="A158" i="3"/>
  <c r="B158" i="3"/>
  <c r="A162" i="3"/>
  <c r="B162" i="3"/>
  <c r="C17" i="3"/>
  <c r="B17" i="3"/>
  <c r="A17" i="3"/>
  <c r="AF35" i="3" l="1"/>
  <c r="U69" i="3"/>
  <c r="U19" i="3" s="1"/>
  <c r="Q69" i="3"/>
  <c r="Q19" i="3" s="1"/>
  <c r="P35" i="3"/>
  <c r="P44" i="3"/>
  <c r="L69" i="3"/>
  <c r="L19" i="3" s="1"/>
  <c r="O22" i="3"/>
  <c r="L27" i="3"/>
  <c r="L18" i="3" s="1"/>
  <c r="I17" i="3"/>
  <c r="AE28" i="3"/>
  <c r="AE27" i="3" s="1"/>
  <c r="AE18" i="3" s="1"/>
  <c r="L20" i="3"/>
  <c r="AA27" i="3"/>
  <c r="W27" i="3"/>
  <c r="S27" i="3"/>
  <c r="J21" i="3"/>
  <c r="AD24" i="3"/>
  <c r="J78" i="3"/>
  <c r="AB27" i="3"/>
  <c r="X27" i="3"/>
  <c r="T27" i="3"/>
  <c r="O27" i="3"/>
  <c r="W69" i="3"/>
  <c r="W19" i="3" s="1"/>
  <c r="S69" i="3"/>
  <c r="S19" i="3" s="1"/>
  <c r="Z20" i="3"/>
  <c r="V20" i="3"/>
  <c r="R20" i="3"/>
  <c r="AL78" i="3"/>
  <c r="AL82" i="3"/>
  <c r="AB20" i="3"/>
  <c r="X20" i="3"/>
  <c r="T20" i="3"/>
  <c r="O20" i="3"/>
  <c r="AM63" i="3"/>
  <c r="AM66" i="3"/>
  <c r="AC70" i="3"/>
  <c r="AC82" i="3"/>
  <c r="AK82" i="3"/>
  <c r="AD21" i="3"/>
  <c r="AL21" i="3"/>
  <c r="AF21" i="3"/>
  <c r="H35" i="3"/>
  <c r="H24" i="3"/>
  <c r="K78" i="3"/>
  <c r="P65" i="3"/>
  <c r="P78" i="3"/>
  <c r="P21" i="3"/>
  <c r="AN31" i="3"/>
  <c r="AN33" i="3"/>
  <c r="AN59" i="3"/>
  <c r="AN61" i="3"/>
  <c r="AN62" i="3"/>
  <c r="AF70" i="3"/>
  <c r="AL74" i="3"/>
  <c r="AF74" i="3"/>
  <c r="AF78" i="3"/>
  <c r="AD78" i="3"/>
  <c r="AD82" i="3"/>
  <c r="AF82" i="3"/>
  <c r="K24" i="3"/>
  <c r="H74" i="3"/>
  <c r="K44" i="3"/>
  <c r="AM29" i="3"/>
  <c r="AC28" i="3"/>
  <c r="AC27" i="3" s="1"/>
  <c r="AC18" i="3" s="1"/>
  <c r="AM33" i="3"/>
  <c r="AM34" i="3"/>
  <c r="AM53" i="3"/>
  <c r="AM55" i="3"/>
  <c r="AM58" i="3"/>
  <c r="AM60" i="3"/>
  <c r="H78" i="3"/>
  <c r="P28" i="3"/>
  <c r="H82" i="3"/>
  <c r="H65" i="3"/>
  <c r="H44" i="3"/>
  <c r="K70" i="3"/>
  <c r="J24" i="3"/>
  <c r="P70" i="3"/>
  <c r="P74" i="3"/>
  <c r="P82" i="3"/>
  <c r="H70" i="3"/>
  <c r="H28" i="3"/>
  <c r="K21" i="3"/>
  <c r="K74" i="3"/>
  <c r="K28" i="3"/>
  <c r="AC65" i="3"/>
  <c r="AK65" i="3"/>
  <c r="P24" i="3"/>
  <c r="AF28" i="3"/>
  <c r="AN37" i="3"/>
  <c r="AN39" i="3"/>
  <c r="AN41" i="3"/>
  <c r="AN43" i="3"/>
  <c r="AN46" i="3"/>
  <c r="AN48" i="3"/>
  <c r="AN50" i="3"/>
  <c r="AN52" i="3"/>
  <c r="AN54" i="3"/>
  <c r="AN56" i="3"/>
  <c r="AN58" i="3"/>
  <c r="AE65" i="3"/>
  <c r="AK70" i="3"/>
  <c r="AM73" i="3"/>
  <c r="AE74" i="3"/>
  <c r="AM76" i="3"/>
  <c r="AK74" i="3"/>
  <c r="AM79" i="3"/>
  <c r="AK78" i="3"/>
  <c r="AM81" i="3"/>
  <c r="AE82" i="3"/>
  <c r="AM84" i="3"/>
  <c r="AE21" i="3"/>
  <c r="AK21" i="3"/>
  <c r="AC24" i="3"/>
  <c r="AK24" i="3"/>
  <c r="AE24" i="3"/>
  <c r="AK28" i="3"/>
  <c r="AK27" i="3" s="1"/>
  <c r="AK18" i="3" s="1"/>
  <c r="AM30" i="3"/>
  <c r="AM32" i="3"/>
  <c r="AM37" i="3"/>
  <c r="AM38" i="3"/>
  <c r="AM39" i="3"/>
  <c r="AM41" i="3"/>
  <c r="AM43" i="3"/>
  <c r="AM46" i="3"/>
  <c r="AM48" i="3"/>
  <c r="AM50" i="3"/>
  <c r="AM52" i="3"/>
  <c r="AM61" i="3"/>
  <c r="AN64" i="3"/>
  <c r="AN67" i="3"/>
  <c r="AN71" i="3"/>
  <c r="AL70" i="3"/>
  <c r="AN73" i="3"/>
  <c r="AN76" i="3"/>
  <c r="AN79" i="3"/>
  <c r="AN81" i="3"/>
  <c r="AN84" i="3"/>
  <c r="AN29" i="3"/>
  <c r="K82" i="3"/>
  <c r="K65" i="3"/>
  <c r="K35" i="3"/>
  <c r="J65" i="3"/>
  <c r="J70" i="3"/>
  <c r="J82" i="3"/>
  <c r="AM31" i="3"/>
  <c r="AN38" i="3"/>
  <c r="AM59" i="3"/>
  <c r="J74" i="3"/>
  <c r="AM40" i="3"/>
  <c r="AM42" i="3"/>
  <c r="AM47" i="3"/>
  <c r="AM49" i="3"/>
  <c r="AM51" i="3"/>
  <c r="AN53" i="3"/>
  <c r="AN55" i="3"/>
  <c r="AN57" i="3"/>
  <c r="AE70" i="3"/>
  <c r="AM72" i="3"/>
  <c r="AM75" i="3"/>
  <c r="AM77" i="3"/>
  <c r="AE78" i="3"/>
  <c r="AM80" i="3"/>
  <c r="AM83" i="3"/>
  <c r="AM85" i="3"/>
  <c r="AM23" i="3"/>
  <c r="AC23" i="3"/>
  <c r="J28" i="3"/>
  <c r="J27" i="3" s="1"/>
  <c r="AM62" i="3"/>
  <c r="AN63" i="3"/>
  <c r="AD65" i="3"/>
  <c r="AL65" i="3"/>
  <c r="AF65" i="3"/>
  <c r="AD74" i="3"/>
  <c r="AN30" i="3"/>
  <c r="AL28" i="3"/>
  <c r="AN32" i="3"/>
  <c r="AN34" i="3"/>
  <c r="AM36" i="3"/>
  <c r="AN40" i="3"/>
  <c r="AN42" i="3"/>
  <c r="AD44" i="3"/>
  <c r="AL44" i="3"/>
  <c r="AN47" i="3"/>
  <c r="AN49" i="3"/>
  <c r="AN51" i="3"/>
  <c r="AM54" i="3"/>
  <c r="AM56" i="3"/>
  <c r="AN60" i="3"/>
  <c r="AM64" i="3"/>
  <c r="AM67" i="3"/>
  <c r="AN68" i="3"/>
  <c r="AN72" i="3"/>
  <c r="AN75" i="3"/>
  <c r="AN77" i="3"/>
  <c r="AN80" i="3"/>
  <c r="AN83" i="3"/>
  <c r="AN85" i="3"/>
  <c r="AN23" i="3"/>
  <c r="AM71" i="3"/>
  <c r="AN66" i="3"/>
  <c r="AM45" i="3"/>
  <c r="AD28" i="3"/>
  <c r="AC74" i="3"/>
  <c r="AC78" i="3"/>
  <c r="AC21" i="3"/>
  <c r="AN36" i="3"/>
  <c r="AN45" i="3"/>
  <c r="AM68" i="3"/>
  <c r="AD70" i="3"/>
  <c r="AM57" i="3"/>
  <c r="V22" i="3"/>
  <c r="Z22" i="3"/>
  <c r="R22" i="3"/>
  <c r="N22" i="3"/>
  <c r="Y22" i="3"/>
  <c r="U22" i="3"/>
  <c r="Q22" i="3"/>
  <c r="M22" i="3"/>
  <c r="AB22" i="3"/>
  <c r="X22" i="3"/>
  <c r="T22" i="3"/>
  <c r="L22" i="3"/>
  <c r="Y20" i="3"/>
  <c r="U20" i="3"/>
  <c r="Q20" i="3"/>
  <c r="M20" i="3"/>
  <c r="Z69" i="3"/>
  <c r="Z19" i="3" s="1"/>
  <c r="N69" i="3"/>
  <c r="N19" i="3" s="1"/>
  <c r="Y69" i="3"/>
  <c r="Y19" i="3" s="1"/>
  <c r="M69" i="3"/>
  <c r="M19" i="3" s="1"/>
  <c r="V69" i="3"/>
  <c r="V19" i="3" s="1"/>
  <c r="R69" i="3"/>
  <c r="R19" i="3" s="1"/>
  <c r="AB69" i="3"/>
  <c r="AB19" i="3" s="1"/>
  <c r="AA69" i="3"/>
  <c r="AA19" i="3" s="1"/>
  <c r="Z27" i="3"/>
  <c r="V27" i="3"/>
  <c r="R27" i="3"/>
  <c r="N27" i="3"/>
  <c r="Y27" i="3"/>
  <c r="U27" i="3"/>
  <c r="Q27" i="3"/>
  <c r="M27" i="3"/>
  <c r="H30" i="4"/>
  <c r="J30" i="4"/>
  <c r="O28" i="2"/>
  <c r="L30" i="4"/>
  <c r="Q28" i="2"/>
  <c r="M30" i="4" s="1"/>
  <c r="R28" i="2"/>
  <c r="N30" i="4" s="1"/>
  <c r="S28" i="2"/>
  <c r="O30" i="4" s="1"/>
  <c r="T28" i="2"/>
  <c r="P30" i="4" s="1"/>
  <c r="U28" i="2"/>
  <c r="Q30" i="4" s="1"/>
  <c r="V28" i="2"/>
  <c r="R30" i="4" s="1"/>
  <c r="W28" i="2"/>
  <c r="S30" i="4" s="1"/>
  <c r="X28" i="2"/>
  <c r="T30" i="4" s="1"/>
  <c r="Y28" i="2"/>
  <c r="U30" i="4" s="1"/>
  <c r="Z28" i="2"/>
  <c r="V30" i="4" s="1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BJ30" i="4"/>
  <c r="H44" i="4"/>
  <c r="J44" i="4"/>
  <c r="O44" i="2"/>
  <c r="K44" i="4" s="1"/>
  <c r="L44" i="4"/>
  <c r="Q44" i="2"/>
  <c r="M44" i="4" s="1"/>
  <c r="R44" i="2"/>
  <c r="N44" i="4" s="1"/>
  <c r="S44" i="2"/>
  <c r="O44" i="4" s="1"/>
  <c r="T44" i="2"/>
  <c r="P44" i="4" s="1"/>
  <c r="U44" i="2"/>
  <c r="Q44" i="4" s="1"/>
  <c r="V44" i="2"/>
  <c r="R44" i="4" s="1"/>
  <c r="W44" i="2"/>
  <c r="S44" i="4" s="1"/>
  <c r="X44" i="2"/>
  <c r="T44" i="4" s="1"/>
  <c r="Y44" i="2"/>
  <c r="U44" i="4" s="1"/>
  <c r="Z44" i="2"/>
  <c r="V44" i="4" s="1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AO44" i="4"/>
  <c r="AP44" i="4"/>
  <c r="AQ44" i="4"/>
  <c r="AR44" i="4"/>
  <c r="AS44" i="4"/>
  <c r="AT44" i="4"/>
  <c r="AU44" i="4"/>
  <c r="BJ44" i="4"/>
  <c r="BK44" i="4"/>
  <c r="BL44" i="4"/>
  <c r="BM44" i="4"/>
  <c r="BN44" i="4"/>
  <c r="BO44" i="4"/>
  <c r="BP44" i="4"/>
  <c r="BQ44" i="4"/>
  <c r="BR44" i="4"/>
  <c r="BS44" i="4"/>
  <c r="BT44" i="4"/>
  <c r="BU44" i="4"/>
  <c r="BV44" i="4"/>
  <c r="BW44" i="4"/>
  <c r="BX44" i="4"/>
  <c r="BY44" i="4"/>
  <c r="BZ44" i="4"/>
  <c r="CA44" i="4"/>
  <c r="CB44" i="4"/>
  <c r="CC44" i="4"/>
  <c r="I19" i="2"/>
  <c r="K19" i="2"/>
  <c r="H68" i="4"/>
  <c r="J68" i="4"/>
  <c r="Q69" i="2"/>
  <c r="M68" i="4" s="1"/>
  <c r="R69" i="2"/>
  <c r="N68" i="4" s="1"/>
  <c r="S69" i="2"/>
  <c r="T69" i="2"/>
  <c r="P68" i="4" s="1"/>
  <c r="U69" i="2"/>
  <c r="V69" i="2"/>
  <c r="W69" i="2"/>
  <c r="X69" i="2"/>
  <c r="T68" i="4" s="1"/>
  <c r="Y69" i="2"/>
  <c r="Z69" i="2"/>
  <c r="X68" i="4"/>
  <c r="Y68" i="4"/>
  <c r="AB68" i="4"/>
  <c r="AC68" i="4"/>
  <c r="AD68" i="4"/>
  <c r="AF68" i="4"/>
  <c r="AJ68" i="4"/>
  <c r="AO68" i="4"/>
  <c r="AR68" i="4"/>
  <c r="AS68" i="4"/>
  <c r="AT68" i="4"/>
  <c r="BN68" i="4"/>
  <c r="BR68" i="4"/>
  <c r="BS68" i="4"/>
  <c r="BW68" i="4"/>
  <c r="BX68" i="4"/>
  <c r="O20" i="2"/>
  <c r="O21" i="2"/>
  <c r="O22" i="2"/>
  <c r="O23" i="2"/>
  <c r="O25" i="2"/>
  <c r="I21" i="2"/>
  <c r="K21" i="2"/>
  <c r="L21" i="2"/>
  <c r="N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I22" i="2"/>
  <c r="K22" i="2"/>
  <c r="L22" i="2"/>
  <c r="N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I23" i="2"/>
  <c r="K23" i="2"/>
  <c r="L23" i="2"/>
  <c r="N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7" i="3" l="1"/>
  <c r="AF18" i="3" s="1"/>
  <c r="P27" i="3"/>
  <c r="P18" i="3" s="1"/>
  <c r="BZ30" i="4"/>
  <c r="BZ29" i="4"/>
  <c r="T19" i="2"/>
  <c r="R19" i="2"/>
  <c r="CA30" i="4"/>
  <c r="CA29" i="4"/>
  <c r="BW30" i="4"/>
  <c r="BW29" i="4"/>
  <c r="BS30" i="4"/>
  <c r="BS29" i="4"/>
  <c r="BO30" i="4"/>
  <c r="BK30" i="4"/>
  <c r="BV30" i="4"/>
  <c r="BR30" i="4"/>
  <c r="CC30" i="4"/>
  <c r="BY30" i="4"/>
  <c r="BU30" i="4"/>
  <c r="BQ30" i="4"/>
  <c r="BM30" i="4"/>
  <c r="BN30" i="4"/>
  <c r="CB30" i="4"/>
  <c r="BX30" i="4"/>
  <c r="BX29" i="4"/>
  <c r="BT30" i="4"/>
  <c r="BP30" i="4"/>
  <c r="BL30" i="4"/>
  <c r="BL29" i="4"/>
  <c r="AB19" i="2"/>
  <c r="N19" i="2"/>
  <c r="X19" i="2"/>
  <c r="L19" i="2"/>
  <c r="AC19" i="2"/>
  <c r="Q19" i="2"/>
  <c r="CA68" i="4"/>
  <c r="BO68" i="4"/>
  <c r="BK68" i="4"/>
  <c r="AK68" i="4"/>
  <c r="AG68" i="4"/>
  <c r="Y19" i="2"/>
  <c r="U68" i="4"/>
  <c r="U19" i="2"/>
  <c r="Q68" i="4"/>
  <c r="M19" i="4"/>
  <c r="G44" i="4"/>
  <c r="E44" i="4"/>
  <c r="BZ68" i="4"/>
  <c r="BV68" i="4"/>
  <c r="BJ68" i="4"/>
  <c r="AN68" i="4"/>
  <c r="P19" i="4"/>
  <c r="E30" i="4"/>
  <c r="G30" i="4"/>
  <c r="CC68" i="4"/>
  <c r="BY68" i="4"/>
  <c r="BU68" i="4"/>
  <c r="BQ68" i="4"/>
  <c r="BM68" i="4"/>
  <c r="AU68" i="4"/>
  <c r="AQ68" i="4"/>
  <c r="AM68" i="4"/>
  <c r="AI68" i="4"/>
  <c r="AE68" i="4"/>
  <c r="AE19" i="2"/>
  <c r="AA68" i="4"/>
  <c r="AA19" i="2"/>
  <c r="W68" i="4"/>
  <c r="W19" i="2"/>
  <c r="S68" i="4"/>
  <c r="S19" i="2"/>
  <c r="O68" i="4"/>
  <c r="O19" i="2"/>
  <c r="K30" i="4"/>
  <c r="CB68" i="4"/>
  <c r="BT68" i="4"/>
  <c r="BP68" i="4"/>
  <c r="BL68" i="4"/>
  <c r="AP68" i="4"/>
  <c r="AL68" i="4"/>
  <c r="AH68" i="4"/>
  <c r="AD19" i="2"/>
  <c r="Z68" i="4"/>
  <c r="Z19" i="2"/>
  <c r="V68" i="4"/>
  <c r="V19" i="2"/>
  <c r="R68" i="4"/>
  <c r="N19" i="4"/>
  <c r="E68" i="4"/>
  <c r="G68" i="4"/>
  <c r="L17" i="3"/>
  <c r="J69" i="3"/>
  <c r="J19" i="3" s="1"/>
  <c r="AN35" i="3"/>
  <c r="AN24" i="3"/>
  <c r="AF22" i="3"/>
  <c r="AD27" i="3"/>
  <c r="AD18" i="3" s="1"/>
  <c r="AL22" i="3"/>
  <c r="K27" i="3"/>
  <c r="Q18" i="3"/>
  <c r="Q17" i="3" s="1"/>
  <c r="R18" i="3"/>
  <c r="R17" i="3" s="1"/>
  <c r="T18" i="3"/>
  <c r="T17" i="3" s="1"/>
  <c r="W18" i="3"/>
  <c r="W17" i="3" s="1"/>
  <c r="U18" i="3"/>
  <c r="U17" i="3" s="1"/>
  <c r="V18" i="3"/>
  <c r="V17" i="3" s="1"/>
  <c r="X18" i="3"/>
  <c r="X17" i="3" s="1"/>
  <c r="AA18" i="3"/>
  <c r="AA17" i="3" s="1"/>
  <c r="Y18" i="3"/>
  <c r="Y17" i="3" s="1"/>
  <c r="Z18" i="3"/>
  <c r="Z17" i="3" s="1"/>
  <c r="AB18" i="3"/>
  <c r="AB17" i="3" s="1"/>
  <c r="M18" i="3"/>
  <c r="M17" i="3" s="1"/>
  <c r="N18" i="3"/>
  <c r="O18" i="3"/>
  <c r="O17" i="3" s="1"/>
  <c r="S18" i="3"/>
  <c r="S17" i="3" s="1"/>
  <c r="AD22" i="3"/>
  <c r="AE22" i="3"/>
  <c r="AM65" i="3"/>
  <c r="AL69" i="3"/>
  <c r="AL19" i="3" s="1"/>
  <c r="AN21" i="3"/>
  <c r="AN78" i="3"/>
  <c r="AN28" i="3"/>
  <c r="H69" i="3"/>
  <c r="H19" i="3" s="1"/>
  <c r="AF69" i="3"/>
  <c r="AF19" i="3" s="1"/>
  <c r="AC22" i="3"/>
  <c r="AN70" i="3"/>
  <c r="H22" i="3"/>
  <c r="AN74" i="3"/>
  <c r="AD69" i="3"/>
  <c r="AD19" i="3" s="1"/>
  <c r="AL27" i="3"/>
  <c r="AL18" i="3" s="1"/>
  <c r="AM21" i="3"/>
  <c r="AM78" i="3"/>
  <c r="K69" i="3"/>
  <c r="K19" i="3" s="1"/>
  <c r="AE69" i="3"/>
  <c r="AE19" i="3" s="1"/>
  <c r="AM35" i="3"/>
  <c r="AK22" i="3"/>
  <c r="AK69" i="3"/>
  <c r="AK19" i="3" s="1"/>
  <c r="CB29" i="4"/>
  <c r="AT29" i="4"/>
  <c r="AH29" i="4"/>
  <c r="AD29" i="4"/>
  <c r="Z27" i="2"/>
  <c r="V27" i="2"/>
  <c r="V18" i="2" s="1"/>
  <c r="R27" i="2"/>
  <c r="R18" i="2" s="1"/>
  <c r="AN82" i="3"/>
  <c r="J22" i="3"/>
  <c r="AM82" i="3"/>
  <c r="AM74" i="3"/>
  <c r="BV29" i="4"/>
  <c r="X27" i="2"/>
  <c r="T27" i="2"/>
  <c r="T18" i="2" s="1"/>
  <c r="P22" i="3"/>
  <c r="P69" i="3"/>
  <c r="P19" i="3" s="1"/>
  <c r="AM24" i="3"/>
  <c r="AM28" i="3"/>
  <c r="AM70" i="3"/>
  <c r="AC69" i="3"/>
  <c r="AC19" i="3" s="1"/>
  <c r="AN65" i="3"/>
  <c r="K22" i="3"/>
  <c r="AN44" i="3"/>
  <c r="AM44" i="3"/>
  <c r="Y27" i="2"/>
  <c r="U27" i="2"/>
  <c r="U18" i="2" s="1"/>
  <c r="Q27" i="2"/>
  <c r="I18" i="2"/>
  <c r="AI29" i="4"/>
  <c r="W29" i="4"/>
  <c r="W27" i="2"/>
  <c r="W18" i="2" s="1"/>
  <c r="S27" i="2"/>
  <c r="S18" i="2" s="1"/>
  <c r="O27" i="2"/>
  <c r="K29" i="4" s="1"/>
  <c r="BQ29" i="4" l="1"/>
  <c r="AA18" i="2"/>
  <c r="AE29" i="4"/>
  <c r="BY29" i="4"/>
  <c r="AG29" i="4"/>
  <c r="BK29" i="4"/>
  <c r="CA19" i="4"/>
  <c r="AJ29" i="4"/>
  <c r="BV19" i="4"/>
  <c r="AH19" i="4"/>
  <c r="BL19" i="4"/>
  <c r="CB19" i="4"/>
  <c r="BR29" i="4"/>
  <c r="O19" i="4"/>
  <c r="AU29" i="4"/>
  <c r="BM29" i="4"/>
  <c r="CC29" i="4"/>
  <c r="Y18" i="2"/>
  <c r="U29" i="4"/>
  <c r="AK29" i="4"/>
  <c r="BO29" i="4"/>
  <c r="X18" i="2"/>
  <c r="T29" i="4"/>
  <c r="AR29" i="4"/>
  <c r="BZ19" i="4"/>
  <c r="Z18" i="2"/>
  <c r="V29" i="4"/>
  <c r="AL29" i="4"/>
  <c r="BP29" i="4"/>
  <c r="Q19" i="4"/>
  <c r="K18" i="2"/>
  <c r="E29" i="4"/>
  <c r="G29" i="4"/>
  <c r="W19" i="4"/>
  <c r="AM29" i="4"/>
  <c r="BQ19" i="4"/>
  <c r="AC18" i="2"/>
  <c r="Y29" i="4"/>
  <c r="AO29" i="4"/>
  <c r="BS19" i="4"/>
  <c r="AB29" i="4"/>
  <c r="BJ29" i="4"/>
  <c r="N18" i="2"/>
  <c r="J29" i="4"/>
  <c r="AD18" i="2"/>
  <c r="Z29" i="4"/>
  <c r="AP29" i="4"/>
  <c r="BT29" i="4"/>
  <c r="AB18" i="2"/>
  <c r="X29" i="4"/>
  <c r="R19" i="4"/>
  <c r="S19" i="4"/>
  <c r="AE18" i="2"/>
  <c r="AA29" i="4"/>
  <c r="AQ29" i="4"/>
  <c r="BU29" i="4"/>
  <c r="AC29" i="4"/>
  <c r="AS29" i="4"/>
  <c r="BW19" i="4"/>
  <c r="L18" i="2"/>
  <c r="H29" i="4"/>
  <c r="AF29" i="4"/>
  <c r="BN29" i="4"/>
  <c r="AD19" i="4"/>
  <c r="AT19" i="4"/>
  <c r="BX19" i="4"/>
  <c r="AN29" i="4"/>
  <c r="K18" i="3"/>
  <c r="J20" i="3"/>
  <c r="P20" i="3"/>
  <c r="P17" i="3" s="1"/>
  <c r="Q18" i="2"/>
  <c r="AN27" i="3"/>
  <c r="AN18" i="3" s="1"/>
  <c r="AM22" i="3"/>
  <c r="AN69" i="3"/>
  <c r="AN19" i="3" s="1"/>
  <c r="AM27" i="3"/>
  <c r="AM18" i="3" s="1"/>
  <c r="AM69" i="3"/>
  <c r="AM19" i="3" s="1"/>
  <c r="AN22" i="3"/>
  <c r="O18" i="2"/>
  <c r="O17" i="2" s="1"/>
  <c r="J18" i="3"/>
  <c r="AL121" i="3"/>
  <c r="AF121" i="3"/>
  <c r="J17" i="3" l="1"/>
  <c r="AN121" i="3"/>
  <c r="AF19" i="4"/>
  <c r="AC19" i="4"/>
  <c r="AQ19" i="4"/>
  <c r="X19" i="4"/>
  <c r="AP19" i="4"/>
  <c r="J19" i="4"/>
  <c r="AB19" i="4"/>
  <c r="AO19" i="4"/>
  <c r="AJ19" i="4"/>
  <c r="BK19" i="4"/>
  <c r="AL19" i="4"/>
  <c r="T19" i="4"/>
  <c r="AK19" i="4"/>
  <c r="CC19" i="4"/>
  <c r="AN19" i="4"/>
  <c r="BN19" i="4"/>
  <c r="H19" i="4"/>
  <c r="AS19" i="4"/>
  <c r="BU19" i="4"/>
  <c r="AA19" i="4"/>
  <c r="BT19" i="4"/>
  <c r="Z19" i="4"/>
  <c r="BJ19" i="4"/>
  <c r="Y19" i="4"/>
  <c r="AM19" i="4"/>
  <c r="G19" i="4"/>
  <c r="AU19" i="4"/>
  <c r="BR19" i="4"/>
  <c r="AG19" i="4"/>
  <c r="AE19" i="4"/>
  <c r="E19" i="4"/>
  <c r="BP19" i="4"/>
  <c r="V19" i="4"/>
  <c r="AR19" i="4"/>
  <c r="BO19" i="4"/>
  <c r="BM19" i="4"/>
  <c r="AN105" i="21" l="1"/>
  <c r="AN106" i="21"/>
  <c r="Y87" i="2"/>
  <c r="X87" i="2"/>
  <c r="W87" i="2"/>
  <c r="U87" i="2"/>
  <c r="T87" i="2"/>
  <c r="S87" i="2"/>
  <c r="R87" i="2"/>
  <c r="O87" i="2"/>
  <c r="H22" i="2"/>
  <c r="H69" i="2"/>
  <c r="D68" i="4" s="1"/>
  <c r="H44" i="2"/>
  <c r="D44" i="4" s="1"/>
  <c r="H28" i="2"/>
  <c r="D30" i="4" s="1"/>
  <c r="H23" i="2"/>
  <c r="AH88" i="21" l="1"/>
  <c r="O69" i="2"/>
  <c r="K68" i="4" s="1"/>
  <c r="H21" i="3"/>
  <c r="H27" i="3"/>
  <c r="H18" i="3" s="1"/>
  <c r="H19" i="2"/>
  <c r="N88" i="3"/>
  <c r="N87" i="3" s="1"/>
  <c r="N86" i="3" s="1"/>
  <c r="N26" i="3" s="1"/>
  <c r="K20" i="2"/>
  <c r="K17" i="2" s="1"/>
  <c r="N20" i="2"/>
  <c r="N17" i="2" s="1"/>
  <c r="U20" i="2"/>
  <c r="U17" i="2" s="1"/>
  <c r="AA20" i="2"/>
  <c r="AA17" i="2" s="1"/>
  <c r="AE20" i="2"/>
  <c r="AE17" i="2" s="1"/>
  <c r="AL17" i="2"/>
  <c r="AQ17" i="2"/>
  <c r="AV17" i="2"/>
  <c r="BU17" i="2"/>
  <c r="BZ17" i="2"/>
  <c r="R20" i="2"/>
  <c r="R17" i="2" s="1"/>
  <c r="W20" i="2"/>
  <c r="W17" i="2" s="1"/>
  <c r="AB20" i="2"/>
  <c r="AB17" i="2" s="1"/>
  <c r="AG17" i="2"/>
  <c r="AM17" i="2"/>
  <c r="AR17" i="2"/>
  <c r="AW17" i="2"/>
  <c r="BV17" i="2"/>
  <c r="CA17" i="2"/>
  <c r="I20" i="2"/>
  <c r="I17" i="2" s="1"/>
  <c r="S20" i="2"/>
  <c r="S17" i="2" s="1"/>
  <c r="X20" i="2"/>
  <c r="X17" i="2" s="1"/>
  <c r="AC20" i="2"/>
  <c r="AC17" i="2" s="1"/>
  <c r="AH17" i="2"/>
  <c r="AN17" i="2"/>
  <c r="AX17" i="2"/>
  <c r="CB17" i="2"/>
  <c r="L20" i="2"/>
  <c r="L17" i="2" s="1"/>
  <c r="T20" i="2"/>
  <c r="T17" i="2" s="1"/>
  <c r="Y20" i="2"/>
  <c r="Y17" i="2" s="1"/>
  <c r="AD20" i="2"/>
  <c r="AD17" i="2" s="1"/>
  <c r="AI17" i="2"/>
  <c r="AO17" i="2"/>
  <c r="AY17" i="2"/>
  <c r="BX17" i="2"/>
  <c r="CC17" i="2"/>
  <c r="H27" i="2"/>
  <c r="D29" i="4" s="1"/>
  <c r="D133" i="4"/>
  <c r="AH87" i="21" l="1"/>
  <c r="AH21" i="21" s="1"/>
  <c r="AH18" i="21" s="1"/>
  <c r="AH27" i="21"/>
  <c r="K19" i="4"/>
  <c r="AS17" i="2"/>
  <c r="AK20" i="3"/>
  <c r="AK17" i="3" s="1"/>
  <c r="Q87" i="2"/>
  <c r="Q20" i="2" s="1"/>
  <c r="Q17" i="2" s="1"/>
  <c r="Z87" i="2"/>
  <c r="Z20" i="2" s="1"/>
  <c r="Z17" i="2" s="1"/>
  <c r="D23" i="4"/>
  <c r="D19" i="4" s="1"/>
  <c r="H21" i="2"/>
  <c r="H18" i="2"/>
  <c r="AL20" i="3"/>
  <c r="AL17" i="3" s="1"/>
  <c r="AD20" i="3"/>
  <c r="AD17" i="3" s="1"/>
  <c r="AF20" i="3"/>
  <c r="AF17" i="3" s="1"/>
  <c r="AU17" i="2"/>
  <c r="CJ17" i="2"/>
  <c r="CK17" i="2"/>
  <c r="CM17" i="2"/>
  <c r="BY17" i="2"/>
  <c r="CE17" i="2"/>
  <c r="AK17" i="2"/>
  <c r="CL17" i="2"/>
  <c r="CF17" i="2"/>
  <c r="H20" i="2" l="1"/>
  <c r="CG17" i="2"/>
  <c r="V87" i="2"/>
  <c r="V20" i="2" s="1"/>
  <c r="V17" i="2" s="1"/>
  <c r="AT17" i="2"/>
  <c r="N20" i="3"/>
  <c r="N17" i="3" s="1"/>
  <c r="AH89" i="5"/>
  <c r="AH88" i="5" s="1"/>
  <c r="AA87" i="5"/>
  <c r="AN20" i="3"/>
  <c r="AN17" i="3" s="1"/>
  <c r="K20" i="3"/>
  <c r="K17" i="3" s="1"/>
  <c r="H20" i="3"/>
  <c r="H17" i="3" s="1"/>
  <c r="CI17" i="2"/>
  <c r="AP17" i="2" l="1"/>
  <c r="AH87" i="5"/>
  <c r="AJ17" i="2"/>
  <c r="AA21" i="5"/>
  <c r="AA18" i="5" s="1"/>
  <c r="AA27" i="5"/>
  <c r="H17" i="2"/>
  <c r="AE20" i="3" l="1"/>
  <c r="AE17" i="3" s="1"/>
  <c r="AF17" i="2"/>
  <c r="AI19" i="4"/>
  <c r="U85" i="4"/>
  <c r="AH27" i="5"/>
  <c r="AH21" i="5"/>
  <c r="AH18" i="5" s="1"/>
  <c r="U22" i="4" l="1"/>
  <c r="U28" i="4"/>
  <c r="BY85" i="4"/>
  <c r="CH17" i="2"/>
  <c r="U19" i="4"/>
  <c r="AM20" i="3"/>
  <c r="AM17" i="3" s="1"/>
  <c r="AC20" i="3"/>
  <c r="AC17" i="3" s="1"/>
  <c r="BY22" i="4" l="1"/>
  <c r="BY28" i="4"/>
  <c r="BY19" i="4"/>
  <c r="BW17" i="2" l="1"/>
  <c r="CD17" i="2"/>
  <c r="BT17" i="2" l="1"/>
  <c r="P72" i="24" l="1"/>
  <c r="O72" i="24"/>
  <c r="O66" i="24"/>
  <c r="P66" i="24"/>
  <c r="N72" i="24"/>
  <c r="Q72" i="24"/>
  <c r="N66" i="24"/>
  <c r="N67" i="24" s="1"/>
  <c r="N68" i="24" s="1"/>
  <c r="Q66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H6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исправлена по замечаниям УГРЦТ НАО (составлена смета)</t>
        </r>
      </text>
    </comment>
    <comment ref="H21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исправлено по замечанию УГРЦТ НАО (уточненная смета)</t>
        </r>
      </text>
    </comment>
    <comment ref="H41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  <comment ref="H43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I8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исправлена по замечаниям УГРЦТ НАО (составлена смета)</t>
        </r>
      </text>
    </comment>
  </commentList>
</comments>
</file>

<file path=xl/sharedStrings.xml><?xml version="1.0" encoding="utf-8"?>
<sst xmlns="http://schemas.openxmlformats.org/spreadsheetml/2006/main" count="17852" uniqueCount="1048">
  <si>
    <t>Приложение № 1
к приказу Минэнерго России
от 14.06.2016 № 533</t>
  </si>
  <si>
    <t>Форма 1. Перечни инвестиционных проектов и план финансирования капитальных вложений по ним</t>
  </si>
  <si>
    <t xml:space="preserve">Инвестиционная программа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</si>
  <si>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</si>
  <si>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</si>
  <si>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</si>
  <si>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</si>
  <si>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</si>
  <si>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</si>
  <si>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</si>
  <si>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</si>
  <si>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</si>
  <si>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</si>
  <si>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</si>
  <si>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</si>
  <si>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млн. рублей</t>
  </si>
  <si>
    <t>Оценка полной стоимости инвестиционного проекта в прогнозных ценах соответствующих лет, млн. рублей 
(с НДС)</t>
  </si>
  <si>
    <t>Остаток финансирования капитальных вложений в прогнозных ценах соответствующих лет, 
млн. рублей (с НДС)</t>
  </si>
  <si>
    <t>Финансирование капитальных вложений в прогнозных ценах соответствующих лет, млн. рублей (с НДС)</t>
  </si>
  <si>
    <t>Краткое обоснование корректировки утвержденного плана</t>
  </si>
  <si>
    <t>План</t>
  </si>
  <si>
    <t>Предложение по 
корректировке 
утвержденного плана</t>
  </si>
  <si>
    <r>
      <t>План (Утвержденный план)</t>
    </r>
    <r>
      <rPr>
        <vertAlign val="superscript"/>
        <sz val="6.8"/>
        <rFont val="Times New Roman"/>
        <family val="1"/>
        <charset val="204"/>
      </rPr>
      <t>2</t>
    </r>
  </si>
  <si>
    <r>
      <t>Факт 
(Предложение по корректировке 
утвержденного плана)</t>
    </r>
    <r>
      <rPr>
        <vertAlign val="superscript"/>
        <sz val="6.8"/>
        <rFont val="Times New Roman"/>
        <family val="1"/>
        <charset val="204"/>
      </rPr>
      <t>1</t>
    </r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</si>
  <si>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</si>
  <si>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</si>
  <si>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Предложение по корректировке утвержденного плана</t>
  </si>
  <si>
    <t>в базисном уровне цен, млн. рублей 
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</si>
  <si>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</si>
  <si>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</si>
  <si>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r>
      <t xml:space="preserve">План 
на 01.01.года X </t>
    </r>
    <r>
      <rPr>
        <vertAlign val="superscript"/>
        <sz val="6.8"/>
        <rFont val="Times New Roman"/>
        <family val="1"/>
        <charset val="204"/>
      </rPr>
      <t>4</t>
    </r>
  </si>
  <si>
    <t>Предложение по корректировке утвержденного плана на 01.01.года X</t>
  </si>
  <si>
    <t>Общий объем финансирования, 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</si>
  <si>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</si>
  <si>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</si>
  <si>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</si>
  <si>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</si>
  <si>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</si>
  <si>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</si>
  <si>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</si>
  <si>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</si>
  <si>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</si>
  <si>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</si>
  <si>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</si>
  <si>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</si>
  <si>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</si>
  <si>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</si>
  <si>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</si>
  <si>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</si>
  <si>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</si>
  <si>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</si>
  <si>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</si>
  <si>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</si>
  <si>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</si>
  <si>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</si>
  <si>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</si>
  <si>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</si>
  <si>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r>
      <t>_____</t>
    </r>
    <r>
      <rPr>
        <vertAlign val="superscript"/>
        <sz val="6.5"/>
        <rFont val="Times New Roman"/>
        <family val="1"/>
        <charset val="204"/>
      </rPr>
      <t>1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Вместо слов "Факт (Предложение по корректировке утвержденного плана)" указывается слово "Факт", если год, в отношении которого заполняется столбец, будет завершен по состоянию на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- слова "Предложение по корректировке утвержденного плана".</t>
    </r>
  </si>
  <si>
    <r>
      <t>_____</t>
    </r>
    <r>
      <rPr>
        <vertAlign val="superscript"/>
        <sz val="6.5"/>
        <rFont val="Times New Roman"/>
        <family val="1"/>
        <charset val="204"/>
      </rPr>
      <t>2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программа, либо в противном случае - слова "Утвержденный план".</t>
    </r>
  </si>
  <si>
    <r>
      <t>_____</t>
    </r>
    <r>
      <rPr>
        <vertAlign val="superscript"/>
        <sz val="6.5"/>
        <rFont val="Times New Roman"/>
        <family val="1"/>
        <charset val="204"/>
      </rPr>
      <t>3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проекта изменений, вносимых в инвестиционную программу) плюс или минус количество лет, равных числу, указанному в словосочетании соответственно после знака "+" или "-".</t>
    </r>
  </si>
  <si>
    <r>
      <t>_____</t>
    </r>
    <r>
      <rPr>
        <vertAlign val="superscript"/>
        <sz val="6.5"/>
        <rFont val="Times New Roman"/>
        <family val="1"/>
        <charset val="204"/>
      </rPr>
      <t>4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"год  X" заменяется указанием года (четыре цифры и слово "год"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программы и (или) проекте изменений, вносимых в инвестиционную программу).</t>
    </r>
  </si>
  <si>
    <t>Приложение № 2
к приказу Минэнерго России
от 14.06.2016 № 533</t>
  </si>
  <si>
    <t>Форма 2. Перечни инвестиционных проектов и план освоения капитальных вложений по ним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</si>
  <si>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</si>
  <si>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Фактический объем освоения капитальных вложений на 01.01.года
(N-1), 
млн. рублей 
(без НДС)</t>
  </si>
  <si>
    <t>Оценка полной стоимости в прогнозных ценах соответствующих лет, 
млн. рублей (без НДС)</t>
  </si>
  <si>
    <t>Остаток освоения капитальных вложений, 
млн. рублей (без НДС)</t>
  </si>
  <si>
    <t>Освоение капитальных вложений в прогнозных ценах соответствующих лет, млн. рублей (без НДС)</t>
  </si>
  <si>
    <t>Предложение по корректировке 
утвержденного плана</t>
  </si>
  <si>
    <t>План на 01.01.года X</t>
  </si>
  <si>
    <t>Предложение по корректировке утвержденного плана 
на 01.01.года X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</si>
  <si>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</si>
  <si>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</si>
  <si>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</si>
  <si>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</si>
  <si>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</si>
  <si>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</si>
  <si>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</si>
  <si>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</si>
  <si>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</si>
  <si>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</si>
  <si>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</si>
  <si>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</si>
  <si>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</si>
  <si>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</si>
  <si>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</si>
  <si>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</si>
  <si>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</si>
  <si>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</si>
  <si>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Приложение № 3
к приказу Минэнерго России
от 14.06.2016 № 533</t>
  </si>
  <si>
    <t>Форма 3. План ввода основных средств</t>
  </si>
  <si>
    <t xml:space="preserve">  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</si>
  <si>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</si>
  <si>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</si>
  <si>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</si>
  <si>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</si>
  <si>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 xml:space="preserve">План </t>
  </si>
  <si>
    <t>нематериальные активы</t>
  </si>
  <si>
    <t>основные средства</t>
  </si>
  <si>
    <t>млн. рублей 
(без НДС)</t>
  </si>
  <si>
    <t>МВт</t>
  </si>
  <si>
    <t>Гкал/ч</t>
  </si>
  <si>
    <t>км ТС</t>
  </si>
  <si>
    <t>МВ×А</t>
  </si>
  <si>
    <t>Другое</t>
  </si>
  <si>
    <t>млн. рублей (без НДС)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</si>
  <si>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</si>
  <si>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</si>
  <si>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</si>
  <si>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</si>
  <si>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</si>
  <si>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</si>
  <si>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</si>
  <si>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</si>
  <si>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</si>
  <si>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</si>
  <si>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</si>
  <si>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</si>
  <si>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</si>
  <si>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</si>
  <si>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</si>
  <si>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</si>
  <si>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</si>
  <si>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</si>
  <si>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</si>
  <si>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</si>
  <si>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</si>
  <si>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</si>
  <si>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</si>
  <si>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</si>
  <si>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</si>
  <si>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</si>
  <si>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</si>
  <si>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</si>
  <si>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</si>
  <si>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</si>
  <si>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</si>
  <si>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</si>
  <si>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</si>
  <si>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</si>
  <si>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</si>
  <si>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</si>
  <si>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</si>
  <si>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</si>
  <si>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</si>
  <si>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</si>
  <si>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</si>
  <si>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</si>
  <si>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</si>
  <si>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</si>
  <si>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</si>
  <si>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</si>
  <si>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</si>
  <si>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</si>
  <si>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</si>
  <si>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</si>
  <si>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</si>
  <si>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</si>
  <si>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</si>
  <si>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</si>
  <si>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</si>
  <si>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</si>
  <si>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</si>
  <si>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</si>
  <si>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</si>
  <si>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</si>
  <si>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</si>
  <si>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</si>
  <si>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</si>
  <si>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</si>
  <si>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</si>
  <si>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</si>
  <si>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</si>
  <si>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</si>
  <si>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</si>
  <si>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</si>
  <si>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</si>
  <si>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Приложение № 4
к приказу Минэнерго России
от 14.06.2016 № 533</t>
  </si>
  <si>
    <t>Форма 4. План ввода основных средств (с распределением по кварталам)</t>
  </si>
  <si>
    <t xml:space="preserve">на год 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</si>
  <si>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</si>
  <si>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</si>
  <si>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</si>
  <si>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</si>
  <si>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</si>
  <si>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</si>
  <si>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</si>
  <si>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</si>
  <si>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</si>
  <si>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</si>
  <si>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</si>
  <si>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</si>
  <si>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</si>
  <si>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</si>
  <si>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</si>
  <si>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</si>
  <si>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</si>
  <si>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</si>
  <si>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</si>
  <si>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</si>
  <si>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</si>
  <si>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</si>
  <si>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</si>
  <si>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</si>
  <si>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</si>
  <si>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</si>
  <si>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</si>
  <si>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</si>
  <si>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</si>
  <si>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</si>
  <si>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</si>
  <si>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</si>
  <si>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</si>
  <si>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</si>
  <si>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</si>
  <si>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</si>
  <si>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</si>
  <si>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</si>
  <si>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</si>
  <si>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</si>
  <si>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Приложение № 5
к приказу Минэнерго России
от 14.06.2016 № 533</t>
  </si>
  <si>
    <t>Форма 5.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</si>
  <si>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(N-1)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</si>
  <si>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</si>
  <si>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</si>
  <si>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</si>
  <si>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</si>
  <si>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</si>
  <si>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</si>
  <si>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</si>
  <si>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</si>
  <si>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</si>
  <si>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</si>
  <si>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</si>
  <si>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</si>
  <si>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</si>
  <si>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</si>
  <si>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</si>
  <si>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</si>
  <si>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</si>
  <si>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</si>
  <si>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</si>
  <si>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</si>
  <si>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</si>
  <si>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</si>
  <si>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</si>
  <si>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</si>
  <si>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</si>
  <si>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</si>
  <si>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</si>
  <si>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</si>
  <si>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</si>
  <si>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</si>
  <si>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</si>
  <si>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</si>
  <si>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</si>
  <si>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</si>
  <si>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</si>
  <si>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</si>
  <si>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</si>
  <si>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</si>
  <si>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Приложение № 6
к приказу Минэнерго России
от 14.06.2016 № 533</t>
  </si>
  <si>
    <t>Форма 6.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</si>
  <si>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
инвестиционной деятельности)</t>
  </si>
  <si>
    <t>Ввод объектов инвестиционной деятельности (мощностей) 
в эксплуатацию в год (N-1)</t>
  </si>
  <si>
    <t>Ввод объектов инвестиционной деятельности (мощностей) в эксплуатацию</t>
  </si>
  <si>
    <t>Факт (Предложение по корректировке утвержденного 
плана)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</si>
  <si>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</si>
  <si>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</si>
  <si>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</si>
  <si>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</si>
  <si>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</si>
  <si>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</si>
  <si>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</si>
  <si>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</si>
  <si>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</si>
  <si>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</si>
  <si>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</si>
  <si>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</si>
  <si>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</si>
  <si>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</si>
  <si>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</si>
  <si>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</si>
  <si>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</si>
  <si>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</si>
  <si>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</si>
  <si>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</si>
  <si>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Приложение № 7
к приказу Минэнерго России
от 14.06.2016 № 533</t>
  </si>
  <si>
    <t>Форма 7.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</si>
  <si>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</si>
  <si>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</si>
  <si>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План (Факт)</t>
  </si>
  <si>
    <t>Приложение № 8
к приказу Минэнерго России
от 14.06.2016 № 533</t>
  </si>
  <si>
    <t>Форма 8. Краткое описание инвестиционной программы. Показатели энергетической эффективности</t>
  </si>
  <si>
    <t xml:space="preserve">Перечень показателей энергетической эффективности объектов приведен в соответствии с 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</si>
  <si>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</si>
  <si>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</si>
  <si>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r>
  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</t>
    </r>
    <r>
      <rPr>
        <sz val="6"/>
        <color indexed="9"/>
        <rFont val="Times New Roman"/>
        <family val="1"/>
        <charset val="204"/>
      </rPr>
      <t>_</t>
    </r>
    <r>
      <rPr>
        <sz val="8"/>
        <color indexed="8"/>
        <rFont val="Times New Roman"/>
        <family val="1"/>
        <charset val="204"/>
      </rPr>
      <t>программам в области энергосбережения и повышения энергетической эффективности, установленными уполномоченным органом исполнительной власти)</t>
    </r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</si>
  <si>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</si>
  <si>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</si>
  <si>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</si>
  <si>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</si>
  <si>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 …</t>
  </si>
  <si>
    <t>4.2. …</t>
  </si>
  <si>
    <t>4. …</t>
  </si>
  <si>
    <t>Приложение № 9
к приказу Минэнерго России
от 14.06.2016 № 533</t>
  </si>
  <si>
    <t>Форма 9.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</si>
  <si>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</si>
  <si>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</si>
  <si>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</si>
  <si>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</si>
  <si>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
о резервировании земель 
(+; -; не требуется)</t>
  </si>
  <si>
    <t>Наличие решения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</si>
  <si>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
в другую 
(+; -; не требуется)</t>
  </si>
  <si>
    <t>Наличие правоустанав-ливающих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</si>
  <si>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</si>
  <si>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</si>
  <si>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</si>
  <si>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</si>
  <si>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</si>
  <si>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проектной документации 
(+; -; не требуется)</t>
  </si>
  <si>
    <t>Наличие разрешения на строительство 
(+; -; не требуется)</t>
  </si>
  <si>
    <t>12</t>
  </si>
  <si>
    <t>13</t>
  </si>
  <si>
    <t>14</t>
  </si>
  <si>
    <t>15</t>
  </si>
  <si>
    <t>16</t>
  </si>
  <si>
    <t>17</t>
  </si>
  <si>
    <t>Приложение № 10
к приказу Минэнерго России
от 14.06.2016 № 533</t>
  </si>
  <si>
    <t xml:space="preserve">             Форма 10.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</si>
  <si>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</si>
  <si>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
(в соответствии 
с договором 
об осуществлении технологического присоединения), 
млн. рублей</t>
  </si>
  <si>
    <t>Сроки осуществления мероприятий по технологическому присоединению</t>
  </si>
  <si>
    <t>Технологическое присоединение объектов 
по производству электрической энергии производителя электрической энергии</t>
  </si>
  <si>
    <t>Технологическое присоединение объектов электросетевого хозяйства</t>
  </si>
  <si>
    <t>Диспетчерское наименование распределительного устройства объекта по производству электрической энергии, реконструкция (модернизация или техническое перевооружение) которого осуществляется в рамках инвестиционного проекта</t>
  </si>
  <si>
    <t>Нагрузка распределительного устройства объекта по производству электрической энергии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</si>
  <si>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</si>
  <si>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</si>
  <si>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распределительного устройства объекта по производству электрической энергии, строительство (реконструкция) которого осуществляется в рамках инвестиционного проекта, МВxА</t>
  </si>
  <si>
    <t>Реквизиты договоров об осуществлении технологического присоединения, предусматривающих в технических условиях обязанности производителя электрической энергии по выполнению мероприятий инвестиционного проекта в качестве мероприятий по технологическому присоединению от границ участков, на которых расположены присоединяемые объекты, до существующих объектов электросетевого хозяйства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</si>
  <si>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производителя электрической энергии по выполнению мероприятий инвестиционного проекта на распределительном устройстве объекта по производству электрической энергии</t>
  </si>
  <si>
    <t>Срок осуществления мероприятий по технологическому присоединению, выполняемых 
в рамках инвестиционного проекта 
(в соответствии 
с договором 
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</si>
  <si>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</t>
  </si>
  <si>
    <t>Планируемый в инвестиционной программе срок ввода объектов электросетевого хозяйства (объектов по производству электрической энергии) в эксплуатацию, год</t>
  </si>
  <si>
    <t>Планируемый в инвестиционной программе срок принятия объектов электросетевого хозяйства (объектов по производству электрической энергии) к бухгалтерскому учету, год</t>
  </si>
  <si>
    <t>Наименование присоединяемых объектов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</si>
  <si>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
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</si>
  <si>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</si>
  <si>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</si>
  <si>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
МВт</t>
  </si>
  <si>
    <t>всего</t>
  </si>
  <si>
    <t>всего за вычетом мощности наиболее крупного (авто-) трансформатора</t>
  </si>
  <si>
    <t>Дата</t>
  </si>
  <si>
    <t>Номер</t>
  </si>
  <si>
    <t>год</t>
  </si>
  <si>
    <t>квартал</t>
  </si>
  <si>
    <t>до</t>
  </si>
  <si>
    <t>после</t>
  </si>
  <si>
    <t>МВxА</t>
  </si>
  <si>
    <t>Дата контрольного замерного дня</t>
  </si>
  <si>
    <t>До</t>
  </si>
  <si>
    <t>После</t>
  </si>
  <si>
    <t>18</t>
  </si>
  <si>
    <t>19</t>
  </si>
  <si>
    <t>21</t>
  </si>
  <si>
    <t>22</t>
  </si>
  <si>
    <t>24</t>
  </si>
  <si>
    <t>25</t>
  </si>
  <si>
    <t>26</t>
  </si>
  <si>
    <t>27</t>
  </si>
  <si>
    <t>28</t>
  </si>
  <si>
    <t>29</t>
  </si>
  <si>
    <t>Приложение № 11
к приказу Минэнерго России
от 14.06.2016 № 533</t>
  </si>
  <si>
    <t>Форма 11. Краткое описание инвестиционной программы. Обоснование необходимости реализации инвестиционных проектов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</si>
  <si>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</si>
  <si>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</si>
  <si>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</si>
  <si>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</si>
  <si>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r>
      <t>Присоединение источников тепловой энергии или тепловых сетей к</t>
    </r>
    <r>
      <rPr>
        <sz val="6"/>
        <color indexed="9"/>
        <rFont val="Times New Roman"/>
        <family val="1"/>
        <charset val="204"/>
      </rPr>
      <t>_</t>
    </r>
    <r>
      <rPr>
        <sz val="8"/>
        <color indexed="8"/>
        <rFont val="Times New Roman"/>
        <family val="1"/>
        <charset val="204"/>
      </rPr>
      <t>системам теплоснабжения сетевой организации</t>
    </r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</si>
  <si>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</si>
  <si>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</si>
  <si>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</si>
  <si>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</si>
  <si>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 производителя электрической энергии, которые содержатся в договоре о подключении к системам теплоснабжения, указанном в столбцах 4 и 5,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</t>
  </si>
  <si>
    <t>Реквизиты договоров о подключении к системам теплоснабжения, предусматривающих в технических условиях обязанности производителя электрической энергии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</si>
  <si>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производителя электрической энергии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</si>
  <si>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</si>
  <si>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</si>
  <si>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</si>
  <si>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</si>
  <si>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</si>
  <si>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</si>
  <si>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</si>
  <si>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</si>
  <si>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</si>
  <si>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округа, поселения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</si>
  <si>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указание на структурные единицы схемы теплоснабжения</t>
  </si>
  <si>
    <t>4</t>
  </si>
  <si>
    <t>20</t>
  </si>
  <si>
    <t>23</t>
  </si>
  <si>
    <t>Приложение № 12
к приказу Минэнерго России
от 14.06.2016 № 533</t>
  </si>
  <si>
    <t>Форма 12. Краткое описание инвестиционной программы. Обоснование необходимости реализации инвестиционных проектов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</si>
  <si>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</si>
  <si>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</si>
  <si>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</si>
  <si>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</si>
  <si>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</si>
  <si>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</si>
  <si>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
энергосбережения и повышения энергетической эффективности 
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</si>
  <si>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</si>
  <si>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
осуществляется 
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</si>
  <si>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</si>
  <si>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</si>
  <si>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</si>
  <si>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</si>
  <si>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</si>
  <si>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</si>
  <si>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</si>
  <si>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</si>
  <si>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 -)</t>
  </si>
  <si>
    <t>регламентов рынков электрической энергии (+; -)</t>
  </si>
  <si>
    <t>технического освидетельст-вования (+; -)</t>
  </si>
  <si>
    <t>технического обследования (+; -)</t>
  </si>
  <si>
    <t>Приложение № 13
к приказу Минэнерго России
от 14.06.2016 № 533</t>
  </si>
  <si>
    <t>Форма 13. Краткое описание инвестиционной программы. Обоснование необходимости реализации инвестиционных проектов</t>
  </si>
  <si>
    <t>Идентификатор инвестицион-ного проекта</t>
  </si>
  <si>
    <t>Планируемый в инвестиционной программе срок включения объектов капитального строительства для проведения пусконаладочных работ, год</t>
  </si>
  <si>
    <t>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власти, год</t>
  </si>
  <si>
    <t>Схема теплоснабжения поселения (городского округа), утвержденная органом местного самоуправления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</si>
  <si>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</si>
  <si>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Срок ввода объекта в эксплуатацию, предусмотренный схемой теплоснабжения поселения (городского округа), утвержденной органом местного самоуправления, год</t>
  </si>
  <si>
    <t>Реквизиты решения органа местного самоуправления об утверждении схемы теплоснабжения и указание на структурные единицы схемы теплоснабжения</t>
  </si>
  <si>
    <t>Приложение № 14
к приказу Минэнерго России
от 14.06.2016 № 533</t>
  </si>
  <si>
    <t>Форма 14. Краткое описание инвестиционной программы. Обоснование необходимости реализации инвестиционных проектов</t>
  </si>
  <si>
    <t>Оценка полной стоимости инвестиционного проекта в прогнозных ценах соответствующих лет, млн.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</si>
  <si>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</si>
  <si>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млн.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</si>
  <si>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
млн. рублей (без НДС)</t>
  </si>
  <si>
    <t>Принятие основных средств (нематериальных активов) к бухгалтерскому учету</t>
  </si>
  <si>
    <t>Задачи, решаемые 
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</si>
  <si>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</si>
  <si>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</si>
  <si>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</si>
  <si>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</si>
  <si>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Год принятия к бухгалтерскому учету</t>
  </si>
  <si>
    <t>Первоначальная стоимость, 
млн. рублей</t>
  </si>
  <si>
    <t>значение до</t>
  </si>
  <si>
    <t>значение после</t>
  </si>
  <si>
    <t>16.1.1</t>
  </si>
  <si>
    <t>16.1.2</t>
  </si>
  <si>
    <t>16.2.1</t>
  </si>
  <si>
    <t>16.2.2</t>
  </si>
  <si>
    <t>Приложение № 15
к приказу Минэнерго России
от 14.06.2016 № 533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</si>
  <si>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</si>
  <si>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</si>
  <si>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</si>
  <si>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>Наименование документа - источника данных</t>
  </si>
  <si>
    <t>Реквизиты 
документа</t>
  </si>
  <si>
    <t>Годы</t>
  </si>
  <si>
    <t>5.1</t>
  </si>
  <si>
    <t>5.2</t>
  </si>
  <si>
    <t>5.3</t>
  </si>
  <si>
    <t>5.4</t>
  </si>
  <si>
    <t>5.5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</si>
  <si>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</si>
  <si>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</si>
  <si>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к приказу Минэнерго России от 14.06.2016 № 533</t>
  </si>
  <si>
    <t>Приложение №1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</si>
  <si>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</si>
  <si>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</si>
  <si>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</si>
  <si>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</si>
  <si>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</si>
  <si>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Приложение №7</t>
  </si>
  <si>
    <t>Приложение №8</t>
  </si>
  <si>
    <t>Приложение №9</t>
  </si>
  <si>
    <t>Приложение №10</t>
  </si>
  <si>
    <t>Форма 10. Краткое описание инвестиционной программы. Обоснование необходимости реализации инвестиционных проектов</t>
  </si>
  <si>
    <t>Приложение №11</t>
  </si>
  <si>
    <t>Приложение №12</t>
  </si>
  <si>
    <t>Приложение №13</t>
  </si>
  <si>
    <t>Приложение №14</t>
  </si>
  <si>
    <t>Приложение №15</t>
  </si>
  <si>
    <t>Приложение №16</t>
  </si>
  <si>
    <t>Приложение №17</t>
  </si>
  <si>
    <t>Приложение №18</t>
  </si>
  <si>
    <t>Приложение №19</t>
  </si>
  <si>
    <t>Приложение №20</t>
  </si>
  <si>
    <t>Приложение №21</t>
  </si>
  <si>
    <t>Наименование форм</t>
  </si>
  <si>
    <t>Производители ЭЭ</t>
  </si>
  <si>
    <t>Муниципальное предприятие Заполярного района "Севержилкомсервис"</t>
  </si>
  <si>
    <t>2020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</si>
  <si>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</si>
  <si>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</si>
  <si>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</si>
  <si>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</si>
  <si>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</si>
  <si>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</si>
  <si>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</si>
  <si>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</si>
  <si>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</si>
  <si>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</si>
  <si>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</si>
  <si>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</si>
  <si>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</si>
  <si>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</si>
  <si>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</si>
  <si>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</si>
  <si>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</si>
  <si>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</si>
  <si>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</si>
  <si>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Наименование инвестиционного проекта</t>
  </si>
  <si>
    <t>...</t>
  </si>
  <si>
    <t>1.1.1.2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</si>
  <si>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</si>
  <si>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</si>
  <si>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</si>
  <si>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</si>
  <si>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</si>
  <si>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</si>
  <si>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</si>
  <si>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</si>
  <si>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</si>
  <si>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</si>
  <si>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</si>
  <si>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</si>
  <si>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</si>
  <si>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</si>
  <si>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</si>
  <si>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</si>
  <si>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</si>
  <si>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</si>
  <si>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</si>
  <si>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</si>
  <si>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</si>
  <si>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</si>
  <si>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</si>
  <si>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</si>
  <si>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</si>
  <si>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</si>
  <si>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</si>
  <si>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</si>
  <si>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</si>
  <si>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</si>
  <si>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</si>
  <si>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1.4.2.1</t>
  </si>
  <si>
    <t>1.4.2.2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</si>
  <si>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</si>
  <si>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</si>
  <si>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</si>
  <si>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</si>
  <si>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</si>
  <si>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</si>
  <si>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</si>
  <si>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</si>
  <si>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</si>
  <si>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</si>
  <si>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</si>
  <si>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</si>
  <si>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</si>
  <si>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</si>
  <si>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</si>
  <si>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</si>
  <si>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</si>
  <si>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</si>
  <si>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</si>
  <si>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</si>
  <si>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</si>
  <si>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</si>
  <si>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</si>
  <si>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</si>
  <si>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</si>
  <si>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1.5</t>
  </si>
  <si>
    <t>1.5.1</t>
  </si>
  <si>
    <t>1.5.2</t>
  </si>
  <si>
    <t>1.5.4</t>
  </si>
  <si>
    <t>1.6</t>
  </si>
  <si>
    <t>1.5.3</t>
  </si>
  <si>
    <t>1.7</t>
  </si>
  <si>
    <t>Создание интеллектуальной системы учета электрической энергии</t>
  </si>
  <si>
    <t>Ненецкий автономный окгуг</t>
  </si>
  <si>
    <t>Установка ветрогенераторов в д. Волонга (4 шт)</t>
  </si>
  <si>
    <t>Установка ветрогенераторов в д. Мгла (4 шт)</t>
  </si>
  <si>
    <t>Установка ветрогенераторов в д. Белушье (4 шт)</t>
  </si>
  <si>
    <t>5.8.1</t>
  </si>
  <si>
    <t>5.8.2</t>
  </si>
  <si>
    <t>-</t>
  </si>
  <si>
    <t>%</t>
  </si>
  <si>
    <t>Г</t>
  </si>
  <si>
    <t>Распоряжением Управления по государственному регулированию цен (тарифов) НАО</t>
  </si>
  <si>
    <t xml:space="preserve">
Прогноз социально-экономического развития Российской Федерации на период до 2024 года</t>
  </si>
  <si>
    <t>Письмо Минэкономразвития России от 1 октября 2019 г. № 33198-ПБ/Д03</t>
  </si>
  <si>
    <t>МР "Заполярный раойн"</t>
  </si>
  <si>
    <t>Северо-Западный</t>
  </si>
  <si>
    <t>Ненецкий автономный округ</t>
  </si>
  <si>
    <t>МО "Омский сельсовет"</t>
  </si>
  <si>
    <t>МО "Канинский сельсовет"</t>
  </si>
  <si>
    <t>МО "Пешский сельсовет"</t>
  </si>
  <si>
    <t>МО "Шоинский сельсовет"</t>
  </si>
  <si>
    <t>МО "Великовисочный сельсовет"</t>
  </si>
  <si>
    <t>локальный сметный расчет</t>
  </si>
  <si>
    <t>коммерческое предложение</t>
  </si>
  <si>
    <t>ИТОГО</t>
  </si>
  <si>
    <t>2022</t>
  </si>
  <si>
    <t>год  начало реализации</t>
  </si>
  <si>
    <t>год  окончания реализации</t>
  </si>
  <si>
    <t>прибыль</t>
  </si>
  <si>
    <t>амортизация</t>
  </si>
  <si>
    <t>амортизация в тарифе</t>
  </si>
  <si>
    <t>Приобретение дизель-генератора АД-200 в кол-ве 4-х единиц на ДЭС п. Нельмин-Нос</t>
  </si>
  <si>
    <t>Приобретение 2-х дизель-генераторов 200 кВт на ДЭС п. Усть-Кара</t>
  </si>
  <si>
    <t>Приобретение 2-х дизель-генераторов 100 кВт на ДЭС п. Усть-Кара</t>
  </si>
  <si>
    <t>L_ЗР.14</t>
  </si>
  <si>
    <t>L_ЗР.15</t>
  </si>
  <si>
    <t>Приобретение 2-х дизель-генераторов 200 кВт на ДЭС п. Каратайка</t>
  </si>
  <si>
    <t>Приобретение 2-х дизель-генераторов 100 кВт на ДЭС д. Андег</t>
  </si>
  <si>
    <t>Приобретение 2-х дизель-генераторов 200 кВт на ДЭС д. Андег</t>
  </si>
  <si>
    <t>Приобретение 2-х дизель-генераторов 315 кВт на ДЭС с. Оксино</t>
  </si>
  <si>
    <t>Приобретение 2-х дизель-генераторов 200 кВт на ДЭС с. Оксино</t>
  </si>
  <si>
    <t>Приобретение 2-х дизель-генераторов 315 кВт на ДЭС с.Ома</t>
  </si>
  <si>
    <t>Приобретение 2-х дизель-генератов 30 кВт на ДЭС д.Белушье</t>
  </si>
  <si>
    <t>Приобретение 2-х дизель-генератов 30 кВт на ДЭС д.Устье</t>
  </si>
  <si>
    <t>Приобретение 2-х дизель-генератов 30 кВт на ДЭС д.Чижа</t>
  </si>
  <si>
    <t>Приобретение 2-х дизель-генератов 30 кВт на ДЭС д.Осколково</t>
  </si>
  <si>
    <t>Приобретение 2-х дизель-генераторов 100 кВт на ДЭС д.Хонгурей</t>
  </si>
  <si>
    <t>Приобретение 2-х дизель-генератов 30 кВт на ДЭС д.Волонга</t>
  </si>
  <si>
    <t>Приобретение 2-х  дизель-генераторов 60 кВт на ДЭС д.Куя</t>
  </si>
  <si>
    <t>L_ЗР.28</t>
  </si>
  <si>
    <t>Приобретение дизель-генератора 200 кВт на ДЭС п.Харута</t>
  </si>
  <si>
    <t>Приобретение 2-х  дизель-генераторов 60 кВт на ДЭС д.Чижа</t>
  </si>
  <si>
    <t>Приобретение 2-х  дизель-генераторов 315 кВт на ДЭС п. Индига</t>
  </si>
  <si>
    <t>4 кв.</t>
  </si>
  <si>
    <t>АД-315,№2
инв.№000001146</t>
  </si>
  <si>
    <t>АД-60, 
инв№60207120</t>
  </si>
  <si>
    <t>АД-60, 
инв№00001105</t>
  </si>
  <si>
    <t>АД-60, 
инв№00001179</t>
  </si>
  <si>
    <t>АД-30, 
инв.№000001261</t>
  </si>
  <si>
    <t>АД-30С-Т400-1РМ6,
инв.№00001461</t>
  </si>
  <si>
    <t>Приобретение дизель-генератора 30 кВт на ДЭС д.Кия</t>
  </si>
  <si>
    <t>АД-30 №2, 
инв.№00001354</t>
  </si>
  <si>
    <t>ДГ75/1500-400 №4,
инв.№00001781</t>
  </si>
  <si>
    <t>АД16С-Т400-1Р,
инв.№00001838</t>
  </si>
  <si>
    <t>АД-60С-Т400, 
инв.№00001865</t>
  </si>
  <si>
    <t>МО "Хорей-Верский сельсовет"</t>
  </si>
  <si>
    <t>МО "Пустозерский сельсовет"</t>
  </si>
  <si>
    <t>МО "Приморско-Куйский сельсовет"</t>
  </si>
  <si>
    <t>МО "Тельвисочный сельсовет"</t>
  </si>
  <si>
    <t>исполнение 522-ФЗ</t>
  </si>
  <si>
    <t>техническое перевооружение ДЭС, связи с износом</t>
  </si>
  <si>
    <t>источник финансирования</t>
  </si>
  <si>
    <t>бюджет</t>
  </si>
  <si>
    <t>кредит</t>
  </si>
  <si>
    <t>ПРЕДВАРИТЕЛЬНЫЙ РАСЧЕТ ТАРИФОВ</t>
  </si>
  <si>
    <t xml:space="preserve">Муниципального предприятия Заполярного района "Севержилкомсервис" </t>
  </si>
  <si>
    <t>№</t>
  </si>
  <si>
    <t>Наименование показателей</t>
  </si>
  <si>
    <t>Единица измерения</t>
  </si>
  <si>
    <t>Общая сумма средств, предусмотренная на реализацию инвестиционной программы</t>
  </si>
  <si>
    <t>п/п</t>
  </si>
  <si>
    <t>1.</t>
  </si>
  <si>
    <t>Действующий тариф</t>
  </si>
  <si>
    <t>руб./м3</t>
  </si>
  <si>
    <t>2.</t>
  </si>
  <si>
    <t>Ожидаемый тариф на предстоящий период</t>
  </si>
  <si>
    <t>с учетом инфляции</t>
  </si>
  <si>
    <t>3.</t>
  </si>
  <si>
    <t>Сумма средств, предусмотренная на реализацию инвестиционной программы всего, в том числе:</t>
  </si>
  <si>
    <t>тыс. руб.</t>
  </si>
  <si>
    <t>3.1.</t>
  </si>
  <si>
    <t>за счет инвестиционной составляющей в тарифе (с учетом налога на прибыль)</t>
  </si>
  <si>
    <t>3.2.</t>
  </si>
  <si>
    <t>за бюджетного финансирования</t>
  </si>
  <si>
    <t>3.3.</t>
  </si>
  <si>
    <t xml:space="preserve">за счет амортизационных отчислений </t>
  </si>
  <si>
    <t>4.</t>
  </si>
  <si>
    <t>Объем полезного отпуска продукции</t>
  </si>
  <si>
    <t>5.</t>
  </si>
  <si>
    <t>Инвестиционная составляющая в тарифе</t>
  </si>
  <si>
    <t>(стр. 3.1 / стр. 4)</t>
  </si>
  <si>
    <t>6.</t>
  </si>
  <si>
    <t>Тариф с учетом средств на реализацию инвестиционной программы (стр. 2 + стр. 5)</t>
  </si>
  <si>
    <t>7.</t>
  </si>
  <si>
    <t>Индекс роста тарифа к действующему уровню</t>
  </si>
  <si>
    <t>на соответствующий период реализации</t>
  </si>
  <si>
    <t>инвестиционной программы (стр. 6 / стр. 2)</t>
  </si>
  <si>
    <t>М.П.</t>
  </si>
  <si>
    <t>руб./кВт.ч.</t>
  </si>
  <si>
    <t>тыс.кВт.ч.</t>
  </si>
  <si>
    <t>за счет привлеченного займа (кредит)</t>
  </si>
  <si>
    <t>в т.ч. За счет бюджета (91 дохорды)</t>
  </si>
  <si>
    <t>бюджетные инвестиции</t>
  </si>
  <si>
    <t>Стоимость оборудования:</t>
  </si>
  <si>
    <t>АД-30</t>
  </si>
  <si>
    <t>АД-60</t>
  </si>
  <si>
    <t>АД-100</t>
  </si>
  <si>
    <t>АД-150</t>
  </si>
  <si>
    <t>АД-200</t>
  </si>
  <si>
    <t>АД-250</t>
  </si>
  <si>
    <t>АД-315</t>
  </si>
  <si>
    <t>АД-16</t>
  </si>
  <si>
    <t>Марка</t>
  </si>
  <si>
    <t>кол-во</t>
  </si>
  <si>
    <t>КП "Северная энергия" от 22.02.2020; КП ООО "Завод ПСМ" №15/06/20/2254 от 15.06.20; КП ООО ПФК "Энергодизельцентр" №10/01 от 10.06.20</t>
  </si>
  <si>
    <t>интернет</t>
  </si>
  <si>
    <t>База</t>
  </si>
  <si>
    <t>Н</t>
  </si>
  <si>
    <t>ввод мощности</t>
  </si>
  <si>
    <t>Приобретение 2-х дизель-генераторов 315 кВт на ДЭС п.Хорей-Вер</t>
  </si>
  <si>
    <t>Приобретение дизель-генератора 100 кВт на ДЭС д.Макарово</t>
  </si>
  <si>
    <t>Приобретение дизель-генератора 30 кВт на ДЭС п.Варнек</t>
  </si>
  <si>
    <t>Приобретение дизель-генератора 250 кВт на ДЭС п.Хорей-Вер</t>
  </si>
  <si>
    <t>Приобретение дизель-генератоа 60 кВт на ДЭС п.Варнек</t>
  </si>
  <si>
    <t>Удельный расход топлива на отпуск электрической энергии</t>
  </si>
  <si>
    <t>нд</t>
  </si>
  <si>
    <t>КП "Северная энергия" от 22.02.2020; КП ООО "Завод ПСМ" №15/06/20/2254 от 15.06.20; ООО "Ритм-В" КП б/н</t>
  </si>
  <si>
    <t>КП "Северная энергия" от 22.02.2020; ООО "Ритм-В" КП б/н</t>
  </si>
  <si>
    <t>КП ООО "Завод ПСМ" №15/06/20/2254 от 15.06.20; КП ООО ПКФ "Энергодизельцентр" №10/07 от 10.06.20; ООО "Ритм-В" КП б/н</t>
  </si>
  <si>
    <r>
      <t>КП ООО "Завод ПСМ" №23/03/20/1054 от 23.03.20</t>
    </r>
    <r>
      <rPr>
        <u/>
        <sz val="9"/>
        <color theme="1"/>
        <rFont val="Calibri"/>
        <family val="2"/>
        <charset val="204"/>
        <scheme val="minor"/>
      </rPr>
      <t>; ООО "Ритм-В" КП б/н</t>
    </r>
  </si>
  <si>
    <t>за счет бюджета ЗР</t>
  </si>
  <si>
    <t>Приобретение дизель-генератора АД-200 в кол-ве 2-х единиц на ДЭС п. Нельмин-Нос</t>
  </si>
  <si>
    <t>М_ЗР.38</t>
  </si>
  <si>
    <t>М_ЗР.39</t>
  </si>
  <si>
    <t>М_ЗР.40</t>
  </si>
  <si>
    <t>М_ЗР.41</t>
  </si>
  <si>
    <t>АД-200, инв.№00000724</t>
  </si>
  <si>
    <t>АД-200, инв.№00000525</t>
  </si>
  <si>
    <t>МО "Андегский сельсовет"</t>
  </si>
  <si>
    <t>МО "Малоземельский сельсовет"</t>
  </si>
  <si>
    <t xml:space="preserve">обеспечение резерва, надежное и бесперебойное снабжение потребителей </t>
  </si>
  <si>
    <t>Текущий период
2021 год</t>
  </si>
  <si>
    <t>Генеральный директор МП ЗР "Севержилкомсервис"                                               Калашников С.Л.</t>
  </si>
  <si>
    <t>М_ЗР.1</t>
  </si>
  <si>
    <t>М_ЗР.2</t>
  </si>
  <si>
    <t>М_ЗР.3</t>
  </si>
  <si>
    <t>М_ЗР.4</t>
  </si>
  <si>
    <t>М_ЗР.5</t>
  </si>
  <si>
    <t>М_ЗР.6</t>
  </si>
  <si>
    <t>М_ЗР.7</t>
  </si>
  <si>
    <t>М_ЗР.9</t>
  </si>
  <si>
    <t>М_ЗР.10</t>
  </si>
  <si>
    <t>М_ЗР.11</t>
  </si>
  <si>
    <t>М_ЗР.12</t>
  </si>
  <si>
    <t>М_ЗР.13</t>
  </si>
  <si>
    <t>М_ЗР.14</t>
  </si>
  <si>
    <t>М_ЗР.15</t>
  </si>
  <si>
    <t>М_ЗР.16</t>
  </si>
  <si>
    <t>М_ЗР.17</t>
  </si>
  <si>
    <t>М_ЗР.18</t>
  </si>
  <si>
    <t>М_ЗР.19</t>
  </si>
  <si>
    <t>М_ЗР.20</t>
  </si>
  <si>
    <t>М_ЗР.21</t>
  </si>
  <si>
    <t>М_ЗР.22</t>
  </si>
  <si>
    <t>М_ЗР.23</t>
  </si>
  <si>
    <t>М_ЗР.24</t>
  </si>
  <si>
    <t>Приобретение 2-х  дизель-генераторов 60 кВт на ДЭС д.Вижас</t>
  </si>
  <si>
    <t>1.3.1.1</t>
  </si>
  <si>
    <t>Освоение капитальных вложений  2021года в прогнозных ценах соответствующих лет, млн. рублей (без НДС)</t>
  </si>
  <si>
    <t xml:space="preserve">Вывод объектов 
инвестиционной 
деятельности (мощностей) 
из эксплуатации в 2021 год </t>
  </si>
  <si>
    <t>АД-250 №4, инв.№00000877</t>
  </si>
  <si>
    <t>АД-30, инв.№000001174</t>
  </si>
  <si>
    <t>АД-16, инв.№000001254</t>
  </si>
  <si>
    <t>АД-200-Т400-1РМ, инв.№000000864</t>
  </si>
  <si>
    <t>МР Заполярный район</t>
  </si>
  <si>
    <t xml:space="preserve">
Прогноз социально-экономического развития Российской Федерации на период до 2023 года</t>
  </si>
  <si>
    <t>105,1</t>
  </si>
  <si>
    <t>Монтаж ограждения ДЭС п. Нельмин-Нос</t>
  </si>
  <si>
    <t>1.7.1</t>
  </si>
  <si>
    <t>Монтаж ограждения ДЭС д. Пылемец</t>
  </si>
  <si>
    <t>Монтаж ограждения ДЭС д. Мгла</t>
  </si>
  <si>
    <t>Монтаж ограждения ДЭС п. Бугрино</t>
  </si>
  <si>
    <t>Монтаж ограждения ДЭС п. Варнек</t>
  </si>
  <si>
    <t>Монтаж ограждения ДЭС п. Усть-Кара</t>
  </si>
  <si>
    <t>Монтаж ограждения ДЭС с. Коткино</t>
  </si>
  <si>
    <t>Монтаж ограждения ДЭС с.Нижняя Пеша</t>
  </si>
  <si>
    <t>Монтаж ограждения ДЭС д. Устье</t>
  </si>
  <si>
    <t>Монтаж ограждения ДЭС д. Чижа</t>
  </si>
  <si>
    <t>Монтаж ограждения ДЭС д. Вижас</t>
  </si>
  <si>
    <t>Монтаж ограждения ДЭС д. Снопа</t>
  </si>
  <si>
    <t>Монтаж ограждения ДЭС д. Кия</t>
  </si>
  <si>
    <t>Монтаж ограждения ДЭС д. Волонга</t>
  </si>
  <si>
    <t>Монтаж ограждения ДЭС д. Тошвиска</t>
  </si>
  <si>
    <t>Монтаж ограждения ДЭС д. Щелино</t>
  </si>
  <si>
    <t>Монтаж ограждения ДЭС с. Оксино</t>
  </si>
  <si>
    <t>Монтаж ограждения ДЭС п. Харута</t>
  </si>
  <si>
    <t>Монтаж ограждения ДЭС д. Андег</t>
  </si>
  <si>
    <t>Монтаж ограждения ДЭС д. Куя</t>
  </si>
  <si>
    <t>Монтаж ограждения ДЭС д.Макарово</t>
  </si>
  <si>
    <t>Монтаж ограждения ДЭС с. Великовисочное</t>
  </si>
  <si>
    <t>Монтаж ограждения ДЭС п. Хорей-Вер</t>
  </si>
  <si>
    <t>М_ЗР.25</t>
  </si>
  <si>
    <t>М_ЗР.26</t>
  </si>
  <si>
    <t>М_ЗР.27</t>
  </si>
  <si>
    <t>М_ЗР.28</t>
  </si>
  <si>
    <t>М_ЗР.29</t>
  </si>
  <si>
    <t>М_ЗР.30</t>
  </si>
  <si>
    <t>М_ЗР.31</t>
  </si>
  <si>
    <t>М_ЗР.32</t>
  </si>
  <si>
    <t>М_ЗР.33</t>
  </si>
  <si>
    <t>М_ЗР.34</t>
  </si>
  <si>
    <t>М_ЗР.35</t>
  </si>
  <si>
    <t>М_ЗР.36</t>
  </si>
  <si>
    <t>М_ЗР.37</t>
  </si>
  <si>
    <t>М_ЗР.42</t>
  </si>
  <si>
    <t>М_ЗР.43</t>
  </si>
  <si>
    <t>М_ЗР.44</t>
  </si>
  <si>
    <t>1.7.2</t>
  </si>
  <si>
    <t>Монтаж ограждения ДЭС с. Ома</t>
  </si>
  <si>
    <t>М_ЗР.45</t>
  </si>
  <si>
    <t>Монтаж ограждения ДЭС д. Белушье</t>
  </si>
  <si>
    <t>М_ЗР.46</t>
  </si>
  <si>
    <t>М_ЗР.47</t>
  </si>
  <si>
    <t>М_ЗР.48</t>
  </si>
  <si>
    <t>М_ЗР.49</t>
  </si>
  <si>
    <t>Монтаж ограждения ДЭС д. Лабожское</t>
  </si>
  <si>
    <t>Монтаж ограждения ДЭС д. Осколково</t>
  </si>
  <si>
    <t>Монтаж ограждения ДЭС д. Каратайка</t>
  </si>
  <si>
    <t>Монтаж ограждения ДЭС п. Шойна</t>
  </si>
  <si>
    <t>М_ЗР.50</t>
  </si>
  <si>
    <t>М_ЗР.51</t>
  </si>
  <si>
    <t>Монтаж ограждения ДЭС с. Несь</t>
  </si>
  <si>
    <t>Постановление Правительства РФ от 05.05.2012 №458</t>
  </si>
  <si>
    <t>МО "Колгуевский сельсовет"</t>
  </si>
  <si>
    <t>МО "Юшарский сельсовет"</t>
  </si>
  <si>
    <t>МО "Карский сельсовет"</t>
  </si>
  <si>
    <t>МО "Коткинский сельсовет"</t>
  </si>
  <si>
    <t>МО "Хоседа-Хардский сельсовет"</t>
  </si>
  <si>
    <t>на 2022 годы</t>
  </si>
  <si>
    <t>в сфере электроэнергетики на период реализации инвестиционной программы</t>
  </si>
  <si>
    <t>требования отсутствуют</t>
  </si>
  <si>
    <t>+</t>
  </si>
  <si>
    <t>Надежное и бесперебойное снабжение потребителей</t>
  </si>
  <si>
    <t xml:space="preserve">№ 256-ФЗ от 21.07.2011  </t>
  </si>
  <si>
    <t>1833 кол-во</t>
  </si>
  <si>
    <t>Итого по мероприятию №2</t>
  </si>
  <si>
    <t>Итого по мероприятию №1</t>
  </si>
  <si>
    <t>Обнспечение безопасности и антитеррористической защищенности объектов</t>
  </si>
  <si>
    <t>Итого по мероприятию №3</t>
  </si>
  <si>
    <t>Строительство объектов производства электрической энергии в целях снижения удельного расхода топлива</t>
  </si>
  <si>
    <t>Техническое переворужение объектов производства электрической энергии</t>
  </si>
  <si>
    <t>Всего</t>
  </si>
  <si>
    <t>Итого по мероприятию №4</t>
  </si>
  <si>
    <t>19 794              ст-ть установки счетчика</t>
  </si>
  <si>
    <t>антитерор</t>
  </si>
  <si>
    <t>Мероприятия без антитеррор.,без ветрогенераторов</t>
  </si>
  <si>
    <t>Приобретение дизель-генератора 30 кВт на ДЭС д.Чижа</t>
  </si>
  <si>
    <t>Приобретение дизель-генератора 30 кВт на ДЭС д.Белушье</t>
  </si>
  <si>
    <t>Разработка проектной документации на реконструкцию ЛЭП в д. Андег</t>
  </si>
  <si>
    <t>Разработка проектной документации на реконструкцию ЛЭП в п. Нельмин-Нос</t>
  </si>
  <si>
    <t>Разработка проектной документации на реконструкцию ЛЭП в п. Хорей-Вер</t>
  </si>
  <si>
    <t>Разработка проектной документации на реконструкцию ЛЭП в с. Оксино</t>
  </si>
  <si>
    <t>Приобретение дизель-генератора 200 кВт на ДЭС п.Шойна</t>
  </si>
  <si>
    <t>Приобретение дизель-генератора 100 кВт на ДЭС п.Шойна</t>
  </si>
  <si>
    <t>Приобретение 2-х дизель-генераторов 60 кВт на ДЭС д.Кия</t>
  </si>
  <si>
    <t>Приобретение дизель-генератора 100 кВт на ДЭС д.Чижа</t>
  </si>
  <si>
    <t>Приобретение 2-х дизель-генераторов 60 кВт на ДЭС д.Чижа</t>
  </si>
  <si>
    <t>Приобретение дизель-генератора 200 кВт на ДЭС с.Несь</t>
  </si>
  <si>
    <t>Приобретение дизель-генератора 30 кВт на ДЭС д.Мгла</t>
  </si>
  <si>
    <t>Приобретение 2-х дизель-генераторов 60 кВт на ДЭС д.Вижас</t>
  </si>
  <si>
    <t>Приобретение дизель-генератора 200 кВт на ДЭС с.Ома</t>
  </si>
  <si>
    <t>Приобретение дизель-генератора 100 кВт на ДЭС д.Снопа</t>
  </si>
  <si>
    <t>Приобретение дизель-генератора 60 кВт на ДЭС д.Снопа</t>
  </si>
  <si>
    <t>Приобретение 2-х дизель-генераторов 315 кВт на ДЭС п.Индига</t>
  </si>
  <si>
    <t>Приобретение дизель-генератора 200 кВт на ДЭС п. Индига</t>
  </si>
  <si>
    <t>Приобретение дизель-генератора 60 кВт на ДЭС д.Щелино</t>
  </si>
  <si>
    <t>Приобретение 2-х дизель-генераторов 60 кВт на ДЭС д.Тошвиска</t>
  </si>
  <si>
    <t>Приобретение 2-х дизель-генераторов 315 кВт на ДЭС с.Великовисочное</t>
  </si>
  <si>
    <t>Приобретение дизель-генератор 200 кВт на ДЭС с.Великовисочное</t>
  </si>
  <si>
    <t>Приобретение 2-х дизель-генераторов 200 кВт на ДЭС д. Лабожское</t>
  </si>
  <si>
    <t>Приобретение 2-х дизель-генераторов 100 кВт на ДЭС д. Лабожское</t>
  </si>
  <si>
    <t>Техническое перевооружение ДЭС, в том числе:</t>
  </si>
  <si>
    <t>Приобретение дизель-генератора 100 кВт на ДЭС д. Пылемец</t>
  </si>
  <si>
    <t>Приобретение дизель-генератора 60 кВт на ДЭС д. Пылемец</t>
  </si>
  <si>
    <t>Приобретение дизель-генератора 100 кВт на ДЭС д. Каменка</t>
  </si>
  <si>
    <t>Приобретение дизель-генератора 60 кВт на ДЭС д. Каменка</t>
  </si>
  <si>
    <t>Приобретение дизель-генератор 200 кВт на ДЭС п. Хонгурей</t>
  </si>
  <si>
    <t>Приобретение дизель-генератора 100 кВт на ДЭС п. Хонгурей</t>
  </si>
  <si>
    <t>Приобретение дизель-генератора 315 кВт на ДЭС с.Оксино</t>
  </si>
  <si>
    <t>Приобретение дизель-генератора 100 кВт на ДЭС д. Макарово</t>
  </si>
  <si>
    <t>Приобретение дизель-генератора 60 кВт на ДЭС д. Макарово</t>
  </si>
  <si>
    <t>Приобретение дизель-генератора 100 кВт на ДЭС д. Куя</t>
  </si>
  <si>
    <t>Приобретение дизель-генератора 60 кВт на ДЭС д. Куя</t>
  </si>
  <si>
    <t>Приобретение дизель-генератора 100 кВт на ДЭС д. Андег</t>
  </si>
  <si>
    <t>Приобретение дизель-генератора 60 кВт на ДЭС д. Андег</t>
  </si>
  <si>
    <t>Приобретение 2-х дизель-генераторов 315 кВт на ДЭС п.Нельмин-Нос</t>
  </si>
  <si>
    <t>Приобретение 2-х дизель-генераторов 200 кВт на ДЭС п. Нельмин-Нос</t>
  </si>
  <si>
    <t>Приобретение 2-х дизель-генераторов 200 кВт на ДЭС п. Хорей-Вер</t>
  </si>
  <si>
    <t>Приобретение 2-х дизель-генераторов 315 кВт на ДЭС п.Харута</t>
  </si>
  <si>
    <t>Приобретение дизель-генератоа 100 кВт на ДЭС п.Варнек</t>
  </si>
  <si>
    <t>Приобретение 2-х дизель-генераторов 200 кВт на ДЭС п. Бугрино</t>
  </si>
  <si>
    <t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t>
  </si>
  <si>
    <t>Приобретение дизель-генератра 60 кВт на ДЭС п.Варнек</t>
  </si>
  <si>
    <t>примечание</t>
  </si>
  <si>
    <t>лизинг 2022</t>
  </si>
  <si>
    <t>предписание</t>
  </si>
  <si>
    <t>ДЭС п. Амдерма</t>
  </si>
  <si>
    <t>ДЭС с. Коткино</t>
  </si>
  <si>
    <t xml:space="preserve">ДЭС </t>
  </si>
  <si>
    <t>ДЭС с. Нижняя Пеша</t>
  </si>
  <si>
    <t xml:space="preserve"> - производство</t>
  </si>
  <si>
    <t xml:space="preserve"> - передача</t>
  </si>
  <si>
    <t xml:space="preserve"> - устанавка ПУ, кол-во</t>
  </si>
  <si>
    <t>лизинг</t>
  </si>
  <si>
    <t>Приобретение 2-х дизель-генератора 200 кВт на ДЭС д. Андег</t>
  </si>
  <si>
    <t>Фактический объем финансирования на 01.01.2022.года, 
млн. рублей 
(с НДС)</t>
  </si>
  <si>
    <t xml:space="preserve">План 
на 01.01.2022 года </t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</si>
  <si>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2023 </t>
    </r>
    <r>
      <rPr>
        <vertAlign val="superscript"/>
        <sz val="6.8"/>
        <rFont val="Times New Roman"/>
        <family val="1"/>
        <charset val="204"/>
      </rPr>
      <t>3</t>
    </r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</si>
  <si>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2023</t>
    </r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</si>
  <si>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2024</t>
    </r>
    <r>
      <rPr>
        <vertAlign val="superscript"/>
        <sz val="6.8"/>
        <rFont val="Times New Roman"/>
        <family val="1"/>
        <charset val="204"/>
      </rPr>
      <t>3</t>
    </r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</si>
  <si>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2024</t>
    </r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</si>
  <si>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2025</t>
    </r>
    <r>
      <rPr>
        <vertAlign val="superscript"/>
        <sz val="6.8"/>
        <rFont val="Times New Roman"/>
        <family val="1"/>
        <charset val="204"/>
      </rPr>
      <t>3</t>
    </r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</si>
  <si>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2025</t>
    </r>
  </si>
  <si>
    <t>Техническое перевооружение ДЭС с. Великовисочное</t>
  </si>
  <si>
    <t>Техническое перевооружение ДЭС д. Лабожское</t>
  </si>
  <si>
    <t>Техническое перевооружение ДЭС д. Пылемец</t>
  </si>
  <si>
    <t>Техническое перевооружение ДЭС д. Тошвиска</t>
  </si>
  <si>
    <t>Техническое перевооружение ДЭС д. Щелино</t>
  </si>
  <si>
    <t>Техническое перевооружение ДЭС п. Индига</t>
  </si>
  <si>
    <t>Техническое перевооружение ДЭС п. Каратайка</t>
  </si>
  <si>
    <t>Техническое перевооружение ДЭС п. Варнек</t>
  </si>
  <si>
    <t>Техническое перевооружение ДЭС п. Бугрино</t>
  </si>
  <si>
    <t>Техническое перевооружение ДЭС п. Нельмин-Нос</t>
  </si>
  <si>
    <t>Техническое перевооружение ДЭС д. Андег</t>
  </si>
  <si>
    <t>Техническое перевооружение ДЭС д. Осколково</t>
  </si>
  <si>
    <t>Техническое перевооружение ДЭС с. Несь</t>
  </si>
  <si>
    <t>Техническое перевооружение ДЭС д. Мгла</t>
  </si>
  <si>
    <t>Техническое перевооружение ДЭС д. Чижа</t>
  </si>
  <si>
    <t>Техническое перевооружение ДЭС с. Оксино</t>
  </si>
  <si>
    <t>Техническое перевооружение ДЭС д. Каменка</t>
  </si>
  <si>
    <t>Техническое перевооружение ДЭС д. Хонгурей</t>
  </si>
  <si>
    <t>Техническое перевооружение ДЭС с. Ома</t>
  </si>
  <si>
    <t>Техническое перевооружение ДЭС д. Вижас</t>
  </si>
  <si>
    <t>Техническое перевооружение ДЭС д. Снопа</t>
  </si>
  <si>
    <t>Техническое перевооружение ДЭС д. Белушье</t>
  </si>
  <si>
    <t>Техническое перевооружение ДЭС д. Волонга</t>
  </si>
  <si>
    <t>Техническое перевооружение ДЭС д. Куя</t>
  </si>
  <si>
    <t>Техническое перевооружение ДЭС д. Макарово</t>
  </si>
  <si>
    <t>Техническое перевооружение ДЭС д. Устье</t>
  </si>
  <si>
    <t>Техническое перевооружение ДЭС п. Усть-Кара</t>
  </si>
  <si>
    <t>Техническое перевооружение ДЭС п. Харута</t>
  </si>
  <si>
    <t>Техническое перевооружение ДЭС п. Хорей-Вер</t>
  </si>
  <si>
    <t>Техническое перевооружение ДЭС п. Шойна</t>
  </si>
  <si>
    <t>Техническое перевооружение ДЭС д. Кия</t>
  </si>
  <si>
    <t>1.3.1.1.1</t>
  </si>
  <si>
    <t>1.3.1.1.2</t>
  </si>
  <si>
    <t>1.3.1.1.3</t>
  </si>
  <si>
    <t>1.3.1.1.4</t>
  </si>
  <si>
    <t>1.3.1.1.5</t>
  </si>
  <si>
    <t>1.3.1.1.6</t>
  </si>
  <si>
    <t>1.3.1.1.7</t>
  </si>
  <si>
    <t>1.3.1.1.8</t>
  </si>
  <si>
    <t>1.3.1.1.9</t>
  </si>
  <si>
    <t>1.3.1.1.10</t>
  </si>
  <si>
    <t>1.3.1.1.11</t>
  </si>
  <si>
    <t>1.3.1.1.12</t>
  </si>
  <si>
    <t>1.3.1.1.13</t>
  </si>
  <si>
    <t>1.3.1.1.14</t>
  </si>
  <si>
    <t>1.3.1.1.15</t>
  </si>
  <si>
    <t>1.3.1.1.16</t>
  </si>
  <si>
    <t>1.3.1.1.17</t>
  </si>
  <si>
    <t>1.3.1.1.18</t>
  </si>
  <si>
    <t>1.3.1.1.19</t>
  </si>
  <si>
    <t>1.3.1.1.20</t>
  </si>
  <si>
    <t>1.3.1.1.21</t>
  </si>
  <si>
    <t>1.3.1.1.22</t>
  </si>
  <si>
    <t>1.3.1.1.23</t>
  </si>
  <si>
    <t>1.3.1.1.24</t>
  </si>
  <si>
    <t>1.3.1.1.25</t>
  </si>
  <si>
    <t>1.3.1.1.26</t>
  </si>
  <si>
    <t>1.3.1.1.27</t>
  </si>
  <si>
    <t>1.3.1.1.28</t>
  </si>
  <si>
    <t>1.3.1.1.29</t>
  </si>
  <si>
    <t>1.3.1.1.30</t>
  </si>
  <si>
    <t>1.3.1.1.31</t>
  </si>
  <si>
    <t>N_ЗР.3</t>
  </si>
  <si>
    <t>N_ЗР.4</t>
  </si>
  <si>
    <t>N_ЗР.5</t>
  </si>
  <si>
    <t>N_ЗР.6</t>
  </si>
  <si>
    <t>N_ЗР.7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</si>
  <si>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</si>
  <si>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</si>
  <si>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</si>
  <si>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</si>
  <si>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</si>
  <si>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</si>
  <si>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</si>
  <si>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</si>
  <si>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</si>
  <si>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1.7.2.10</t>
  </si>
  <si>
    <t>1.7.2.11</t>
  </si>
  <si>
    <t>1.7.2.12</t>
  </si>
  <si>
    <t>1.7.2.13</t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</si>
  <si>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2026</t>
    </r>
    <r>
      <rPr>
        <vertAlign val="superscript"/>
        <sz val="6.8"/>
        <rFont val="Times New Roman"/>
        <family val="1"/>
        <charset val="204"/>
      </rPr>
      <t>3</t>
    </r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</si>
  <si>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2026</t>
    </r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</si>
  <si>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2027</t>
    </r>
    <r>
      <rPr>
        <vertAlign val="superscript"/>
        <sz val="6.8"/>
        <rFont val="Times New Roman"/>
        <family val="1"/>
        <charset val="204"/>
      </rPr>
      <t>3</t>
    </r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</si>
  <si>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2027</t>
    </r>
  </si>
  <si>
    <t>Финансирование капитальных вложений 
 2022 года в прогнозных ценах, млн. рублей (с НДС)</t>
  </si>
  <si>
    <t>проч ист</t>
  </si>
  <si>
    <t>План на 01.01.2022</t>
  </si>
  <si>
    <t>2023</t>
  </si>
  <si>
    <t>2027</t>
  </si>
  <si>
    <t>2026</t>
  </si>
  <si>
    <t>2025</t>
  </si>
  <si>
    <t>2024</t>
  </si>
  <si>
    <t>5.7.1</t>
  </si>
  <si>
    <t>5.7.2</t>
  </si>
  <si>
    <t>5.7.3</t>
  </si>
  <si>
    <t>5.7.4</t>
  </si>
  <si>
    <t>5.7.5</t>
  </si>
  <si>
    <t>5.7.6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</si>
  <si>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</si>
  <si>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</si>
  <si>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</si>
  <si>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</si>
  <si>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</si>
  <si>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</si>
  <si>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</si>
  <si>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</si>
  <si>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</si>
  <si>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</si>
  <si>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</si>
  <si>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</si>
  <si>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</si>
  <si>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</si>
  <si>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</si>
  <si>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</si>
  <si>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Год 2023</t>
  </si>
  <si>
    <t>Год 2024</t>
  </si>
  <si>
    <t>Год 2025</t>
  </si>
  <si>
    <t>Год 2026</t>
  </si>
  <si>
    <t>Год 2027</t>
  </si>
  <si>
    <t>от 17.12.2021 №154</t>
  </si>
  <si>
    <t>МО "Тиманский сельсовет"</t>
  </si>
  <si>
    <t>МО "Усть-Кара сельсовет"</t>
  </si>
  <si>
    <t>Федеральный закон №522-ФЗ</t>
  </si>
  <si>
    <t>5.6</t>
  </si>
  <si>
    <t>5.7</t>
  </si>
  <si>
    <t>5.8</t>
  </si>
  <si>
    <t>Письмо Минэкономразвития России от 05.10.2021 г. № 33918-ПК/Д03и</t>
  </si>
  <si>
    <t>Наименование индексов-дефляторов, отражающих повышение эффективности инвестиционной деятельности (в %, к предыдущему году) - инвестиции в основной капитал</t>
  </si>
  <si>
    <t>105,6</t>
  </si>
  <si>
    <t>105,4</t>
  </si>
  <si>
    <t>104,9</t>
  </si>
  <si>
    <t>вывод мощности</t>
  </si>
  <si>
    <t>Объект</t>
  </si>
  <si>
    <t>0</t>
  </si>
  <si>
    <t>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</si>
</sst>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,##0.000"/>
    <numFmt numFmtId="167" formatCode="0.000"/>
    <numFmt numFmtId="168" formatCode="0.0%"/>
  </numFmts>
  <fonts count="5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sz val="6.8"/>
      <name val="Times New Roman"/>
      <family val="1"/>
      <charset val="204"/>
    </font>
    <font>
      <vertAlign val="superscript"/>
      <sz val="6.8"/>
      <name val="Times New Roman"/>
      <family val="1"/>
      <charset val="204"/>
    </font>
    <font>
      <sz val="6.5"/>
      <color indexed="9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sz val="11"/>
      <name val="Times New Roman"/>
      <family val="1"/>
      <charset val="204"/>
    </font>
    <font>
      <sz val="6.2"/>
      <name val="Times New Roman"/>
      <family val="1"/>
      <charset val="204"/>
    </font>
    <font>
      <sz val="4.8"/>
      <name val="Times New Roman"/>
      <family val="1"/>
      <charset val="204"/>
    </font>
    <font>
      <sz val="11"/>
      <color indexed="8"/>
      <name val="SimSun"/>
      <family val="2"/>
      <charset val="204"/>
    </font>
    <font>
      <sz val="7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sz val="6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9"/>
      <name val="Times New Roman"/>
      <family val="1"/>
      <charset val="204"/>
    </font>
    <font>
      <sz val="5.8"/>
      <color indexed="8"/>
      <name val="Times New Roman"/>
      <family val="1"/>
      <charset val="204"/>
    </font>
    <font>
      <sz val="5.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b/>
      <sz val="6.8"/>
      <name val="Times New Roman"/>
      <family val="1"/>
      <charset val="204"/>
    </font>
    <font>
      <sz val="6.8"/>
      <color rgb="FF7030A0"/>
      <name val="Times New Roman"/>
      <family val="1"/>
      <charset val="204"/>
    </font>
    <font>
      <b/>
      <sz val="4.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7"/>
      <color rgb="FFFF0000"/>
      <name val="Times New Roman"/>
      <family val="1"/>
      <charset val="204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7030A0"/>
      <name val="Calibri"/>
      <family val="2"/>
      <scheme val="minor"/>
    </font>
    <font>
      <sz val="9"/>
      <color rgb="FF7030A0"/>
      <name val="Calibri"/>
      <family val="2"/>
      <charset val="204"/>
      <scheme val="minor"/>
    </font>
    <font>
      <sz val="9"/>
      <color rgb="FF7030A0"/>
      <name val="Times New Roman"/>
      <family val="1"/>
      <charset val="204"/>
    </font>
    <font>
      <sz val="7.5"/>
      <color rgb="FF7030A0"/>
      <name val="Calibri"/>
      <family val="2"/>
      <scheme val="minor"/>
    </font>
    <font>
      <sz val="11"/>
      <color theme="1"/>
      <name val="Cambria"/>
      <family val="1"/>
      <charset val="204"/>
    </font>
    <font>
      <sz val="12"/>
      <name val="Times New Roman"/>
      <family val="1"/>
      <charset val="204"/>
    </font>
    <font>
      <b/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14" fillId="0" borderId="0"/>
    <xf numFmtId="0" fontId="16" fillId="0" borderId="0"/>
    <xf numFmtId="0" fontId="17" fillId="0" borderId="0"/>
    <xf numFmtId="9" fontId="37" fillId="0" borderId="0" applyFont="0" applyFill="0" applyBorder="0" applyAlignment="0" applyProtection="0"/>
    <xf numFmtId="0" fontId="37" fillId="0" borderId="0"/>
    <xf numFmtId="0" fontId="56" fillId="0" borderId="0"/>
  </cellStyleXfs>
  <cellXfs count="793">
    <xf numFmtId="0" fontId="0" fillId="0" borderId="0" xfId="0"/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1" applyFont="1" applyBorder="1" applyAlignment="1">
      <alignment horizontal="center" vertical="top"/>
    </xf>
    <xf numFmtId="0" fontId="3" fillId="0" borderId="0" xfId="1" applyFont="1" applyAlignment="1">
      <alignment horizontal="right"/>
    </xf>
    <xf numFmtId="49" fontId="5" fillId="0" borderId="1" xfId="1" applyNumberFormat="1" applyFont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15" xfId="1" applyFont="1" applyBorder="1" applyAlignment="1">
      <alignment horizontal="center" vertical="center" textRotation="90" wrapText="1"/>
    </xf>
    <xf numFmtId="0" fontId="7" fillId="0" borderId="6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3" fillId="0" borderId="0" xfId="1" applyFont="1" applyAlignment="1">
      <alignment horizontal="right" wrapText="1"/>
    </xf>
    <xf numFmtId="0" fontId="4" fillId="0" borderId="0" xfId="1" applyFont="1" applyAlignment="1">
      <alignment horizontal="left"/>
    </xf>
    <xf numFmtId="0" fontId="4" fillId="0" borderId="0" xfId="1" applyFont="1" applyBorder="1" applyAlignment="1">
      <alignment horizontal="center"/>
    </xf>
    <xf numFmtId="0" fontId="4" fillId="0" borderId="0" xfId="1" applyFont="1" applyAlignment="1">
      <alignment horizontal="right"/>
    </xf>
    <xf numFmtId="49" fontId="4" fillId="0" borderId="1" xfId="1" applyNumberFormat="1" applyFont="1" applyFill="1" applyBorder="1" applyAlignment="1">
      <alignment horizontal="center"/>
    </xf>
    <xf numFmtId="0" fontId="13" fillId="0" borderId="6" xfId="1" applyFont="1" applyBorder="1" applyAlignment="1">
      <alignment horizontal="center" vertical="top"/>
    </xf>
    <xf numFmtId="0" fontId="13" fillId="0" borderId="0" xfId="1" applyFont="1" applyAlignment="1">
      <alignment horizontal="center" vertical="top"/>
    </xf>
    <xf numFmtId="49" fontId="13" fillId="0" borderId="6" xfId="1" applyNumberFormat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center" vertical="center"/>
    </xf>
    <xf numFmtId="0" fontId="13" fillId="0" borderId="6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left"/>
    </xf>
    <xf numFmtId="0" fontId="4" fillId="0" borderId="0" xfId="1" applyFont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15" fillId="0" borderId="6" xfId="2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/>
    </xf>
    <xf numFmtId="49" fontId="15" fillId="0" borderId="6" xfId="2" applyNumberFormat="1" applyFont="1" applyFill="1" applyBorder="1" applyAlignment="1">
      <alignment horizontal="center" vertical="center"/>
    </xf>
    <xf numFmtId="49" fontId="15" fillId="0" borderId="6" xfId="4" applyNumberFormat="1" applyFont="1" applyFill="1" applyBorder="1" applyAlignment="1">
      <alignment horizontal="center" vertical="center"/>
    </xf>
    <xf numFmtId="0" fontId="15" fillId="0" borderId="6" xfId="4" applyNumberFormat="1" applyFont="1" applyFill="1" applyBorder="1" applyAlignment="1">
      <alignment horizontal="left" vertical="center" wrapText="1"/>
    </xf>
    <xf numFmtId="49" fontId="3" fillId="0" borderId="6" xfId="3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 wrapText="1"/>
    </xf>
    <xf numFmtId="49" fontId="4" fillId="0" borderId="1" xfId="1" applyNumberFormat="1" applyFont="1" applyBorder="1" applyAlignment="1">
      <alignment horizontal="center"/>
    </xf>
    <xf numFmtId="49" fontId="4" fillId="0" borderId="0" xfId="1" applyNumberFormat="1" applyFont="1" applyBorder="1" applyAlignment="1">
      <alignment horizontal="left"/>
    </xf>
    <xf numFmtId="0" fontId="6" fillId="0" borderId="0" xfId="1" applyFont="1" applyFill="1" applyAlignment="1">
      <alignment horizontal="left"/>
    </xf>
    <xf numFmtId="0" fontId="6" fillId="0" borderId="6" xfId="3" applyFont="1" applyFill="1" applyBorder="1" applyAlignment="1">
      <alignment horizontal="center" vertical="center" textRotation="90" wrapText="1"/>
    </xf>
    <xf numFmtId="0" fontId="18" fillId="0" borderId="6" xfId="2" applyFont="1" applyFill="1" applyBorder="1" applyAlignment="1">
      <alignment horizontal="center" vertical="center" textRotation="90" wrapText="1"/>
    </xf>
    <xf numFmtId="0" fontId="18" fillId="0" borderId="6" xfId="2" applyFont="1" applyFill="1" applyBorder="1" applyAlignment="1">
      <alignment horizontal="center" vertical="center"/>
    </xf>
    <xf numFmtId="49" fontId="18" fillId="0" borderId="6" xfId="2" applyNumberFormat="1" applyFont="1" applyFill="1" applyBorder="1" applyAlignment="1">
      <alignment horizontal="center" vertical="center"/>
    </xf>
    <xf numFmtId="49" fontId="18" fillId="0" borderId="6" xfId="4" applyNumberFormat="1" applyFont="1" applyFill="1" applyBorder="1" applyAlignment="1">
      <alignment horizontal="center" vertical="center"/>
    </xf>
    <xf numFmtId="0" fontId="18" fillId="0" borderId="6" xfId="4" applyNumberFormat="1" applyFont="1" applyFill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 vertical="top"/>
    </xf>
    <xf numFmtId="49" fontId="5" fillId="0" borderId="0" xfId="1" applyNumberFormat="1" applyFont="1" applyBorder="1" applyAlignment="1">
      <alignment horizontal="left"/>
    </xf>
    <xf numFmtId="0" fontId="20" fillId="0" borderId="0" xfId="1" applyFont="1" applyAlignment="1">
      <alignment horizontal="left"/>
    </xf>
    <xf numFmtId="0" fontId="21" fillId="0" borderId="0" xfId="1" applyFont="1" applyAlignment="1">
      <alignment horizontal="left"/>
    </xf>
    <xf numFmtId="0" fontId="20" fillId="0" borderId="0" xfId="1" applyFont="1" applyAlignment="1">
      <alignment horizontal="right"/>
    </xf>
    <xf numFmtId="0" fontId="20" fillId="0" borderId="0" xfId="1" applyFont="1" applyBorder="1" applyAlignment="1">
      <alignment horizontal="left"/>
    </xf>
    <xf numFmtId="49" fontId="20" fillId="0" borderId="0" xfId="1" applyNumberFormat="1" applyFont="1" applyBorder="1" applyAlignment="1">
      <alignment horizontal="center"/>
    </xf>
    <xf numFmtId="0" fontId="20" fillId="0" borderId="0" xfId="1" applyFont="1" applyFill="1" applyAlignment="1">
      <alignment horizontal="left"/>
    </xf>
    <xf numFmtId="0" fontId="22" fillId="0" borderId="6" xfId="2" applyFont="1" applyFill="1" applyBorder="1" applyAlignment="1">
      <alignment horizontal="center" vertical="center" textRotation="90" wrapText="1"/>
    </xf>
    <xf numFmtId="0" fontId="22" fillId="0" borderId="6" xfId="2" applyFont="1" applyFill="1" applyBorder="1" applyAlignment="1">
      <alignment horizontal="center" vertical="center"/>
    </xf>
    <xf numFmtId="49" fontId="22" fillId="0" borderId="6" xfId="2" applyNumberFormat="1" applyFont="1" applyFill="1" applyBorder="1" applyAlignment="1">
      <alignment horizontal="center" vertical="center"/>
    </xf>
    <xf numFmtId="0" fontId="20" fillId="0" borderId="6" xfId="3" applyNumberFormat="1" applyFont="1" applyFill="1" applyBorder="1" applyAlignment="1">
      <alignment horizontal="center" vertical="center"/>
    </xf>
    <xf numFmtId="0" fontId="20" fillId="0" borderId="0" xfId="1" applyNumberFormat="1" applyFont="1" applyFill="1" applyAlignment="1">
      <alignment horizontal="center" vertical="center"/>
    </xf>
    <xf numFmtId="0" fontId="5" fillId="0" borderId="0" xfId="1" applyFont="1" applyBorder="1" applyAlignment="1">
      <alignment horizontal="right"/>
    </xf>
    <xf numFmtId="0" fontId="5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/>
    </xf>
    <xf numFmtId="0" fontId="23" fillId="0" borderId="6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/>
    </xf>
    <xf numFmtId="49" fontId="23" fillId="0" borderId="6" xfId="2" applyNumberFormat="1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18" fillId="0" borderId="3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6" fillId="0" borderId="6" xfId="3" applyNumberFormat="1" applyFont="1" applyFill="1" applyBorder="1" applyAlignment="1">
      <alignment horizontal="center" vertical="center" wrapText="1"/>
    </xf>
    <xf numFmtId="0" fontId="18" fillId="0" borderId="6" xfId="4" applyNumberFormat="1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/>
    </xf>
    <xf numFmtId="49" fontId="15" fillId="0" borderId="7" xfId="2" applyNumberFormat="1" applyFont="1" applyFill="1" applyBorder="1" applyAlignment="1">
      <alignment horizontal="center" vertical="center"/>
    </xf>
    <xf numFmtId="0" fontId="15" fillId="0" borderId="7" xfId="4" applyNumberFormat="1" applyFont="1" applyFill="1" applyBorder="1" applyAlignment="1">
      <alignment horizontal="left" vertical="center" wrapText="1"/>
    </xf>
    <xf numFmtId="0" fontId="23" fillId="0" borderId="6" xfId="2" applyFont="1" applyFill="1" applyBorder="1" applyAlignment="1">
      <alignment horizontal="center" vertical="center" textRotation="90"/>
    </xf>
    <xf numFmtId="0" fontId="23" fillId="0" borderId="6" xfId="2" applyFont="1" applyFill="1" applyBorder="1" applyAlignment="1">
      <alignment horizontal="center" vertical="center" textRotation="90" wrapText="1"/>
    </xf>
    <xf numFmtId="0" fontId="23" fillId="0" borderId="7" xfId="2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left"/>
    </xf>
    <xf numFmtId="0" fontId="25" fillId="0" borderId="6" xfId="2" applyFont="1" applyFill="1" applyBorder="1" applyAlignment="1">
      <alignment horizontal="center" vertical="center" textRotation="90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/>
    </xf>
    <xf numFmtId="49" fontId="25" fillId="0" borderId="6" xfId="2" applyNumberFormat="1" applyFont="1" applyFill="1" applyBorder="1" applyAlignment="1">
      <alignment horizontal="center" vertical="center"/>
    </xf>
    <xf numFmtId="0" fontId="23" fillId="0" borderId="7" xfId="2" applyFont="1" applyFill="1" applyBorder="1" applyAlignment="1">
      <alignment horizontal="center" vertical="center" wrapText="1"/>
    </xf>
    <xf numFmtId="0" fontId="23" fillId="0" borderId="7" xfId="4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28" fillId="0" borderId="0" xfId="1" applyFont="1" applyAlignment="1">
      <alignment horizontal="left"/>
    </xf>
    <xf numFmtId="0" fontId="3" fillId="0" borderId="0" xfId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12" fillId="0" borderId="0" xfId="1" applyFont="1" applyAlignment="1">
      <alignment horizontal="left"/>
    </xf>
    <xf numFmtId="0" fontId="12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12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horizontal="left" vertical="center" wrapText="1"/>
    </xf>
    <xf numFmtId="49" fontId="12" fillId="0" borderId="6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9" xfId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5" fillId="0" borderId="1" xfId="1" applyFont="1" applyBorder="1" applyAlignment="1"/>
    <xf numFmtId="0" fontId="29" fillId="0" borderId="6" xfId="0" applyFont="1" applyBorder="1" applyAlignment="1">
      <alignment vertical="center" wrapText="1"/>
    </xf>
    <xf numFmtId="0" fontId="3" fillId="0" borderId="0" xfId="1" applyFont="1" applyAlignment="1"/>
    <xf numFmtId="0" fontId="3" fillId="0" borderId="0" xfId="1" applyNumberFormat="1" applyFont="1" applyAlignment="1">
      <alignment horizontal="left"/>
    </xf>
    <xf numFmtId="0" fontId="29" fillId="0" borderId="6" xfId="0" applyNumberFormat="1" applyFont="1" applyBorder="1" applyAlignment="1">
      <alignment horizontal="center" vertical="center" wrapText="1"/>
    </xf>
    <xf numFmtId="0" fontId="29" fillId="0" borderId="6" xfId="0" applyNumberFormat="1" applyFont="1" applyBorder="1" applyAlignment="1">
      <alignment vertical="center" wrapText="1"/>
    </xf>
    <xf numFmtId="49" fontId="29" fillId="0" borderId="6" xfId="0" applyNumberFormat="1" applyFont="1" applyBorder="1" applyAlignment="1">
      <alignment horizontal="center" vertical="center" wrapText="1"/>
    </xf>
    <xf numFmtId="0" fontId="30" fillId="0" borderId="6" xfId="0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0" fontId="31" fillId="0" borderId="9" xfId="1" applyFont="1" applyBorder="1" applyAlignment="1">
      <alignment horizontal="center" vertical="top"/>
    </xf>
    <xf numFmtId="0" fontId="31" fillId="0" borderId="6" xfId="1" applyFont="1" applyBorder="1" applyAlignment="1">
      <alignment horizontal="center" vertical="top"/>
    </xf>
    <xf numFmtId="0" fontId="31" fillId="0" borderId="0" xfId="1" applyFont="1" applyAlignment="1">
      <alignment horizontal="center" vertical="top"/>
    </xf>
    <xf numFmtId="49" fontId="29" fillId="2" borderId="6" xfId="0" applyNumberFormat="1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vertical="center" wrapText="1"/>
    </xf>
    <xf numFmtId="0" fontId="7" fillId="2" borderId="6" xfId="1" applyFont="1" applyFill="1" applyBorder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49" fontId="29" fillId="3" borderId="6" xfId="0" applyNumberFormat="1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vertical="center" wrapText="1"/>
    </xf>
    <xf numFmtId="0" fontId="7" fillId="3" borderId="9" xfId="1" applyFont="1" applyFill="1" applyBorder="1" applyAlignment="1">
      <alignment horizontal="center" vertical="top"/>
    </xf>
    <xf numFmtId="0" fontId="7" fillId="3" borderId="6" xfId="1" applyFont="1" applyFill="1" applyBorder="1" applyAlignment="1">
      <alignment horizontal="center" vertical="top"/>
    </xf>
    <xf numFmtId="0" fontId="7" fillId="3" borderId="0" xfId="1" applyFont="1" applyFill="1" applyAlignment="1">
      <alignment horizontal="center" vertical="top"/>
    </xf>
    <xf numFmtId="49" fontId="29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7" fillId="0" borderId="9" xfId="1" applyFont="1" applyFill="1" applyBorder="1" applyAlignment="1">
      <alignment horizontal="center" vertical="top"/>
    </xf>
    <xf numFmtId="0" fontId="7" fillId="0" borderId="6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center" vertical="top"/>
    </xf>
    <xf numFmtId="2" fontId="7" fillId="3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165" fontId="7" fillId="2" borderId="6" xfId="1" applyNumberFormat="1" applyFont="1" applyFill="1" applyBorder="1" applyAlignment="1">
      <alignment horizontal="center" vertical="top"/>
    </xf>
    <xf numFmtId="165" fontId="7" fillId="3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Fill="1" applyBorder="1" applyAlignment="1">
      <alignment horizontal="center" vertical="top"/>
    </xf>
    <xf numFmtId="49" fontId="3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/>
    </xf>
    <xf numFmtId="49" fontId="13" fillId="0" borderId="6" xfId="1" applyNumberFormat="1" applyFont="1" applyBorder="1" applyAlignment="1">
      <alignment horizontal="center" vertical="top"/>
    </xf>
    <xf numFmtId="49" fontId="11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 wrapText="1"/>
    </xf>
    <xf numFmtId="49" fontId="4" fillId="0" borderId="0" xfId="1" applyNumberFormat="1" applyFont="1" applyAlignment="1">
      <alignment horizontal="left" wrapText="1"/>
    </xf>
    <xf numFmtId="49" fontId="5" fillId="0" borderId="0" xfId="1" applyNumberFormat="1" applyFont="1" applyAlignment="1">
      <alignment horizontal="left" wrapText="1"/>
    </xf>
    <xf numFmtId="49" fontId="13" fillId="0" borderId="6" xfId="1" applyNumberFormat="1" applyFont="1" applyBorder="1" applyAlignment="1">
      <alignment horizontal="center" vertical="top" wrapText="1"/>
    </xf>
    <xf numFmtId="49" fontId="11" fillId="0" borderId="0" xfId="1" applyNumberFormat="1" applyFont="1" applyAlignment="1">
      <alignment horizontal="left" wrapText="1"/>
    </xf>
    <xf numFmtId="0" fontId="29" fillId="4" borderId="6" xfId="0" applyNumberFormat="1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vertical="center" wrapText="1"/>
    </xf>
    <xf numFmtId="0" fontId="7" fillId="4" borderId="9" xfId="1" applyFont="1" applyFill="1" applyBorder="1" applyAlignment="1">
      <alignment horizontal="center" vertical="top"/>
    </xf>
    <xf numFmtId="0" fontId="7" fillId="4" borderId="6" xfId="1" applyFont="1" applyFill="1" applyBorder="1" applyAlignment="1">
      <alignment horizontal="center" vertical="top"/>
    </xf>
    <xf numFmtId="0" fontId="7" fillId="4" borderId="0" xfId="1" applyFont="1" applyFill="1" applyAlignment="1">
      <alignment horizontal="center" vertical="top"/>
    </xf>
    <xf numFmtId="0" fontId="30" fillId="0" borderId="6" xfId="0" applyFont="1" applyBorder="1" applyAlignment="1">
      <alignment horizontal="center" vertical="center" wrapText="1"/>
    </xf>
    <xf numFmtId="0" fontId="13" fillId="4" borderId="6" xfId="1" applyNumberFormat="1" applyFont="1" applyFill="1" applyBorder="1" applyAlignment="1">
      <alignment horizontal="center" vertical="center"/>
    </xf>
    <xf numFmtId="0" fontId="33" fillId="5" borderId="6" xfId="1" applyNumberFormat="1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center" vertical="center" wrapText="1"/>
    </xf>
    <xf numFmtId="0" fontId="34" fillId="5" borderId="0" xfId="1" applyFont="1" applyFill="1" applyAlignment="1">
      <alignment horizontal="left"/>
    </xf>
    <xf numFmtId="0" fontId="15" fillId="0" borderId="6" xfId="4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4" fillId="0" borderId="1" xfId="1" applyFont="1" applyFill="1" applyBorder="1" applyAlignment="1"/>
    <xf numFmtId="0" fontId="5" fillId="0" borderId="1" xfId="1" applyFont="1" applyFill="1" applyBorder="1" applyAlignment="1"/>
    <xf numFmtId="167" fontId="7" fillId="2" borderId="6" xfId="1" applyNumberFormat="1" applyFont="1" applyFill="1" applyBorder="1" applyAlignment="1">
      <alignment horizontal="center" vertical="top"/>
    </xf>
    <xf numFmtId="167" fontId="7" fillId="3" borderId="6" xfId="1" applyNumberFormat="1" applyFont="1" applyFill="1" applyBorder="1" applyAlignment="1">
      <alignment horizontal="center" vertical="top"/>
    </xf>
    <xf numFmtId="165" fontId="31" fillId="0" borderId="6" xfId="1" applyNumberFormat="1" applyFont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17" fontId="7" fillId="0" borderId="6" xfId="1" applyNumberFormat="1" applyFont="1" applyBorder="1" applyAlignment="1">
      <alignment horizontal="center" vertical="top"/>
    </xf>
    <xf numFmtId="4" fontId="7" fillId="2" borderId="6" xfId="1" applyNumberFormat="1" applyFont="1" applyFill="1" applyBorder="1" applyAlignment="1">
      <alignment horizontal="center" vertical="top"/>
    </xf>
    <xf numFmtId="164" fontId="30" fillId="5" borderId="6" xfId="0" applyNumberFormat="1" applyFont="1" applyFill="1" applyBorder="1" applyAlignment="1">
      <alignment horizontal="center" vertical="center" wrapText="1"/>
    </xf>
    <xf numFmtId="2" fontId="7" fillId="2" borderId="6" xfId="1" applyNumberFormat="1" applyFont="1" applyFill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center"/>
    </xf>
    <xf numFmtId="165" fontId="7" fillId="4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6" fillId="0" borderId="0" xfId="1" applyFont="1" applyBorder="1" applyAlignment="1">
      <alignment horizontal="center" vertical="top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textRotation="90" wrapText="1"/>
    </xf>
    <xf numFmtId="49" fontId="15" fillId="0" borderId="6" xfId="2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38" fillId="0" borderId="0" xfId="0" applyFont="1"/>
    <xf numFmtId="0" fontId="39" fillId="0" borderId="10" xfId="1" applyNumberFormat="1" applyFont="1" applyBorder="1" applyAlignment="1">
      <alignment vertical="center" wrapText="1"/>
    </xf>
    <xf numFmtId="0" fontId="39" fillId="0" borderId="10" xfId="1" applyFont="1" applyBorder="1" applyAlignment="1">
      <alignment vertical="center" wrapText="1"/>
    </xf>
    <xf numFmtId="49" fontId="40" fillId="0" borderId="6" xfId="0" applyNumberFormat="1" applyFont="1" applyBorder="1" applyAlignment="1">
      <alignment horizontal="center" vertical="center" wrapText="1"/>
    </xf>
    <xf numFmtId="0" fontId="39" fillId="0" borderId="6" xfId="1" applyNumberFormat="1" applyFont="1" applyBorder="1" applyAlignment="1">
      <alignment vertical="center" wrapText="1"/>
    </xf>
    <xf numFmtId="0" fontId="39" fillId="0" borderId="6" xfId="1" applyFont="1" applyBorder="1" applyAlignment="1">
      <alignment vertical="center" wrapText="1"/>
    </xf>
    <xf numFmtId="0" fontId="39" fillId="0" borderId="6" xfId="1" applyFont="1" applyBorder="1" applyAlignment="1">
      <alignment horizontal="center" vertical="top"/>
    </xf>
    <xf numFmtId="2" fontId="7" fillId="0" borderId="6" xfId="1" applyNumberFormat="1" applyFont="1" applyBorder="1" applyAlignment="1">
      <alignment horizontal="center" vertical="top"/>
    </xf>
    <xf numFmtId="4" fontId="31" fillId="0" borderId="6" xfId="1" applyNumberFormat="1" applyFont="1" applyBorder="1" applyAlignment="1">
      <alignment horizontal="center" vertical="top"/>
    </xf>
    <xf numFmtId="4" fontId="7" fillId="4" borderId="6" xfId="1" applyNumberFormat="1" applyFont="1" applyFill="1" applyBorder="1" applyAlignment="1">
      <alignment horizontal="center" vertical="top"/>
    </xf>
    <xf numFmtId="4" fontId="3" fillId="0" borderId="0" xfId="1" applyNumberFormat="1" applyFont="1" applyAlignment="1">
      <alignment horizontal="left"/>
    </xf>
    <xf numFmtId="4" fontId="11" fillId="0" borderId="0" xfId="1" applyNumberFormat="1" applyFont="1" applyAlignment="1">
      <alignment horizontal="left"/>
    </xf>
    <xf numFmtId="4" fontId="5" fillId="0" borderId="0" xfId="1" applyNumberFormat="1" applyFont="1" applyAlignment="1">
      <alignment horizontal="left"/>
    </xf>
    <xf numFmtId="4" fontId="5" fillId="0" borderId="1" xfId="1" applyNumberFormat="1" applyFont="1" applyBorder="1" applyAlignment="1"/>
    <xf numFmtId="4" fontId="7" fillId="0" borderId="15" xfId="1" applyNumberFormat="1" applyFont="1" applyBorder="1" applyAlignment="1">
      <alignment horizontal="center" vertical="center" textRotation="90" wrapText="1"/>
    </xf>
    <xf numFmtId="4" fontId="7" fillId="0" borderId="6" xfId="1" applyNumberFormat="1" applyFont="1" applyBorder="1" applyAlignment="1">
      <alignment horizontal="center" vertical="top"/>
    </xf>
    <xf numFmtId="4" fontId="7" fillId="3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Fill="1" applyBorder="1" applyAlignment="1">
      <alignment horizontal="center" vertical="top"/>
    </xf>
    <xf numFmtId="2" fontId="3" fillId="0" borderId="0" xfId="1" applyNumberFormat="1" applyFont="1" applyAlignment="1">
      <alignment horizontal="left"/>
    </xf>
    <xf numFmtId="2" fontId="11" fillId="0" borderId="0" xfId="1" applyNumberFormat="1" applyFont="1" applyAlignment="1">
      <alignment horizontal="left"/>
    </xf>
    <xf numFmtId="2" fontId="5" fillId="0" borderId="0" xfId="1" applyNumberFormat="1" applyFont="1" applyAlignment="1">
      <alignment horizontal="left"/>
    </xf>
    <xf numFmtId="2" fontId="5" fillId="0" borderId="1" xfId="1" applyNumberFormat="1" applyFont="1" applyBorder="1" applyAlignment="1"/>
    <xf numFmtId="2" fontId="5" fillId="0" borderId="0" xfId="1" applyNumberFormat="1" applyFont="1" applyBorder="1" applyAlignment="1">
      <alignment horizontal="center"/>
    </xf>
    <xf numFmtId="2" fontId="6" fillId="0" borderId="0" xfId="1" applyNumberFormat="1" applyFont="1" applyBorder="1" applyAlignment="1">
      <alignment horizontal="center" vertical="top"/>
    </xf>
    <xf numFmtId="2" fontId="3" fillId="0" borderId="0" xfId="1" applyNumberFormat="1" applyFont="1" applyAlignment="1">
      <alignment horizontal="right"/>
    </xf>
    <xf numFmtId="2" fontId="7" fillId="0" borderId="15" xfId="1" applyNumberFormat="1" applyFont="1" applyBorder="1" applyAlignment="1">
      <alignment horizontal="center" vertical="center" textRotation="90" wrapText="1"/>
    </xf>
    <xf numFmtId="2" fontId="7" fillId="0" borderId="6" xfId="1" applyNumberFormat="1" applyFont="1" applyBorder="1" applyAlignment="1">
      <alignment horizontal="center" vertical="center" textRotation="90" wrapText="1"/>
    </xf>
    <xf numFmtId="2" fontId="31" fillId="0" borderId="6" xfId="1" applyNumberFormat="1" applyFont="1" applyBorder="1" applyAlignment="1">
      <alignment horizontal="center" vertical="top"/>
    </xf>
    <xf numFmtId="2" fontId="7" fillId="4" borderId="6" xfId="1" applyNumberFormat="1" applyFont="1" applyFill="1" applyBorder="1" applyAlignment="1">
      <alignment horizontal="center" vertical="top"/>
    </xf>
    <xf numFmtId="2" fontId="7" fillId="0" borderId="6" xfId="1" applyNumberFormat="1" applyFont="1" applyFill="1" applyBorder="1" applyAlignment="1">
      <alignment horizontal="center" vertical="top"/>
    </xf>
    <xf numFmtId="2" fontId="32" fillId="0" borderId="6" xfId="1" applyNumberFormat="1" applyFont="1" applyBorder="1" applyAlignment="1">
      <alignment horizontal="center" vertical="top"/>
    </xf>
    <xf numFmtId="2" fontId="6" fillId="0" borderId="0" xfId="1" applyNumberFormat="1" applyFont="1" applyAlignment="1">
      <alignment horizontal="left"/>
    </xf>
    <xf numFmtId="4" fontId="5" fillId="0" borderId="0" xfId="1" applyNumberFormat="1" applyFont="1" applyAlignment="1">
      <alignment horizontal="right"/>
    </xf>
    <xf numFmtId="4" fontId="7" fillId="0" borderId="7" xfId="1" applyNumberFormat="1" applyFont="1" applyBorder="1" applyAlignment="1">
      <alignment horizontal="center" vertical="top"/>
    </xf>
    <xf numFmtId="4" fontId="7" fillId="0" borderId="9" xfId="1" applyNumberFormat="1" applyFont="1" applyBorder="1" applyAlignment="1">
      <alignment horizontal="center" vertical="top"/>
    </xf>
    <xf numFmtId="1" fontId="7" fillId="0" borderId="6" xfId="1" applyNumberFormat="1" applyFont="1" applyBorder="1" applyAlignment="1">
      <alignment horizontal="center" vertical="top"/>
    </xf>
    <xf numFmtId="0" fontId="11" fillId="0" borderId="6" xfId="1" applyFont="1" applyBorder="1" applyAlignment="1">
      <alignment horizontal="left"/>
    </xf>
    <xf numFmtId="0" fontId="13" fillId="3" borderId="6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0" fontId="11" fillId="3" borderId="0" xfId="1" applyFont="1" applyFill="1" applyAlignment="1">
      <alignment horizontal="left"/>
    </xf>
    <xf numFmtId="0" fontId="11" fillId="2" borderId="0" xfId="1" applyFont="1" applyFill="1" applyAlignment="1">
      <alignment horizontal="left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34" fillId="5" borderId="6" xfId="1" applyFont="1" applyFill="1" applyBorder="1" applyAlignment="1">
      <alignment horizontal="left"/>
    </xf>
    <xf numFmtId="0" fontId="11" fillId="2" borderId="6" xfId="1" applyFont="1" applyFill="1" applyBorder="1" applyAlignment="1">
      <alignment horizontal="left"/>
    </xf>
    <xf numFmtId="0" fontId="11" fillId="3" borderId="6" xfId="1" applyFont="1" applyFill="1" applyBorder="1" applyAlignment="1">
      <alignment horizontal="left"/>
    </xf>
    <xf numFmtId="4" fontId="13" fillId="0" borderId="6" xfId="1" applyNumberFormat="1" applyFont="1" applyFill="1" applyBorder="1" applyAlignment="1">
      <alignment horizontal="center" vertical="center"/>
    </xf>
    <xf numFmtId="4" fontId="31" fillId="5" borderId="6" xfId="1" applyNumberFormat="1" applyFont="1" applyFill="1" applyBorder="1" applyAlignment="1">
      <alignment horizontal="center" vertical="top"/>
    </xf>
    <xf numFmtId="4" fontId="11" fillId="0" borderId="6" xfId="1" applyNumberFormat="1" applyFont="1" applyBorder="1" applyAlignment="1">
      <alignment horizontal="left"/>
    </xf>
    <xf numFmtId="4" fontId="5" fillId="0" borderId="6" xfId="1" applyNumberFormat="1" applyFont="1" applyBorder="1" applyAlignment="1">
      <alignment horizontal="left"/>
    </xf>
    <xf numFmtId="4" fontId="31" fillId="0" borderId="6" xfId="1" applyNumberFormat="1" applyFont="1" applyFill="1" applyBorder="1" applyAlignment="1">
      <alignment horizontal="center" vertical="top"/>
    </xf>
    <xf numFmtId="0" fontId="29" fillId="0" borderId="15" xfId="0" applyFont="1" applyBorder="1" applyAlignment="1">
      <alignment vertical="center" wrapText="1"/>
    </xf>
    <xf numFmtId="0" fontId="3" fillId="0" borderId="1" xfId="1" applyFont="1" applyFill="1" applyBorder="1" applyAlignment="1"/>
    <xf numFmtId="0" fontId="3" fillId="0" borderId="0" xfId="1" applyFont="1" applyBorder="1" applyAlignment="1">
      <alignment horizontal="center" vertical="top"/>
    </xf>
    <xf numFmtId="0" fontId="3" fillId="0" borderId="0" xfId="1" applyFont="1" applyFill="1" applyAlignment="1">
      <alignment horizontal="left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4" borderId="6" xfId="1" applyNumberFormat="1" applyFont="1" applyFill="1" applyBorder="1" applyAlignment="1">
      <alignment horizontal="center" vertical="center"/>
    </xf>
    <xf numFmtId="165" fontId="3" fillId="4" borderId="6" xfId="1" applyNumberFormat="1" applyFont="1" applyFill="1" applyBorder="1" applyAlignment="1">
      <alignment horizontal="center" vertical="top"/>
    </xf>
    <xf numFmtId="0" fontId="3" fillId="0" borderId="6" xfId="1" applyFont="1" applyBorder="1" applyAlignment="1">
      <alignment horizontal="left"/>
    </xf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1" applyNumberFormat="1" applyFont="1" applyBorder="1" applyAlignment="1">
      <alignment horizontal="left"/>
    </xf>
    <xf numFmtId="0" fontId="35" fillId="5" borderId="6" xfId="1" applyNumberFormat="1" applyFont="1" applyFill="1" applyBorder="1" applyAlignment="1">
      <alignment horizontal="center" vertical="center"/>
    </xf>
    <xf numFmtId="4" fontId="35" fillId="5" borderId="6" xfId="1" applyNumberFormat="1" applyFont="1" applyFill="1" applyBorder="1" applyAlignment="1">
      <alignment horizontal="center" vertical="center"/>
    </xf>
    <xf numFmtId="0" fontId="3" fillId="2" borderId="6" xfId="1" applyNumberFormat="1" applyFont="1" applyFill="1" applyBorder="1" applyAlignment="1">
      <alignment horizontal="center" vertical="center"/>
    </xf>
    <xf numFmtId="4" fontId="3" fillId="2" borderId="6" xfId="1" applyNumberFormat="1" applyFont="1" applyFill="1" applyBorder="1" applyAlignment="1">
      <alignment horizontal="center" vertical="center"/>
    </xf>
    <xf numFmtId="0" fontId="3" fillId="3" borderId="6" xfId="1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2" fontId="3" fillId="0" borderId="6" xfId="1" applyNumberFormat="1" applyFont="1" applyBorder="1" applyAlignment="1">
      <alignment horizontal="left"/>
    </xf>
    <xf numFmtId="0" fontId="15" fillId="0" borderId="15" xfId="4" applyNumberFormat="1" applyFont="1" applyFill="1" applyBorder="1" applyAlignment="1">
      <alignment horizontal="center" vertical="center"/>
    </xf>
    <xf numFmtId="0" fontId="7" fillId="0" borderId="15" xfId="1" applyFont="1" applyBorder="1" applyAlignment="1">
      <alignment horizontal="center" vertical="top"/>
    </xf>
    <xf numFmtId="4" fontId="35" fillId="0" borderId="6" xfId="3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wrapText="1"/>
    </xf>
    <xf numFmtId="4" fontId="5" fillId="0" borderId="1" xfId="1" applyNumberFormat="1" applyFont="1" applyFill="1" applyBorder="1" applyAlignment="1"/>
    <xf numFmtId="4" fontId="3" fillId="0" borderId="0" xfId="1" applyNumberFormat="1" applyFont="1" applyAlignment="1">
      <alignment horizontal="left" vertical="top" wrapText="1"/>
    </xf>
    <xf numFmtId="4" fontId="5" fillId="0" borderId="0" xfId="1" applyNumberFormat="1" applyFont="1" applyAlignment="1">
      <alignment horizontal="left" wrapText="1"/>
    </xf>
    <xf numFmtId="4" fontId="4" fillId="0" borderId="0" xfId="1" applyNumberFormat="1" applyFont="1" applyAlignment="1">
      <alignment horizontal="left" wrapText="1"/>
    </xf>
    <xf numFmtId="4" fontId="15" fillId="0" borderId="6" xfId="4" applyNumberFormat="1" applyFont="1" applyFill="1" applyBorder="1" applyAlignment="1">
      <alignment horizontal="center" vertical="center" wrapText="1"/>
    </xf>
    <xf numFmtId="4" fontId="11" fillId="0" borderId="0" xfId="1" applyNumberFormat="1" applyFont="1" applyAlignment="1">
      <alignment horizontal="left" wrapText="1"/>
    </xf>
    <xf numFmtId="4" fontId="3" fillId="0" borderId="6" xfId="3" applyNumberFormat="1" applyFont="1" applyFill="1" applyBorder="1" applyAlignment="1">
      <alignment horizontal="center" vertical="center"/>
    </xf>
    <xf numFmtId="49" fontId="15" fillId="0" borderId="6" xfId="4" applyNumberFormat="1" applyFont="1" applyFill="1" applyBorder="1" applyAlignment="1">
      <alignment horizontal="center" vertic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4" fontId="11" fillId="0" borderId="6" xfId="1" applyNumberFormat="1" applyFont="1" applyBorder="1" applyAlignment="1">
      <alignment horizontal="left" wrapText="1"/>
    </xf>
    <xf numFmtId="4" fontId="38" fillId="0" borderId="0" xfId="0" applyNumberFormat="1" applyFont="1"/>
    <xf numFmtId="4" fontId="41" fillId="0" borderId="0" xfId="0" applyNumberFormat="1" applyFont="1"/>
    <xf numFmtId="4" fontId="7" fillId="0" borderId="6" xfId="1" applyNumberFormat="1" applyFont="1" applyBorder="1" applyAlignment="1">
      <alignment horizontal="center" vertical="center" wrapText="1"/>
    </xf>
    <xf numFmtId="4" fontId="7" fillId="0" borderId="15" xfId="1" applyNumberFormat="1" applyFont="1" applyBorder="1" applyAlignment="1">
      <alignment horizontal="center" vertical="center" wrapText="1"/>
    </xf>
    <xf numFmtId="4" fontId="7" fillId="0" borderId="0" xfId="1" applyNumberFormat="1" applyFont="1" applyBorder="1" applyAlignment="1">
      <alignment horizontal="center" vertical="center" wrapText="1"/>
    </xf>
    <xf numFmtId="0" fontId="38" fillId="0" borderId="6" xfId="0" applyFont="1" applyBorder="1"/>
    <xf numFmtId="4" fontId="38" fillId="0" borderId="6" xfId="0" applyNumberFormat="1" applyFont="1" applyBorder="1"/>
    <xf numFmtId="2" fontId="38" fillId="0" borderId="6" xfId="0" applyNumberFormat="1" applyFont="1" applyBorder="1"/>
    <xf numFmtId="49" fontId="40" fillId="0" borderId="0" xfId="0" applyNumberFormat="1" applyFont="1" applyBorder="1" applyAlignment="1">
      <alignment horizontal="center" vertical="center" wrapText="1"/>
    </xf>
    <xf numFmtId="0" fontId="39" fillId="0" borderId="0" xfId="1" applyFont="1" applyBorder="1" applyAlignment="1">
      <alignment vertical="center" wrapText="1"/>
    </xf>
    <xf numFmtId="0" fontId="39" fillId="0" borderId="0" xfId="1" applyFont="1" applyBorder="1" applyAlignment="1">
      <alignment horizontal="center" vertical="top"/>
    </xf>
    <xf numFmtId="0" fontId="38" fillId="0" borderId="0" xfId="0" applyFont="1" applyBorder="1"/>
    <xf numFmtId="4" fontId="38" fillId="0" borderId="0" xfId="0" applyNumberFormat="1" applyFont="1" applyBorder="1"/>
    <xf numFmtId="17" fontId="7" fillId="0" borderId="0" xfId="1" applyNumberFormat="1" applyFont="1" applyBorder="1" applyAlignment="1">
      <alignment horizontal="center" vertical="top"/>
    </xf>
    <xf numFmtId="2" fontId="38" fillId="0" borderId="0" xfId="0" applyNumberFormat="1" applyFont="1" applyBorder="1"/>
    <xf numFmtId="167" fontId="3" fillId="0" borderId="6" xfId="3" applyNumberFormat="1" applyFont="1" applyFill="1" applyBorder="1" applyAlignment="1">
      <alignment horizontal="center" vertical="center"/>
    </xf>
    <xf numFmtId="166" fontId="3" fillId="0" borderId="6" xfId="1" applyNumberFormat="1" applyFont="1" applyBorder="1" applyAlignment="1">
      <alignment horizontal="left"/>
    </xf>
    <xf numFmtId="166" fontId="3" fillId="0" borderId="6" xfId="1" applyNumberFormat="1" applyFont="1" applyBorder="1" applyAlignment="1">
      <alignment horizontal="center" vertical="top"/>
    </xf>
    <xf numFmtId="166" fontId="7" fillId="4" borderId="6" xfId="1" applyNumberFormat="1" applyFont="1" applyFill="1" applyBorder="1" applyAlignment="1">
      <alignment horizontal="center" vertical="top"/>
    </xf>
    <xf numFmtId="166" fontId="3" fillId="2" borderId="6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7" fillId="2" borderId="6" xfId="1" applyNumberFormat="1" applyFont="1" applyFill="1" applyBorder="1" applyAlignment="1">
      <alignment horizontal="center" vertical="top"/>
    </xf>
    <xf numFmtId="166" fontId="7" fillId="3" borderId="6" xfId="1" applyNumberFormat="1" applyFont="1" applyFill="1" applyBorder="1" applyAlignment="1">
      <alignment horizontal="center" vertical="top"/>
    </xf>
    <xf numFmtId="166" fontId="35" fillId="0" borderId="6" xfId="3" applyNumberFormat="1" applyFont="1" applyFill="1" applyBorder="1" applyAlignment="1">
      <alignment horizontal="center" vertical="center"/>
    </xf>
    <xf numFmtId="166" fontId="11" fillId="0" borderId="0" xfId="1" applyNumberFormat="1" applyFont="1" applyAlignment="1">
      <alignment horizontal="left"/>
    </xf>
    <xf numFmtId="166" fontId="30" fillId="5" borderId="6" xfId="0" applyNumberFormat="1" applyFont="1" applyFill="1" applyBorder="1" applyAlignment="1">
      <alignment horizontal="center" vertical="center" wrapText="1"/>
    </xf>
    <xf numFmtId="166" fontId="7" fillId="0" borderId="6" xfId="1" applyNumberFormat="1" applyFont="1" applyBorder="1" applyAlignment="1">
      <alignment horizontal="center" vertical="top"/>
    </xf>
    <xf numFmtId="166" fontId="11" fillId="0" borderId="6" xfId="1" applyNumberFormat="1" applyFont="1" applyBorder="1" applyAlignment="1">
      <alignment horizontal="left"/>
    </xf>
    <xf numFmtId="0" fontId="26" fillId="0" borderId="0" xfId="1" applyNumberFormat="1" applyFont="1" applyFill="1" applyAlignment="1">
      <alignment horizontal="center" vertical="center" wrapText="1"/>
    </xf>
    <xf numFmtId="0" fontId="20" fillId="0" borderId="0" xfId="1" applyFont="1" applyFill="1"/>
    <xf numFmtId="0" fontId="20" fillId="0" borderId="0" xfId="1" applyFont="1"/>
    <xf numFmtId="0" fontId="43" fillId="0" borderId="0" xfId="1" applyFont="1" applyFill="1" applyAlignment="1">
      <alignment horizontal="center"/>
    </xf>
    <xf numFmtId="0" fontId="16" fillId="0" borderId="6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wrapText="1"/>
    </xf>
    <xf numFmtId="0" fontId="16" fillId="0" borderId="6" xfId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horizontal="center" vertical="top" wrapText="1"/>
    </xf>
    <xf numFmtId="0" fontId="16" fillId="0" borderId="3" xfId="1" applyFont="1" applyFill="1" applyBorder="1" applyAlignment="1">
      <alignment vertical="top"/>
    </xf>
    <xf numFmtId="0" fontId="20" fillId="0" borderId="6" xfId="1" applyFont="1" applyFill="1" applyBorder="1"/>
    <xf numFmtId="0" fontId="16" fillId="0" borderId="3" xfId="1" applyFont="1" applyFill="1" applyBorder="1" applyAlignment="1">
      <alignment vertical="top" wrapText="1"/>
    </xf>
    <xf numFmtId="0" fontId="16" fillId="0" borderId="15" xfId="1" applyFont="1" applyFill="1" applyBorder="1" applyAlignment="1">
      <alignment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vertical="top" wrapText="1"/>
    </xf>
    <xf numFmtId="2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vertical="top"/>
    </xf>
    <xf numFmtId="0" fontId="16" fillId="0" borderId="15" xfId="1" applyFont="1" applyFill="1" applyBorder="1" applyAlignment="1">
      <alignment vertical="top"/>
    </xf>
    <xf numFmtId="0" fontId="16" fillId="0" borderId="0" xfId="1" applyFont="1" applyFill="1"/>
    <xf numFmtId="0" fontId="16" fillId="0" borderId="0" xfId="1" applyFont="1" applyFill="1" applyAlignment="1">
      <alignment horizontal="left" indent="15"/>
    </xf>
    <xf numFmtId="4" fontId="16" fillId="0" borderId="6" xfId="1" applyNumberFormat="1" applyFont="1" applyFill="1" applyBorder="1" applyAlignment="1">
      <alignment horizontal="center" vertical="top" wrapText="1"/>
    </xf>
    <xf numFmtId="2" fontId="38" fillId="4" borderId="6" xfId="0" applyNumberFormat="1" applyFont="1" applyFill="1" applyBorder="1"/>
    <xf numFmtId="2" fontId="38" fillId="8" borderId="6" xfId="0" applyNumberFormat="1" applyFont="1" applyFill="1" applyBorder="1"/>
    <xf numFmtId="2" fontId="38" fillId="0" borderId="6" xfId="0" applyNumberFormat="1" applyFont="1" applyFill="1" applyBorder="1"/>
    <xf numFmtId="0" fontId="7" fillId="0" borderId="9" xfId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15" fillId="0" borderId="6" xfId="2" applyFont="1" applyFill="1" applyBorder="1" applyAlignment="1">
      <alignment horizontal="center" vertical="center"/>
    </xf>
    <xf numFmtId="49" fontId="15" fillId="0" borderId="6" xfId="2" applyNumberFormat="1" applyFont="1" applyFill="1" applyBorder="1" applyAlignment="1">
      <alignment horizontal="center" vertical="center"/>
    </xf>
    <xf numFmtId="0" fontId="38" fillId="0" borderId="6" xfId="0" applyFont="1" applyBorder="1" applyAlignment="1">
      <alignment wrapText="1"/>
    </xf>
    <xf numFmtId="17" fontId="7" fillId="0" borderId="6" xfId="1" applyNumberFormat="1" applyFont="1" applyBorder="1" applyAlignment="1">
      <alignment horizontal="center" vertical="top" wrapText="1"/>
    </xf>
    <xf numFmtId="49" fontId="40" fillId="7" borderId="6" xfId="0" applyNumberFormat="1" applyFont="1" applyFill="1" applyBorder="1" applyAlignment="1">
      <alignment horizontal="center" vertical="center" wrapText="1"/>
    </xf>
    <xf numFmtId="3" fontId="38" fillId="0" borderId="6" xfId="0" applyNumberFormat="1" applyFont="1" applyBorder="1" applyAlignment="1">
      <alignment wrapText="1"/>
    </xf>
    <xf numFmtId="1" fontId="3" fillId="0" borderId="3" xfId="1" applyNumberFormat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166" fontId="18" fillId="0" borderId="6" xfId="2" applyNumberFormat="1" applyFont="1" applyFill="1" applyBorder="1" applyAlignment="1">
      <alignment horizontal="center" vertical="center"/>
    </xf>
    <xf numFmtId="166" fontId="15" fillId="0" borderId="6" xfId="2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/>
    </xf>
    <xf numFmtId="0" fontId="3" fillId="0" borderId="0" xfId="1" applyFont="1" applyFill="1" applyAlignment="1">
      <alignment horizontal="left" vertical="top"/>
    </xf>
    <xf numFmtId="0" fontId="21" fillId="0" borderId="0" xfId="1" applyFont="1" applyFill="1" applyAlignment="1">
      <alignment horizontal="left"/>
    </xf>
    <xf numFmtId="0" fontId="11" fillId="0" borderId="6" xfId="1" applyFont="1" applyFill="1" applyBorder="1" applyAlignment="1">
      <alignment horizontal="left"/>
    </xf>
    <xf numFmtId="0" fontId="5" fillId="0" borderId="6" xfId="4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horizontal="right"/>
    </xf>
    <xf numFmtId="2" fontId="16" fillId="0" borderId="6" xfId="1" applyNumberFormat="1" applyFont="1" applyFill="1" applyBorder="1" applyAlignment="1">
      <alignment horizontal="center"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15" fillId="0" borderId="6" xfId="4" applyNumberFormat="1" applyFont="1" applyFill="1" applyBorder="1" applyAlignment="1">
      <alignment horizontal="left" vertical="center" wrapText="1"/>
    </xf>
    <xf numFmtId="0" fontId="44" fillId="0" borderId="6" xfId="1" applyFont="1" applyFill="1" applyBorder="1"/>
    <xf numFmtId="0" fontId="38" fillId="7" borderId="0" xfId="0" applyFont="1" applyFill="1"/>
    <xf numFmtId="0" fontId="39" fillId="7" borderId="6" xfId="1" applyFont="1" applyFill="1" applyBorder="1" applyAlignment="1">
      <alignment vertical="center" wrapText="1"/>
    </xf>
    <xf numFmtId="0" fontId="39" fillId="7" borderId="6" xfId="1" applyFont="1" applyFill="1" applyBorder="1" applyAlignment="1">
      <alignment horizontal="center" vertical="top"/>
    </xf>
    <xf numFmtId="0" fontId="38" fillId="7" borderId="6" xfId="0" applyFont="1" applyFill="1" applyBorder="1"/>
    <xf numFmtId="4" fontId="38" fillId="7" borderId="6" xfId="0" applyNumberFormat="1" applyFont="1" applyFill="1" applyBorder="1"/>
    <xf numFmtId="17" fontId="7" fillId="7" borderId="6" xfId="1" applyNumberFormat="1" applyFont="1" applyFill="1" applyBorder="1" applyAlignment="1">
      <alignment horizontal="center" vertical="top"/>
    </xf>
    <xf numFmtId="2" fontId="38" fillId="7" borderId="6" xfId="0" applyNumberFormat="1" applyFont="1" applyFill="1" applyBorder="1"/>
    <xf numFmtId="0" fontId="38" fillId="0" borderId="0" xfId="0" applyFont="1" applyFill="1"/>
    <xf numFmtId="0" fontId="39" fillId="0" borderId="6" xfId="1" applyFont="1" applyFill="1" applyBorder="1" applyAlignment="1">
      <alignment vertical="center" wrapText="1"/>
    </xf>
    <xf numFmtId="0" fontId="38" fillId="0" borderId="6" xfId="0" applyFont="1" applyFill="1" applyBorder="1"/>
    <xf numFmtId="4" fontId="38" fillId="0" borderId="6" xfId="0" applyNumberFormat="1" applyFont="1" applyFill="1" applyBorder="1"/>
    <xf numFmtId="17" fontId="7" fillId="0" borderId="6" xfId="1" applyNumberFormat="1" applyFont="1" applyFill="1" applyBorder="1" applyAlignment="1">
      <alignment horizontal="center" vertical="top"/>
    </xf>
    <xf numFmtId="4" fontId="16" fillId="0" borderId="6" xfId="1" applyNumberFormat="1" applyFont="1" applyFill="1" applyBorder="1" applyAlignment="1">
      <alignment horizontal="center" vertical="top"/>
    </xf>
    <xf numFmtId="4" fontId="16" fillId="0" borderId="6" xfId="1" applyNumberFormat="1" applyFont="1" applyFill="1" applyBorder="1" applyAlignment="1">
      <alignment vertical="top"/>
    </xf>
    <xf numFmtId="3" fontId="5" fillId="0" borderId="1" xfId="1" applyNumberFormat="1" applyFont="1" applyBorder="1" applyAlignment="1">
      <alignment horizontal="center"/>
    </xf>
    <xf numFmtId="4" fontId="7" fillId="0" borderId="6" xfId="1" applyNumberFormat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49" fontId="15" fillId="0" borderId="6" xfId="4" applyNumberFormat="1" applyFont="1" applyFill="1" applyBorder="1" applyAlignment="1">
      <alignment horizontal="center" vertical="center"/>
    </xf>
    <xf numFmtId="0" fontId="15" fillId="0" borderId="6" xfId="4" applyNumberFormat="1" applyFont="1" applyFill="1" applyBorder="1" applyAlignment="1">
      <alignment horizontal="left" vertical="center" wrapText="1"/>
    </xf>
    <xf numFmtId="0" fontId="3" fillId="0" borderId="6" xfId="3" applyNumberFormat="1" applyFont="1" applyFill="1" applyBorder="1" applyAlignment="1">
      <alignment horizontal="center" vertical="center"/>
    </xf>
    <xf numFmtId="0" fontId="3" fillId="6" borderId="0" xfId="1" applyFont="1" applyFill="1" applyAlignment="1">
      <alignment horizontal="right" wrapText="1"/>
    </xf>
    <xf numFmtId="0" fontId="11" fillId="6" borderId="0" xfId="1" applyFont="1" applyFill="1" applyAlignment="1">
      <alignment horizontal="left"/>
    </xf>
    <xf numFmtId="0" fontId="3" fillId="6" borderId="0" xfId="1" applyFont="1" applyFill="1" applyAlignment="1">
      <alignment horizontal="left"/>
    </xf>
    <xf numFmtId="0" fontId="4" fillId="6" borderId="0" xfId="1" applyFont="1" applyFill="1" applyAlignment="1">
      <alignment horizontal="left"/>
    </xf>
    <xf numFmtId="0" fontId="5" fillId="6" borderId="0" xfId="1" applyFont="1" applyFill="1" applyAlignment="1">
      <alignment horizontal="left"/>
    </xf>
    <xf numFmtId="4" fontId="7" fillId="6" borderId="6" xfId="1" applyNumberFormat="1" applyFont="1" applyFill="1" applyBorder="1" applyAlignment="1">
      <alignment horizontal="center" vertical="top"/>
    </xf>
    <xf numFmtId="4" fontId="13" fillId="6" borderId="6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5" fillId="6" borderId="0" xfId="1" applyFont="1" applyFill="1" applyAlignment="1">
      <alignment horizontal="center"/>
    </xf>
    <xf numFmtId="0" fontId="3" fillId="6" borderId="0" xfId="1" applyFont="1" applyFill="1" applyAlignment="1">
      <alignment horizontal="right"/>
    </xf>
    <xf numFmtId="0" fontId="48" fillId="0" borderId="6" xfId="4" applyNumberFormat="1" applyFont="1" applyFill="1" applyBorder="1" applyAlignment="1">
      <alignment horizontal="left" vertical="center" wrapText="1"/>
    </xf>
    <xf numFmtId="4" fontId="20" fillId="0" borderId="1" xfId="1" applyNumberFormat="1" applyFont="1" applyFill="1" applyBorder="1" applyAlignment="1"/>
    <xf numFmtId="0" fontId="20" fillId="0" borderId="1" xfId="1" applyFont="1" applyFill="1" applyBorder="1" applyAlignment="1"/>
    <xf numFmtId="0" fontId="15" fillId="0" borderId="6" xfId="4" applyNumberFormat="1" applyFont="1" applyFill="1" applyBorder="1" applyAlignment="1">
      <alignment horizontal="center" vertical="center" wrapText="1"/>
    </xf>
    <xf numFmtId="0" fontId="18" fillId="0" borderId="6" xfId="4" applyNumberFormat="1" applyFont="1" applyFill="1" applyBorder="1" applyAlignment="1">
      <alignment horizontal="center" vertical="center"/>
    </xf>
    <xf numFmtId="168" fontId="12" fillId="0" borderId="6" xfId="5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vertical="top"/>
    </xf>
    <xf numFmtId="4" fontId="3" fillId="0" borderId="1" xfId="1" applyNumberFormat="1" applyFont="1" applyFill="1" applyBorder="1" applyAlignment="1"/>
    <xf numFmtId="0" fontId="25" fillId="7" borderId="6" xfId="2" applyFont="1" applyFill="1" applyBorder="1" applyAlignment="1">
      <alignment horizontal="center" vertical="center"/>
    </xf>
    <xf numFmtId="0" fontId="25" fillId="7" borderId="7" xfId="2" applyFont="1" applyFill="1" applyBorder="1" applyAlignment="1">
      <alignment horizontal="center" vertical="center"/>
    </xf>
    <xf numFmtId="49" fontId="25" fillId="7" borderId="6" xfId="2" applyNumberFormat="1" applyFont="1" applyFill="1" applyBorder="1" applyAlignment="1">
      <alignment horizontal="center" vertical="center"/>
    </xf>
    <xf numFmtId="2" fontId="38" fillId="0" borderId="0" xfId="0" applyNumberFormat="1" applyFont="1"/>
    <xf numFmtId="49" fontId="3" fillId="3" borderId="6" xfId="3" applyNumberFormat="1" applyFont="1" applyFill="1" applyBorder="1" applyAlignment="1">
      <alignment horizontal="center" vertical="center"/>
    </xf>
    <xf numFmtId="4" fontId="7" fillId="0" borderId="6" xfId="1" applyNumberFormat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center" wrapText="1"/>
    </xf>
    <xf numFmtId="49" fontId="3" fillId="3" borderId="6" xfId="3" applyNumberFormat="1" applyFont="1" applyFill="1" applyBorder="1" applyAlignment="1">
      <alignment horizontal="center" vertical="center" wrapText="1"/>
    </xf>
    <xf numFmtId="49" fontId="15" fillId="0" borderId="3" xfId="4" applyNumberFormat="1" applyFont="1" applyFill="1" applyBorder="1" applyAlignment="1">
      <alignment horizontal="center" vertical="center"/>
    </xf>
    <xf numFmtId="0" fontId="15" fillId="0" borderId="3" xfId="4" applyNumberFormat="1" applyFont="1" applyFill="1" applyBorder="1" applyAlignment="1">
      <alignment horizontal="center" vertical="center"/>
    </xf>
    <xf numFmtId="2" fontId="41" fillId="0" borderId="6" xfId="0" applyNumberFormat="1" applyFont="1" applyBorder="1"/>
    <xf numFmtId="0" fontId="21" fillId="0" borderId="6" xfId="1" applyFont="1" applyBorder="1" applyAlignment="1">
      <alignment vertical="center" wrapText="1"/>
    </xf>
    <xf numFmtId="0" fontId="38" fillId="0" borderId="6" xfId="0" applyFont="1" applyBorder="1" applyAlignment="1">
      <alignment vertical="center"/>
    </xf>
    <xf numFmtId="0" fontId="41" fillId="0" borderId="6" xfId="0" applyFont="1" applyBorder="1"/>
    <xf numFmtId="0" fontId="38" fillId="0" borderId="6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4" fontId="49" fillId="0" borderId="6" xfId="0" applyNumberFormat="1" applyFont="1" applyFill="1" applyBorder="1"/>
    <xf numFmtId="0" fontId="38" fillId="0" borderId="0" xfId="0" applyFont="1" applyAlignment="1">
      <alignment wrapText="1"/>
    </xf>
    <xf numFmtId="17" fontId="7" fillId="0" borderId="6" xfId="1" applyNumberFormat="1" applyFont="1" applyBorder="1" applyAlignment="1">
      <alignment horizontal="center" vertical="center"/>
    </xf>
    <xf numFmtId="4" fontId="7" fillId="0" borderId="6" xfId="1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5" fillId="0" borderId="3" xfId="4" applyNumberFormat="1" applyFont="1" applyFill="1" applyBorder="1" applyAlignment="1">
      <alignment vertical="center" wrapText="1"/>
    </xf>
    <xf numFmtId="0" fontId="15" fillId="0" borderId="3" xfId="4" applyNumberFormat="1" applyFont="1" applyFill="1" applyBorder="1" applyAlignment="1">
      <alignment vertical="center"/>
    </xf>
    <xf numFmtId="0" fontId="36" fillId="0" borderId="6" xfId="1" applyNumberFormat="1" applyFont="1" applyFill="1" applyBorder="1" applyAlignment="1">
      <alignment horizontal="center" vertical="center"/>
    </xf>
    <xf numFmtId="4" fontId="36" fillId="0" borderId="6" xfId="1" applyNumberFormat="1" applyFont="1" applyFill="1" applyBorder="1" applyAlignment="1">
      <alignment horizontal="center" vertical="center"/>
    </xf>
    <xf numFmtId="4" fontId="36" fillId="0" borderId="6" xfId="1" applyNumberFormat="1" applyFont="1" applyBorder="1" applyAlignment="1">
      <alignment horizontal="left"/>
    </xf>
    <xf numFmtId="4" fontId="36" fillId="6" borderId="6" xfId="1" applyNumberFormat="1" applyFont="1" applyFill="1" applyBorder="1" applyAlignment="1">
      <alignment horizontal="center" vertical="center"/>
    </xf>
    <xf numFmtId="0" fontId="51" fillId="0" borderId="0" xfId="0" applyFont="1"/>
    <xf numFmtId="49" fontId="52" fillId="0" borderId="6" xfId="0" applyNumberFormat="1" applyFont="1" applyBorder="1" applyAlignment="1">
      <alignment horizontal="center" vertical="center" wrapText="1"/>
    </xf>
    <xf numFmtId="0" fontId="53" fillId="0" borderId="6" xfId="1" applyFont="1" applyBorder="1" applyAlignment="1">
      <alignment vertical="center" wrapText="1"/>
    </xf>
    <xf numFmtId="0" fontId="53" fillId="0" borderId="6" xfId="1" applyFont="1" applyBorder="1" applyAlignment="1">
      <alignment horizontal="center" vertical="top"/>
    </xf>
    <xf numFmtId="0" fontId="51" fillId="0" borderId="6" xfId="0" applyFont="1" applyBorder="1"/>
    <xf numFmtId="4" fontId="51" fillId="0" borderId="6" xfId="0" applyNumberFormat="1" applyFont="1" applyFill="1" applyBorder="1"/>
    <xf numFmtId="17" fontId="32" fillId="0" borderId="6" xfId="1" applyNumberFormat="1" applyFont="1" applyBorder="1" applyAlignment="1">
      <alignment horizontal="center" vertical="top"/>
    </xf>
    <xf numFmtId="4" fontId="32" fillId="0" borderId="6" xfId="1" applyNumberFormat="1" applyFont="1" applyBorder="1" applyAlignment="1">
      <alignment horizontal="center" vertical="top"/>
    </xf>
    <xf numFmtId="2" fontId="51" fillId="0" borderId="6" xfId="0" applyNumberFormat="1" applyFont="1" applyFill="1" applyBorder="1"/>
    <xf numFmtId="4" fontId="51" fillId="0" borderId="6" xfId="0" applyNumberFormat="1" applyFont="1" applyBorder="1"/>
    <xf numFmtId="0" fontId="54" fillId="0" borderId="0" xfId="0" applyFont="1"/>
    <xf numFmtId="0" fontId="38" fillId="6" borderId="0" xfId="0" applyFont="1" applyFill="1"/>
    <xf numFmtId="49" fontId="40" fillId="6" borderId="6" xfId="0" applyNumberFormat="1" applyFont="1" applyFill="1" applyBorder="1" applyAlignment="1">
      <alignment horizontal="center" vertical="center" wrapText="1"/>
    </xf>
    <xf numFmtId="0" fontId="39" fillId="6" borderId="6" xfId="1" applyFont="1" applyFill="1" applyBorder="1" applyAlignment="1">
      <alignment horizontal="center" vertical="top"/>
    </xf>
    <xf numFmtId="0" fontId="38" fillId="6" borderId="6" xfId="0" applyFont="1" applyFill="1" applyBorder="1"/>
    <xf numFmtId="4" fontId="38" fillId="6" borderId="6" xfId="0" applyNumberFormat="1" applyFont="1" applyFill="1" applyBorder="1"/>
    <xf numFmtId="2" fontId="38" fillId="6" borderId="6" xfId="0" applyNumberFormat="1" applyFont="1" applyFill="1" applyBorder="1"/>
    <xf numFmtId="164" fontId="38" fillId="0" borderId="0" xfId="0" applyNumberFormat="1" applyFont="1"/>
    <xf numFmtId="4" fontId="7" fillId="0" borderId="6" xfId="1" applyNumberFormat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41" fillId="0" borderId="0" xfId="0" applyFont="1"/>
    <xf numFmtId="0" fontId="21" fillId="0" borderId="6" xfId="1" applyNumberFormat="1" applyFont="1" applyBorder="1" applyAlignment="1">
      <alignment vertical="center" wrapText="1"/>
    </xf>
    <xf numFmtId="4" fontId="31" fillId="0" borderId="6" xfId="1" applyNumberFormat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top"/>
    </xf>
    <xf numFmtId="0" fontId="40" fillId="0" borderId="6" xfId="0" applyNumberFormat="1" applyFont="1" applyBorder="1" applyAlignment="1">
      <alignment horizontal="center" vertical="center" wrapText="1"/>
    </xf>
    <xf numFmtId="0" fontId="52" fillId="0" borderId="6" xfId="0" applyNumberFormat="1" applyFont="1" applyBorder="1" applyAlignment="1">
      <alignment horizontal="center" vertical="center" wrapText="1"/>
    </xf>
    <xf numFmtId="0" fontId="40" fillId="6" borderId="6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Border="1" applyAlignment="1">
      <alignment horizontal="center" vertical="center" wrapText="1"/>
    </xf>
    <xf numFmtId="0" fontId="39" fillId="3" borderId="6" xfId="1" applyFont="1" applyFill="1" applyBorder="1" applyAlignment="1">
      <alignment horizontal="center" vertical="top"/>
    </xf>
    <xf numFmtId="0" fontId="40" fillId="3" borderId="6" xfId="0" applyNumberFormat="1" applyFont="1" applyFill="1" applyBorder="1" applyAlignment="1">
      <alignment horizontal="center" vertical="center" wrapText="1"/>
    </xf>
    <xf numFmtId="0" fontId="55" fillId="3" borderId="7" xfId="0" applyFont="1" applyFill="1" applyBorder="1" applyAlignment="1">
      <alignment wrapText="1"/>
    </xf>
    <xf numFmtId="0" fontId="55" fillId="6" borderId="7" xfId="0" applyFont="1" applyFill="1" applyBorder="1" applyAlignment="1">
      <alignment wrapText="1"/>
    </xf>
    <xf numFmtId="0" fontId="55" fillId="0" borderId="7" xfId="0" applyFont="1" applyBorder="1" applyAlignment="1">
      <alignment wrapText="1"/>
    </xf>
    <xf numFmtId="0" fontId="55" fillId="0" borderId="4" xfId="0" applyFont="1" applyBorder="1" applyAlignment="1">
      <alignment wrapText="1"/>
    </xf>
    <xf numFmtId="4" fontId="7" fillId="4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13" fillId="0" borderId="6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top" wrapText="1"/>
    </xf>
    <xf numFmtId="49" fontId="15" fillId="0" borderId="6" xfId="2" applyNumberFormat="1" applyFont="1" applyFill="1" applyBorder="1" applyAlignment="1">
      <alignment horizontal="center" vertical="center"/>
    </xf>
    <xf numFmtId="4" fontId="35" fillId="0" borderId="6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textRotation="90" wrapText="1"/>
    </xf>
    <xf numFmtId="0" fontId="7" fillId="0" borderId="9" xfId="1" applyFont="1" applyBorder="1" applyAlignment="1">
      <alignment horizontal="center" vertical="top"/>
    </xf>
    <xf numFmtId="0" fontId="15" fillId="0" borderId="15" xfId="4" applyNumberFormat="1" applyFont="1" applyFill="1" applyBorder="1" applyAlignment="1">
      <alignment horizontal="center" vertical="center"/>
    </xf>
    <xf numFmtId="2" fontId="11" fillId="0" borderId="0" xfId="1" applyNumberFormat="1" applyFont="1" applyFill="1" applyAlignment="1">
      <alignment horizontal="left"/>
    </xf>
    <xf numFmtId="2" fontId="5" fillId="0" borderId="0" xfId="1" applyNumberFormat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7" fillId="0" borderId="15" xfId="1" applyNumberFormat="1" applyFont="1" applyFill="1" applyBorder="1" applyAlignment="1">
      <alignment horizontal="center" vertical="center" textRotation="90" wrapText="1"/>
    </xf>
    <xf numFmtId="1" fontId="7" fillId="0" borderId="6" xfId="1" applyNumberFormat="1" applyFont="1" applyFill="1" applyBorder="1" applyAlignment="1">
      <alignment horizontal="center" vertical="top"/>
    </xf>
    <xf numFmtId="2" fontId="31" fillId="0" borderId="6" xfId="1" applyNumberFormat="1" applyFont="1" applyFill="1" applyBorder="1" applyAlignment="1">
      <alignment horizontal="center" vertical="top"/>
    </xf>
    <xf numFmtId="2" fontId="6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right" vertical="top" wrapText="1"/>
    </xf>
    <xf numFmtId="4" fontId="35" fillId="0" borderId="6" xfId="3" applyNumberFormat="1" applyFont="1" applyFill="1" applyBorder="1" applyAlignment="1">
      <alignment horizontal="center" vertical="center"/>
    </xf>
    <xf numFmtId="2" fontId="49" fillId="9" borderId="0" xfId="0" applyNumberFormat="1" applyFont="1" applyFill="1"/>
    <xf numFmtId="164" fontId="49" fillId="9" borderId="0" xfId="0" applyNumberFormat="1" applyFont="1" applyFill="1"/>
    <xf numFmtId="0" fontId="49" fillId="9" borderId="0" xfId="0" applyFont="1" applyFill="1"/>
    <xf numFmtId="0" fontId="49" fillId="9" borderId="6" xfId="0" applyFont="1" applyFill="1" applyBorder="1"/>
    <xf numFmtId="2" fontId="49" fillId="9" borderId="6" xfId="0" applyNumberFormat="1" applyFont="1" applyFill="1" applyBorder="1"/>
    <xf numFmtId="2" fontId="49" fillId="9" borderId="0" xfId="0" applyNumberFormat="1" applyFont="1" applyFill="1" applyBorder="1"/>
    <xf numFmtId="4" fontId="57" fillId="9" borderId="0" xfId="0" applyNumberFormat="1" applyFont="1" applyFill="1"/>
    <xf numFmtId="4" fontId="49" fillId="9" borderId="0" xfId="0" applyNumberFormat="1" applyFont="1" applyFill="1"/>
    <xf numFmtId="0" fontId="38" fillId="3" borderId="0" xfId="0" applyFont="1" applyFill="1"/>
    <xf numFmtId="0" fontId="38" fillId="3" borderId="6" xfId="0" applyFont="1" applyFill="1" applyBorder="1"/>
    <xf numFmtId="2" fontId="38" fillId="3" borderId="6" xfId="0" applyNumberFormat="1" applyFont="1" applyFill="1" applyBorder="1"/>
    <xf numFmtId="17" fontId="32" fillId="3" borderId="6" xfId="1" applyNumberFormat="1" applyFont="1" applyFill="1" applyBorder="1" applyAlignment="1">
      <alignment horizontal="center" vertical="top"/>
    </xf>
    <xf numFmtId="17" fontId="7" fillId="3" borderId="6" xfId="1" applyNumberFormat="1" applyFont="1" applyFill="1" applyBorder="1" applyAlignment="1">
      <alignment horizontal="center" vertical="top"/>
    </xf>
    <xf numFmtId="4" fontId="38" fillId="3" borderId="6" xfId="0" applyNumberFormat="1" applyFont="1" applyFill="1" applyBorder="1"/>
    <xf numFmtId="2" fontId="49" fillId="3" borderId="6" xfId="0" applyNumberFormat="1" applyFont="1" applyFill="1" applyBorder="1"/>
    <xf numFmtId="0" fontId="30" fillId="0" borderId="6" xfId="0" applyFont="1" applyFill="1" applyBorder="1" applyAlignment="1">
      <alignment vertical="center" wrapText="1"/>
    </xf>
    <xf numFmtId="166" fontId="31" fillId="0" borderId="6" xfId="1" applyNumberFormat="1" applyFont="1" applyFill="1" applyBorder="1" applyAlignment="1">
      <alignment horizontal="center" vertical="top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5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top"/>
    </xf>
    <xf numFmtId="166" fontId="3" fillId="0" borderId="6" xfId="1" applyNumberFormat="1" applyFont="1" applyFill="1" applyBorder="1" applyAlignment="1">
      <alignment horizontal="left"/>
    </xf>
    <xf numFmtId="167" fontId="6" fillId="0" borderId="6" xfId="3" applyNumberFormat="1" applyFont="1" applyFill="1" applyBorder="1" applyAlignment="1">
      <alignment horizontal="center" vertical="center"/>
    </xf>
    <xf numFmtId="3" fontId="18" fillId="0" borderId="6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4" fontId="7" fillId="4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49" fontId="15" fillId="0" borderId="6" xfId="2" applyNumberFormat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166" fontId="18" fillId="7" borderId="6" xfId="2" applyNumberFormat="1" applyFont="1" applyFill="1" applyBorder="1" applyAlignment="1">
      <alignment horizontal="center" vertical="center"/>
    </xf>
    <xf numFmtId="3" fontId="18" fillId="7" borderId="6" xfId="2" applyNumberFormat="1" applyFont="1" applyFill="1" applyBorder="1" applyAlignment="1">
      <alignment horizontal="center" vertical="center"/>
    </xf>
    <xf numFmtId="0" fontId="20" fillId="0" borderId="0" xfId="1" applyFont="1" applyFill="1" applyBorder="1" applyAlignment="1">
      <alignment horizontal="center" vertical="top"/>
    </xf>
    <xf numFmtId="0" fontId="20" fillId="0" borderId="0" xfId="1" applyFont="1" applyFill="1" applyBorder="1" applyAlignment="1">
      <alignment horizontal="left"/>
    </xf>
    <xf numFmtId="49" fontId="20" fillId="0" borderId="0" xfId="1" applyNumberFormat="1" applyFont="1" applyFill="1" applyBorder="1" applyAlignment="1">
      <alignment horizontal="center"/>
    </xf>
    <xf numFmtId="49" fontId="12" fillId="0" borderId="6" xfId="1" applyNumberFormat="1" applyFont="1" applyBorder="1" applyAlignment="1">
      <alignment horizontal="center" vertical="top"/>
    </xf>
    <xf numFmtId="49" fontId="12" fillId="0" borderId="15" xfId="1" applyNumberFormat="1" applyFont="1" applyFill="1" applyBorder="1" applyAlignment="1">
      <alignment horizontal="center" vertical="center"/>
    </xf>
    <xf numFmtId="0" fontId="12" fillId="0" borderId="6" xfId="1" applyFont="1" applyBorder="1" applyAlignment="1">
      <alignment horizontal="left"/>
    </xf>
    <xf numFmtId="0" fontId="20" fillId="0" borderId="0" xfId="1" applyFont="1" applyFill="1" applyBorder="1" applyAlignment="1"/>
    <xf numFmtId="0" fontId="20" fillId="0" borderId="0" xfId="1" applyFont="1" applyFill="1" applyBorder="1" applyAlignment="1">
      <alignment horizontal="right"/>
    </xf>
    <xf numFmtId="0" fontId="38" fillId="0" borderId="7" xfId="0" applyFont="1" applyBorder="1"/>
    <xf numFmtId="0" fontId="41" fillId="0" borderId="7" xfId="0" applyFont="1" applyBorder="1"/>
    <xf numFmtId="0" fontId="38" fillId="3" borderId="7" xfId="0" applyFont="1" applyFill="1" applyBorder="1"/>
    <xf numFmtId="0" fontId="51" fillId="0" borderId="7" xfId="0" applyFont="1" applyBorder="1"/>
    <xf numFmtId="2" fontId="38" fillId="3" borderId="7" xfId="0" applyNumberFormat="1" applyFont="1" applyFill="1" applyBorder="1"/>
    <xf numFmtId="0" fontId="38" fillId="6" borderId="7" xfId="0" applyFont="1" applyFill="1" applyBorder="1"/>
    <xf numFmtId="2" fontId="38" fillId="0" borderId="7" xfId="0" applyNumberFormat="1" applyFont="1" applyFill="1" applyBorder="1"/>
    <xf numFmtId="0" fontId="51" fillId="0" borderId="7" xfId="0" applyFont="1" applyFill="1" applyBorder="1"/>
    <xf numFmtId="0" fontId="38" fillId="0" borderId="19" xfId="0" applyFont="1" applyBorder="1"/>
    <xf numFmtId="0" fontId="38" fillId="0" borderId="20" xfId="0" applyFont="1" applyBorder="1"/>
    <xf numFmtId="0" fontId="41" fillId="0" borderId="19" xfId="0" applyFont="1" applyBorder="1"/>
    <xf numFmtId="0" fontId="41" fillId="0" borderId="20" xfId="0" applyFont="1" applyBorder="1"/>
    <xf numFmtId="0" fontId="38" fillId="3" borderId="19" xfId="0" applyFont="1" applyFill="1" applyBorder="1"/>
    <xf numFmtId="0" fontId="38" fillId="3" borderId="20" xfId="0" applyFont="1" applyFill="1" applyBorder="1"/>
    <xf numFmtId="0" fontId="51" fillId="0" borderId="19" xfId="0" applyFont="1" applyBorder="1"/>
    <xf numFmtId="0" fontId="51" fillId="0" borderId="20" xfId="0" applyFont="1" applyBorder="1"/>
    <xf numFmtId="2" fontId="38" fillId="3" borderId="19" xfId="0" applyNumberFormat="1" applyFont="1" applyFill="1" applyBorder="1"/>
    <xf numFmtId="2" fontId="38" fillId="3" borderId="20" xfId="0" applyNumberFormat="1" applyFont="1" applyFill="1" applyBorder="1"/>
    <xf numFmtId="0" fontId="38" fillId="6" borderId="19" xfId="0" applyFont="1" applyFill="1" applyBorder="1"/>
    <xf numFmtId="0" fontId="38" fillId="6" borderId="20" xfId="0" applyFont="1" applyFill="1" applyBorder="1"/>
    <xf numFmtId="2" fontId="38" fillId="0" borderId="19" xfId="0" applyNumberFormat="1" applyFont="1" applyFill="1" applyBorder="1"/>
    <xf numFmtId="2" fontId="38" fillId="0" borderId="20" xfId="0" applyNumberFormat="1" applyFont="1" applyFill="1" applyBorder="1"/>
    <xf numFmtId="0" fontId="51" fillId="0" borderId="19" xfId="0" applyFont="1" applyFill="1" applyBorder="1"/>
    <xf numFmtId="0" fontId="51" fillId="0" borderId="21" xfId="0" applyFont="1" applyFill="1" applyBorder="1"/>
    <xf numFmtId="0" fontId="51" fillId="0" borderId="22" xfId="0" applyFont="1" applyBorder="1"/>
    <xf numFmtId="0" fontId="51" fillId="0" borderId="23" xfId="0" applyFont="1" applyBorder="1"/>
    <xf numFmtId="0" fontId="51" fillId="0" borderId="25" xfId="0" applyFont="1" applyBorder="1"/>
    <xf numFmtId="0" fontId="39" fillId="0" borderId="9" xfId="1" applyFont="1" applyBorder="1" applyAlignment="1">
      <alignment vertical="center" wrapText="1"/>
    </xf>
    <xf numFmtId="0" fontId="21" fillId="0" borderId="9" xfId="1" applyFont="1" applyBorder="1" applyAlignment="1">
      <alignment vertical="center" wrapText="1"/>
    </xf>
    <xf numFmtId="0" fontId="38" fillId="3" borderId="9" xfId="0" applyFont="1" applyFill="1" applyBorder="1"/>
    <xf numFmtId="0" fontId="51" fillId="0" borderId="9" xfId="0" applyFont="1" applyBorder="1"/>
    <xf numFmtId="0" fontId="38" fillId="0" borderId="9" xfId="0" applyFont="1" applyBorder="1"/>
    <xf numFmtId="0" fontId="38" fillId="6" borderId="9" xfId="0" applyFont="1" applyFill="1" applyBorder="1"/>
    <xf numFmtId="0" fontId="51" fillId="0" borderId="21" xfId="0" applyFont="1" applyBorder="1"/>
    <xf numFmtId="0" fontId="38" fillId="0" borderId="0" xfId="0" applyFont="1" applyBorder="1" applyAlignment="1">
      <alignment horizontal="center"/>
    </xf>
    <xf numFmtId="0" fontId="38" fillId="0" borderId="8" xfId="0" applyFont="1" applyBorder="1"/>
    <xf numFmtId="0" fontId="41" fillId="0" borderId="8" xfId="0" applyFont="1" applyBorder="1"/>
    <xf numFmtId="0" fontId="38" fillId="3" borderId="8" xfId="0" applyFont="1" applyFill="1" applyBorder="1"/>
    <xf numFmtId="0" fontId="51" fillId="0" borderId="8" xfId="0" applyFont="1" applyBorder="1"/>
    <xf numFmtId="2" fontId="38" fillId="3" borderId="8" xfId="0" applyNumberFormat="1" applyFont="1" applyFill="1" applyBorder="1"/>
    <xf numFmtId="0" fontId="38" fillId="6" borderId="8" xfId="0" applyFont="1" applyFill="1" applyBorder="1"/>
    <xf numFmtId="2" fontId="38" fillId="0" borderId="8" xfId="0" applyNumberFormat="1" applyFont="1" applyFill="1" applyBorder="1"/>
    <xf numFmtId="0" fontId="51" fillId="0" borderId="2" xfId="0" applyFont="1" applyBorder="1"/>
    <xf numFmtId="0" fontId="29" fillId="0" borderId="6" xfId="0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top"/>
    </xf>
    <xf numFmtId="3" fontId="38" fillId="7" borderId="6" xfId="0" applyNumberFormat="1" applyFont="1" applyFill="1" applyBorder="1" applyAlignment="1">
      <alignment wrapText="1"/>
    </xf>
    <xf numFmtId="0" fontId="38" fillId="0" borderId="0" xfId="0" applyFont="1" applyAlignment="1">
      <alignment horizontal="center"/>
    </xf>
    <xf numFmtId="0" fontId="38" fillId="0" borderId="1" xfId="0" applyFont="1" applyBorder="1" applyAlignment="1">
      <alignment horizontal="center"/>
    </xf>
    <xf numFmtId="2" fontId="3" fillId="0" borderId="0" xfId="1" applyNumberFormat="1" applyFont="1" applyAlignment="1">
      <alignment horizontal="right" vertical="top" wrapText="1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center"/>
    </xf>
    <xf numFmtId="0" fontId="6" fillId="0" borderId="0" xfId="1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/>
    </xf>
    <xf numFmtId="4" fontId="7" fillId="4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center" textRotation="90" wrapText="1"/>
    </xf>
    <xf numFmtId="0" fontId="7" fillId="0" borderId="10" xfId="1" applyFont="1" applyBorder="1" applyAlignment="1">
      <alignment horizontal="center" vertical="center" textRotation="90" wrapText="1"/>
    </xf>
    <xf numFmtId="0" fontId="7" fillId="0" borderId="15" xfId="1" applyFont="1" applyBorder="1" applyAlignment="1">
      <alignment horizontal="center" vertical="center" textRotation="90" wrapText="1"/>
    </xf>
    <xf numFmtId="4" fontId="31" fillId="0" borderId="7" xfId="1" applyNumberFormat="1" applyFont="1" applyBorder="1" applyAlignment="1">
      <alignment horizontal="center" vertical="top"/>
    </xf>
    <xf numFmtId="4" fontId="31" fillId="0" borderId="9" xfId="1" applyNumberFormat="1" applyFont="1" applyBorder="1" applyAlignment="1">
      <alignment horizontal="center" vertical="top"/>
    </xf>
    <xf numFmtId="4" fontId="7" fillId="4" borderId="7" xfId="1" applyNumberFormat="1" applyFont="1" applyFill="1" applyBorder="1" applyAlignment="1">
      <alignment horizontal="center" vertical="top"/>
    </xf>
    <xf numFmtId="4" fontId="7" fillId="4" borderId="9" xfId="1" applyNumberFormat="1" applyFont="1" applyFill="1" applyBorder="1" applyAlignment="1">
      <alignment horizontal="center" vertical="top"/>
    </xf>
    <xf numFmtId="0" fontId="7" fillId="0" borderId="3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2" fontId="7" fillId="0" borderId="6" xfId="1" applyNumberFormat="1" applyFont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textRotation="90" wrapText="1"/>
    </xf>
    <xf numFmtId="4" fontId="7" fillId="0" borderId="10" xfId="1" applyNumberFormat="1" applyFont="1" applyBorder="1" applyAlignment="1">
      <alignment horizontal="center" vertical="center" textRotation="90" wrapText="1"/>
    </xf>
    <xf numFmtId="4" fontId="7" fillId="0" borderId="15" xfId="1" applyNumberFormat="1" applyFont="1" applyBorder="1" applyAlignment="1">
      <alignment horizontal="center" vertical="center" textRotation="90" wrapText="1"/>
    </xf>
    <xf numFmtId="4" fontId="7" fillId="0" borderId="4" xfId="1" applyNumberFormat="1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horizontal="center" vertical="center" wrapText="1"/>
    </xf>
    <xf numFmtId="4" fontId="7" fillId="0" borderId="13" xfId="1" applyNumberFormat="1" applyFont="1" applyBorder="1" applyAlignment="1">
      <alignment horizontal="center" vertical="center" wrapText="1"/>
    </xf>
    <xf numFmtId="4" fontId="7" fillId="0" borderId="14" xfId="1" applyNumberFormat="1" applyFont="1" applyBorder="1" applyAlignment="1">
      <alignment horizontal="center" vertical="center" wrapText="1"/>
    </xf>
    <xf numFmtId="4" fontId="7" fillId="0" borderId="11" xfId="1" applyNumberFormat="1" applyFont="1" applyBorder="1" applyAlignment="1">
      <alignment horizontal="center" vertical="center" wrapText="1"/>
    </xf>
    <xf numFmtId="4" fontId="7" fillId="0" borderId="1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2" fontId="7" fillId="0" borderId="9" xfId="1" applyNumberFormat="1" applyFont="1" applyBorder="1" applyAlignment="1">
      <alignment horizontal="center" vertical="center"/>
    </xf>
    <xf numFmtId="1" fontId="7" fillId="0" borderId="7" xfId="1" applyNumberFormat="1" applyFont="1" applyBorder="1" applyAlignment="1">
      <alignment horizontal="center" vertical="top"/>
    </xf>
    <xf numFmtId="1" fontId="7" fillId="0" borderId="9" xfId="1" applyNumberFormat="1" applyFont="1" applyBorder="1" applyAlignment="1">
      <alignment horizontal="center" vertical="top"/>
    </xf>
    <xf numFmtId="4" fontId="7" fillId="2" borderId="7" xfId="1" applyNumberFormat="1" applyFont="1" applyFill="1" applyBorder="1" applyAlignment="1">
      <alignment horizontal="center" vertical="top"/>
    </xf>
    <xf numFmtId="4" fontId="7" fillId="2" borderId="9" xfId="1" applyNumberFormat="1" applyFont="1" applyFill="1" applyBorder="1" applyAlignment="1">
      <alignment horizontal="center" vertical="top"/>
    </xf>
    <xf numFmtId="4" fontId="7" fillId="3" borderId="7" xfId="1" applyNumberFormat="1" applyFont="1" applyFill="1" applyBorder="1" applyAlignment="1">
      <alignment horizontal="center" vertical="top"/>
    </xf>
    <xf numFmtId="4" fontId="7" fillId="3" borderId="9" xfId="1" applyNumberFormat="1" applyFont="1" applyFill="1" applyBorder="1" applyAlignment="1">
      <alignment horizontal="center" vertical="top"/>
    </xf>
    <xf numFmtId="4" fontId="7" fillId="0" borderId="7" xfId="1" applyNumberFormat="1" applyFont="1" applyBorder="1" applyAlignment="1">
      <alignment horizontal="center" vertical="top"/>
    </xf>
    <xf numFmtId="4" fontId="7" fillId="0" borderId="9" xfId="1" applyNumberFormat="1" applyFont="1" applyBorder="1" applyAlignment="1">
      <alignment horizontal="center" vertical="top"/>
    </xf>
    <xf numFmtId="2" fontId="7" fillId="0" borderId="4" xfId="1" applyNumberFormat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2" fontId="7" fillId="0" borderId="12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0" fontId="7" fillId="2" borderId="7" xfId="1" applyFont="1" applyFill="1" applyBorder="1" applyAlignment="1">
      <alignment horizontal="center" vertical="top"/>
    </xf>
    <xf numFmtId="0" fontId="7" fillId="2" borderId="9" xfId="1" applyFont="1" applyFill="1" applyBorder="1" applyAlignment="1">
      <alignment horizontal="center" vertical="top"/>
    </xf>
    <xf numFmtId="0" fontId="7" fillId="3" borderId="7" xfId="1" applyFont="1" applyFill="1" applyBorder="1" applyAlignment="1">
      <alignment horizontal="center" vertical="top"/>
    </xf>
    <xf numFmtId="0" fontId="7" fillId="3" borderId="9" xfId="1" applyFont="1" applyFill="1" applyBorder="1" applyAlignment="1">
      <alignment horizontal="center" vertical="top"/>
    </xf>
    <xf numFmtId="0" fontId="13" fillId="0" borderId="6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12" fillId="0" borderId="0" xfId="1" applyFont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left"/>
    </xf>
    <xf numFmtId="49" fontId="13" fillId="0" borderId="6" xfId="1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right" vertical="top" wrapText="1"/>
    </xf>
    <xf numFmtId="0" fontId="35" fillId="0" borderId="0" xfId="1" applyFont="1" applyAlignment="1">
      <alignment horizontal="center"/>
    </xf>
    <xf numFmtId="0" fontId="3" fillId="0" borderId="0" xfId="1" applyFont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left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15" fillId="0" borderId="9" xfId="2" applyFont="1" applyFill="1" applyBorder="1" applyAlignment="1">
      <alignment horizontal="center" vertical="center"/>
    </xf>
    <xf numFmtId="167" fontId="7" fillId="2" borderId="7" xfId="1" applyNumberFormat="1" applyFont="1" applyFill="1" applyBorder="1" applyAlignment="1">
      <alignment horizontal="center" vertical="top"/>
    </xf>
    <xf numFmtId="167" fontId="7" fillId="2" borderId="9" xfId="1" applyNumberFormat="1" applyFont="1" applyFill="1" applyBorder="1" applyAlignment="1">
      <alignment horizontal="center" vertical="top"/>
    </xf>
    <xf numFmtId="0" fontId="7" fillId="0" borderId="7" xfId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2" fontId="7" fillId="2" borderId="7" xfId="1" applyNumberFormat="1" applyFont="1" applyFill="1" applyBorder="1" applyAlignment="1">
      <alignment horizontal="center" vertical="top"/>
    </xf>
    <xf numFmtId="2" fontId="7" fillId="2" borderId="9" xfId="1" applyNumberFormat="1" applyFont="1" applyFill="1" applyBorder="1" applyAlignment="1">
      <alignment horizontal="center" vertical="top"/>
    </xf>
    <xf numFmtId="0" fontId="11" fillId="0" borderId="7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167" fontId="7" fillId="3" borderId="7" xfId="1" applyNumberFormat="1" applyFont="1" applyFill="1" applyBorder="1" applyAlignment="1">
      <alignment horizontal="center" vertical="top"/>
    </xf>
    <xf numFmtId="167" fontId="7" fillId="3" borderId="9" xfId="1" applyNumberFormat="1" applyFont="1" applyFill="1" applyBorder="1" applyAlignment="1">
      <alignment horizontal="center" vertical="top"/>
    </xf>
    <xf numFmtId="49" fontId="15" fillId="0" borderId="6" xfId="2" applyNumberFormat="1" applyFont="1" applyFill="1" applyBorder="1" applyAlignment="1">
      <alignment horizontal="center" vertical="center"/>
    </xf>
    <xf numFmtId="4" fontId="35" fillId="0" borderId="6" xfId="3" applyNumberFormat="1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0" borderId="15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164" fontId="30" fillId="5" borderId="7" xfId="0" applyNumberFormat="1" applyFont="1" applyFill="1" applyBorder="1" applyAlignment="1">
      <alignment horizontal="center" vertical="center" wrapText="1"/>
    </xf>
    <xf numFmtId="164" fontId="30" fillId="5" borderId="9" xfId="0" applyNumberFormat="1" applyFont="1" applyFill="1" applyBorder="1" applyAlignment="1">
      <alignment horizontal="center" vertical="center" wrapText="1"/>
    </xf>
    <xf numFmtId="165" fontId="7" fillId="2" borderId="7" xfId="1" applyNumberFormat="1" applyFont="1" applyFill="1" applyBorder="1" applyAlignment="1">
      <alignment horizontal="center" vertical="top"/>
    </xf>
    <xf numFmtId="165" fontId="7" fillId="2" borderId="9" xfId="1" applyNumberFormat="1" applyFont="1" applyFill="1" applyBorder="1" applyAlignment="1">
      <alignment horizontal="center" vertical="top"/>
    </xf>
    <xf numFmtId="165" fontId="7" fillId="3" borderId="7" xfId="1" applyNumberFormat="1" applyFont="1" applyFill="1" applyBorder="1" applyAlignment="1">
      <alignment horizontal="center" vertical="top"/>
    </xf>
    <xf numFmtId="165" fontId="7" fillId="3" borderId="9" xfId="1" applyNumberFormat="1" applyFont="1" applyFill="1" applyBorder="1" applyAlignment="1">
      <alignment horizontal="center" vertical="top"/>
    </xf>
    <xf numFmtId="2" fontId="7" fillId="3" borderId="7" xfId="1" applyNumberFormat="1" applyFont="1" applyFill="1" applyBorder="1" applyAlignment="1">
      <alignment horizontal="center" vertical="top"/>
    </xf>
    <xf numFmtId="2" fontId="7" fillId="3" borderId="9" xfId="1" applyNumberFormat="1" applyFont="1" applyFill="1" applyBorder="1" applyAlignment="1">
      <alignment horizontal="center" vertical="top"/>
    </xf>
    <xf numFmtId="2" fontId="7" fillId="0" borderId="7" xfId="1" applyNumberFormat="1" applyFont="1" applyBorder="1" applyAlignment="1">
      <alignment horizontal="center" vertical="top"/>
    </xf>
    <xf numFmtId="2" fontId="7" fillId="0" borderId="9" xfId="1" applyNumberFormat="1" applyFont="1" applyBorder="1" applyAlignment="1">
      <alignment horizontal="center" vertical="top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 wrapText="1"/>
    </xf>
    <xf numFmtId="0" fontId="18" fillId="0" borderId="6" xfId="2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/>
    </xf>
    <xf numFmtId="0" fontId="15" fillId="0" borderId="4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49" fontId="20" fillId="0" borderId="0" xfId="1" applyNumberFormat="1" applyFont="1" applyFill="1" applyBorder="1" applyAlignment="1">
      <alignment horizontal="center"/>
    </xf>
    <xf numFmtId="49" fontId="20" fillId="0" borderId="1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center" vertical="top"/>
    </xf>
    <xf numFmtId="0" fontId="15" fillId="0" borderId="3" xfId="4" applyNumberFormat="1" applyFont="1" applyFill="1" applyBorder="1" applyAlignment="1">
      <alignment horizontal="center" vertical="center" wrapText="1"/>
    </xf>
    <xf numFmtId="0" fontId="15" fillId="0" borderId="10" xfId="4" applyNumberFormat="1" applyFont="1" applyFill="1" applyBorder="1" applyAlignment="1">
      <alignment horizontal="center" vertical="center" wrapText="1"/>
    </xf>
    <xf numFmtId="0" fontId="15" fillId="0" borderId="15" xfId="4" applyNumberFormat="1" applyFont="1" applyFill="1" applyBorder="1" applyAlignment="1">
      <alignment horizontal="center" vertical="center" wrapText="1"/>
    </xf>
    <xf numFmtId="49" fontId="15" fillId="0" borderId="3" xfId="4" applyNumberFormat="1" applyFont="1" applyFill="1" applyBorder="1" applyAlignment="1">
      <alignment horizontal="center" vertical="center"/>
    </xf>
    <xf numFmtId="49" fontId="15" fillId="0" borderId="10" xfId="4" applyNumberFormat="1" applyFont="1" applyFill="1" applyBorder="1" applyAlignment="1">
      <alignment horizontal="center" vertical="center"/>
    </xf>
    <xf numFmtId="49" fontId="15" fillId="0" borderId="15" xfId="4" applyNumberFormat="1" applyFont="1" applyFill="1" applyBorder="1" applyAlignment="1">
      <alignment horizontal="center" vertical="center"/>
    </xf>
    <xf numFmtId="0" fontId="15" fillId="0" borderId="3" xfId="4" applyNumberFormat="1" applyFont="1" applyFill="1" applyBorder="1" applyAlignment="1">
      <alignment horizontal="center" vertical="center"/>
    </xf>
    <xf numFmtId="0" fontId="15" fillId="0" borderId="10" xfId="4" applyNumberFormat="1" applyFont="1" applyFill="1" applyBorder="1" applyAlignment="1">
      <alignment horizontal="center" vertical="center"/>
    </xf>
    <xf numFmtId="0" fontId="15" fillId="0" borderId="15" xfId="4" applyNumberFormat="1" applyFont="1" applyFill="1" applyBorder="1" applyAlignment="1">
      <alignment horizontal="center" vertical="center"/>
    </xf>
    <xf numFmtId="0" fontId="15" fillId="0" borderId="3" xfId="4" applyNumberFormat="1" applyFont="1" applyFill="1" applyBorder="1" applyAlignment="1">
      <alignment horizontal="left" vertical="center" wrapText="1"/>
    </xf>
    <xf numFmtId="0" fontId="15" fillId="0" borderId="15" xfId="4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top"/>
    </xf>
    <xf numFmtId="0" fontId="23" fillId="0" borderId="3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5" xfId="2" applyFont="1" applyFill="1" applyBorder="1" applyAlignment="1">
      <alignment horizontal="center" vertical="center" wrapText="1"/>
    </xf>
    <xf numFmtId="0" fontId="23" fillId="0" borderId="7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23" fillId="0" borderId="5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23" fillId="0" borderId="14" xfId="2" applyFont="1" applyFill="1" applyBorder="1" applyAlignment="1">
      <alignment horizontal="center" vertical="center" wrapText="1"/>
    </xf>
    <xf numFmtId="0" fontId="23" fillId="0" borderId="11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7" xfId="4" applyNumberFormat="1" applyFont="1" applyFill="1" applyBorder="1" applyAlignment="1">
      <alignment horizontal="left" vertical="center" wrapText="1"/>
    </xf>
    <xf numFmtId="0" fontId="23" fillId="0" borderId="9" xfId="4" applyNumberFormat="1" applyFont="1" applyFill="1" applyBorder="1" applyAlignment="1">
      <alignment horizontal="left" vertical="center" wrapText="1"/>
    </xf>
    <xf numFmtId="0" fontId="23" fillId="0" borderId="7" xfId="2" applyFont="1" applyFill="1" applyBorder="1" applyAlignment="1">
      <alignment horizontal="center" vertical="center"/>
    </xf>
    <xf numFmtId="0" fontId="23" fillId="0" borderId="9" xfId="2" applyFont="1" applyFill="1" applyBorder="1" applyAlignment="1">
      <alignment horizontal="center" vertical="center"/>
    </xf>
    <xf numFmtId="49" fontId="23" fillId="0" borderId="7" xfId="2" applyNumberFormat="1" applyFont="1" applyFill="1" applyBorder="1" applyAlignment="1">
      <alignment horizontal="center" vertical="center"/>
    </xf>
    <xf numFmtId="49" fontId="23" fillId="0" borderId="8" xfId="2" applyNumberFormat="1" applyFont="1" applyFill="1" applyBorder="1" applyAlignment="1">
      <alignment horizontal="center" vertical="center"/>
    </xf>
    <xf numFmtId="49" fontId="23" fillId="0" borderId="9" xfId="2" applyNumberFormat="1" applyFont="1" applyFill="1" applyBorder="1" applyAlignment="1">
      <alignment horizontal="center" vertical="center"/>
    </xf>
    <xf numFmtId="0" fontId="6" fillId="0" borderId="7" xfId="3" applyNumberFormat="1" applyFont="1" applyFill="1" applyBorder="1" applyAlignment="1">
      <alignment horizontal="center" vertical="center" wrapText="1"/>
    </xf>
    <xf numFmtId="0" fontId="6" fillId="0" borderId="9" xfId="3" applyNumberFormat="1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9" xfId="2" applyFont="1" applyFill="1" applyBorder="1" applyAlignment="1">
      <alignment horizontal="center" vertical="center" wrapText="1"/>
    </xf>
    <xf numFmtId="49" fontId="18" fillId="0" borderId="7" xfId="2" applyNumberFormat="1" applyFont="1" applyFill="1" applyBorder="1" applyAlignment="1">
      <alignment horizontal="center" vertical="center"/>
    </xf>
    <xf numFmtId="49" fontId="18" fillId="0" borderId="9" xfId="2" applyNumberFormat="1" applyFont="1" applyFill="1" applyBorder="1" applyAlignment="1">
      <alignment horizontal="center" vertical="center"/>
    </xf>
    <xf numFmtId="49" fontId="15" fillId="0" borderId="7" xfId="2" applyNumberFormat="1" applyFont="1" applyFill="1" applyBorder="1" applyAlignment="1">
      <alignment horizontal="center" vertical="center"/>
    </xf>
    <xf numFmtId="49" fontId="15" fillId="0" borderId="9" xfId="2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23" fillId="0" borderId="6" xfId="2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49" fontId="3" fillId="0" borderId="7" xfId="3" applyNumberFormat="1" applyFont="1" applyFill="1" applyBorder="1" applyAlignment="1">
      <alignment horizontal="center" vertical="center"/>
    </xf>
    <xf numFmtId="49" fontId="3" fillId="0" borderId="9" xfId="3" applyNumberFormat="1" applyFont="1" applyFill="1" applyBorder="1" applyAlignment="1">
      <alignment horizontal="center" vertical="center"/>
    </xf>
    <xf numFmtId="0" fontId="25" fillId="0" borderId="6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25" fillId="0" borderId="15" xfId="2" applyFont="1" applyFill="1" applyBorder="1" applyAlignment="1">
      <alignment horizontal="center" vertical="center" wrapText="1"/>
    </xf>
    <xf numFmtId="0" fontId="25" fillId="0" borderId="7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center" vertical="center" wrapText="1"/>
    </xf>
    <xf numFmtId="49" fontId="25" fillId="0" borderId="7" xfId="2" applyNumberFormat="1" applyFont="1" applyFill="1" applyBorder="1" applyAlignment="1">
      <alignment horizontal="center" vertical="center"/>
    </xf>
    <xf numFmtId="49" fontId="25" fillId="0" borderId="9" xfId="2" applyNumberFormat="1" applyFont="1" applyFill="1" applyBorder="1" applyAlignment="1">
      <alignment horizontal="center" vertical="center"/>
    </xf>
    <xf numFmtId="0" fontId="26" fillId="0" borderId="6" xfId="1" applyFont="1" applyFill="1" applyBorder="1" applyAlignment="1">
      <alignment horizontal="center" vertical="center" wrapText="1"/>
    </xf>
    <xf numFmtId="0" fontId="25" fillId="0" borderId="4" xfId="2" applyFont="1" applyFill="1" applyBorder="1" applyAlignment="1">
      <alignment horizontal="center" vertical="center" wrapText="1"/>
    </xf>
    <xf numFmtId="0" fontId="25" fillId="0" borderId="5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2" xfId="2" applyFont="1" applyFill="1" applyBorder="1" applyAlignment="1">
      <alignment horizontal="center" vertical="center" wrapText="1"/>
    </xf>
    <xf numFmtId="49" fontId="5" fillId="0" borderId="7" xfId="3" applyNumberFormat="1" applyFont="1" applyFill="1" applyBorder="1" applyAlignment="1">
      <alignment horizontal="center" vertical="center" wrapText="1"/>
    </xf>
    <xf numFmtId="49" fontId="5" fillId="0" borderId="9" xfId="3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0" fontId="27" fillId="0" borderId="0" xfId="1" applyFont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9" xfId="1" applyFont="1" applyFill="1" applyBorder="1" applyAlignment="1">
      <alignment horizontal="left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12" fillId="0" borderId="9" xfId="1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top"/>
    </xf>
    <xf numFmtId="0" fontId="12" fillId="0" borderId="9" xfId="1" applyFont="1" applyBorder="1" applyAlignment="1">
      <alignment horizontal="center" vertical="top"/>
    </xf>
    <xf numFmtId="0" fontId="38" fillId="0" borderId="16" xfId="0" applyFont="1" applyBorder="1" applyAlignment="1">
      <alignment horizontal="center"/>
    </xf>
    <xf numFmtId="0" fontId="38" fillId="0" borderId="17" xfId="0" applyFont="1" applyBorder="1" applyAlignment="1">
      <alignment horizontal="center"/>
    </xf>
    <xf numFmtId="0" fontId="38" fillId="0" borderId="24" xfId="0" applyFont="1" applyBorder="1" applyAlignment="1">
      <alignment horizontal="center"/>
    </xf>
    <xf numFmtId="0" fontId="38" fillId="0" borderId="18" xfId="0" applyFont="1" applyBorder="1" applyAlignment="1">
      <alignment horizontal="center"/>
    </xf>
    <xf numFmtId="0" fontId="42" fillId="0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top" wrapText="1"/>
    </xf>
    <xf numFmtId="0" fontId="16" fillId="0" borderId="10" xfId="1" applyFont="1" applyFill="1" applyBorder="1" applyAlignment="1">
      <alignment horizontal="center" vertical="top" wrapText="1"/>
    </xf>
    <xf numFmtId="0" fontId="16" fillId="0" borderId="15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vertical="top" wrapText="1"/>
    </xf>
    <xf numFmtId="0" fontId="20" fillId="0" borderId="1" xfId="1" applyFont="1" applyFill="1" applyBorder="1" applyAlignment="1">
      <alignment horizontal="left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7" xfId="1" applyFont="1" applyFill="1" applyBorder="1" applyAlignment="1">
      <alignment horizontal="center" vertical="top"/>
    </xf>
    <xf numFmtId="0" fontId="16" fillId="0" borderId="9" xfId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/>
    </xf>
    <xf numFmtId="4" fontId="16" fillId="0" borderId="3" xfId="1" applyNumberFormat="1" applyFont="1" applyFill="1" applyBorder="1" applyAlignment="1">
      <alignment horizontal="center" vertical="top"/>
    </xf>
    <xf numFmtId="4" fontId="16" fillId="0" borderId="15" xfId="1" applyNumberFormat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vertical="top" wrapText="1"/>
    </xf>
    <xf numFmtId="0" fontId="16" fillId="0" borderId="6" xfId="1" applyFont="1" applyFill="1" applyBorder="1" applyAlignment="1">
      <alignment vertical="top" wrapText="1"/>
    </xf>
    <xf numFmtId="4" fontId="16" fillId="0" borderId="6" xfId="1" applyNumberFormat="1" applyFont="1" applyFill="1" applyBorder="1" applyAlignment="1">
      <alignment horizontal="center" vertical="top" wrapText="1"/>
    </xf>
    <xf numFmtId="167" fontId="16" fillId="0" borderId="3" xfId="1" applyNumberFormat="1" applyFont="1" applyFill="1" applyBorder="1" applyAlignment="1">
      <alignment horizontal="center" vertical="top"/>
    </xf>
    <xf numFmtId="167" fontId="16" fillId="0" borderId="10" xfId="1" applyNumberFormat="1" applyFont="1" applyFill="1" applyBorder="1" applyAlignment="1">
      <alignment horizontal="center" vertical="top"/>
    </xf>
    <xf numFmtId="167" fontId="16" fillId="0" borderId="15" xfId="1" applyNumberFormat="1" applyFont="1" applyFill="1" applyBorder="1" applyAlignment="1">
      <alignment horizontal="center" vertical="top"/>
    </xf>
    <xf numFmtId="3" fontId="7" fillId="3" borderId="6" xfId="1" applyNumberFormat="1" applyFont="1" applyFill="1" applyBorder="1" applyAlignment="1">
      <alignment horizontal="center" vertical="top"/>
    </xf>
  </cellXfs>
  <cellStyles count="8">
    <cellStyle name="Обычный" xfId="0" builtinId="0"/>
    <cellStyle name="Обычный 2" xfId="1" xr:uid="{00000000-0005-0000-0000-000001000000}"/>
    <cellStyle name="Обычный 3" xfId="7" xr:uid="{00000000-0005-0000-0000-000002000000}"/>
    <cellStyle name="Обычный 5" xfId="2" xr:uid="{00000000-0005-0000-0000-000003000000}"/>
    <cellStyle name="Обычный 7" xfId="4" xr:uid="{00000000-0005-0000-0000-000004000000}"/>
    <cellStyle name="Обычный 7 2" xfId="6" xr:uid="{00000000-0005-0000-0000-000005000000}"/>
    <cellStyle name="Обычный_стр.1" xfId="3" xr:uid="{00000000-0005-0000-0000-000006000000}"/>
    <cellStyle name="Процентный" xfId="5" builtinId="5"/>
  </cellStyles>
  <dxfs count="0"/>
  <tableStyles count="0" defaultTableStyle="TableStyleMedium2" defaultPivotStyle="PivotStyleLight16"/>
  <colors>
    <mruColors>
      <color rgb="FFFFFFCC"/>
      <color rgb="FFCCECFF"/>
      <color rgb="FFFFCC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0"/>
  <sheetViews>
    <sheetView topLeftCell="B1" workbookViewId="0">
      <pane xSplit="3" ySplit="4" topLeftCell="E53" activePane="bottomRight" state="frozen"/>
      <selection activeCell="B1" sqref="B1"/>
      <selection pane="topRight" activeCell="E1" sqref="E1"/>
      <selection pane="bottomLeft" activeCell="B5" sqref="B5"/>
      <selection pane="bottomRight" activeCell="E5" sqref="E5"/>
    </sheetView>
  </sheetViews>
  <sheetFormatPr defaultRowHeight="12" outlineLevelRow="2" outlineLevelCol="1" x14ac:dyDescent="0.2"/>
  <cols>
    <col min="1" max="2" width="5.85546875" style="191" customWidth="1"/>
    <col min="3" max="3" width="0" style="191" hidden="1" customWidth="1" outlineLevel="1"/>
    <col min="4" max="4" width="58" style="191" customWidth="1" collapsed="1"/>
    <col min="5" max="7" width="9.140625" style="191" customWidth="1"/>
    <col min="8" max="8" width="19.7109375" style="191" customWidth="1"/>
    <col min="9" max="9" width="10.85546875" style="191" customWidth="1"/>
    <col min="10" max="10" width="14.7109375" style="191" customWidth="1"/>
    <col min="11" max="11" width="9.140625" style="191"/>
    <col min="12" max="12" width="19.85546875" style="191" customWidth="1"/>
    <col min="13" max="13" width="9.140625" style="191"/>
    <col min="14" max="14" width="13.28515625" style="191" customWidth="1"/>
    <col min="15" max="17" width="6.42578125" style="191" customWidth="1"/>
    <col min="18" max="20" width="0" style="191" hidden="1" customWidth="1" outlineLevel="1"/>
    <col min="21" max="21" width="7" style="191" customWidth="1" collapsed="1"/>
    <col min="22" max="22" width="12.5703125" style="191" customWidth="1"/>
    <col min="23" max="16384" width="9.140625" style="191"/>
  </cols>
  <sheetData>
    <row r="1" spans="1:22" ht="48.75" customHeight="1" x14ac:dyDescent="0.2">
      <c r="H1" s="279" t="s">
        <v>28</v>
      </c>
      <c r="I1" s="280"/>
      <c r="J1" s="280"/>
    </row>
    <row r="2" spans="1:22" x14ac:dyDescent="0.2">
      <c r="C2" s="192"/>
      <c r="D2" s="193"/>
      <c r="E2" s="193"/>
    </row>
    <row r="3" spans="1:22" ht="15" customHeight="1" x14ac:dyDescent="0.2">
      <c r="C3" s="192"/>
      <c r="D3" s="193"/>
      <c r="E3" s="193"/>
      <c r="M3" s="562" t="s">
        <v>651</v>
      </c>
      <c r="N3" s="562"/>
      <c r="O3" s="562"/>
      <c r="P3" s="562"/>
      <c r="Q3" s="562"/>
      <c r="R3" s="561" t="s">
        <v>708</v>
      </c>
      <c r="S3" s="561"/>
      <c r="T3" s="561"/>
    </row>
    <row r="4" spans="1:22" ht="78" customHeight="1" x14ac:dyDescent="0.2">
      <c r="A4" s="191" t="s">
        <v>702</v>
      </c>
      <c r="B4" s="402" t="s">
        <v>455</v>
      </c>
      <c r="C4" s="195" t="s">
        <v>8</v>
      </c>
      <c r="D4" s="196" t="s">
        <v>9</v>
      </c>
      <c r="E4" s="196" t="s">
        <v>10</v>
      </c>
      <c r="F4" s="196" t="s">
        <v>606</v>
      </c>
      <c r="G4" s="196" t="s">
        <v>607</v>
      </c>
      <c r="H4" s="196" t="str">
        <f>'Пр 1'!H13</f>
        <v>Полная сметная стоимость инвестиционного проекта в соответствии с утвержденной проектной документацией</v>
      </c>
      <c r="I4" s="396" t="s">
        <v>29</v>
      </c>
      <c r="J4" s="396" t="s">
        <v>27</v>
      </c>
      <c r="K4" s="281">
        <v>2022</v>
      </c>
      <c r="L4" s="281"/>
      <c r="M4" s="281">
        <v>2022</v>
      </c>
      <c r="N4" s="281" t="s">
        <v>608</v>
      </c>
      <c r="O4" s="281" t="s">
        <v>652</v>
      </c>
      <c r="P4" s="281" t="s">
        <v>609</v>
      </c>
      <c r="Q4" s="281" t="s">
        <v>653</v>
      </c>
      <c r="R4" s="191">
        <v>2020</v>
      </c>
      <c r="S4" s="191">
        <v>2021</v>
      </c>
      <c r="T4" s="191">
        <v>2022</v>
      </c>
    </row>
    <row r="5" spans="1:22" ht="17.25" customHeight="1" x14ac:dyDescent="0.2">
      <c r="B5" s="405">
        <v>1</v>
      </c>
      <c r="C5" s="195"/>
      <c r="D5" s="401" t="s">
        <v>581</v>
      </c>
      <c r="E5" s="196"/>
      <c r="F5" s="196"/>
      <c r="G5" s="196"/>
      <c r="H5" s="196"/>
      <c r="I5" s="396"/>
      <c r="J5" s="396"/>
      <c r="K5" s="281"/>
      <c r="L5" s="281"/>
      <c r="M5" s="281"/>
      <c r="N5" s="281"/>
      <c r="O5" s="281"/>
      <c r="P5" s="281"/>
      <c r="Q5" s="281"/>
    </row>
    <row r="6" spans="1:22" ht="41.25" customHeight="1" x14ac:dyDescent="0.2">
      <c r="B6" s="405"/>
      <c r="C6" s="194">
        <f>'Пр 1'!A167</f>
        <v>0</v>
      </c>
      <c r="D6" s="196" t="s">
        <v>581</v>
      </c>
      <c r="E6" s="197" t="s">
        <v>752</v>
      </c>
      <c r="F6" s="281">
        <v>2021</v>
      </c>
      <c r="G6" s="281">
        <v>2022</v>
      </c>
      <c r="H6" s="282">
        <f>(535+1298)*19794/1000000</f>
        <v>36.282401999999998</v>
      </c>
      <c r="I6" s="408">
        <v>44075</v>
      </c>
      <c r="J6" s="409">
        <f>H6*'Пр 15'!$H$13</f>
        <v>38.459346119999999</v>
      </c>
      <c r="K6" s="327">
        <f>J6</f>
        <v>38.459346119999999</v>
      </c>
      <c r="L6" s="281" t="s">
        <v>608</v>
      </c>
      <c r="M6" s="283">
        <f>K6</f>
        <v>38.459346119999999</v>
      </c>
      <c r="N6" s="283">
        <f>M6-P6</f>
        <v>16.408146119999998</v>
      </c>
      <c r="O6" s="281"/>
      <c r="P6" s="281">
        <f>18.376*1.2</f>
        <v>22.051200000000001</v>
      </c>
      <c r="Q6" s="282"/>
      <c r="U6" s="410" t="s">
        <v>834</v>
      </c>
      <c r="V6" s="407" t="s">
        <v>843</v>
      </c>
    </row>
    <row r="7" spans="1:22" ht="17.25" customHeight="1" x14ac:dyDescent="0.2">
      <c r="B7" s="405"/>
      <c r="C7" s="194"/>
      <c r="D7" s="401" t="s">
        <v>836</v>
      </c>
      <c r="E7" s="197"/>
      <c r="F7" s="281"/>
      <c r="G7" s="281"/>
      <c r="H7" s="282"/>
      <c r="I7" s="175"/>
      <c r="J7" s="395"/>
      <c r="K7" s="327"/>
      <c r="L7" s="281"/>
      <c r="M7" s="400">
        <f>M6</f>
        <v>38.459346119999999</v>
      </c>
      <c r="N7" s="400">
        <f>N6</f>
        <v>16.408146119999998</v>
      </c>
      <c r="O7" s="400">
        <f>O6</f>
        <v>0</v>
      </c>
      <c r="P7" s="400">
        <f>P6</f>
        <v>22.051200000000001</v>
      </c>
      <c r="Q7" s="400">
        <f>Q6</f>
        <v>0</v>
      </c>
    </row>
    <row r="8" spans="1:22" ht="26.25" customHeight="1" x14ac:dyDescent="0.2">
      <c r="B8" s="405">
        <v>2</v>
      </c>
      <c r="C8" s="194"/>
      <c r="D8" s="401" t="s">
        <v>837</v>
      </c>
      <c r="E8" s="197"/>
      <c r="F8" s="281"/>
      <c r="G8" s="281"/>
      <c r="H8" s="282"/>
      <c r="I8" s="175"/>
      <c r="J8" s="395"/>
      <c r="K8" s="327"/>
      <c r="L8" s="281"/>
      <c r="M8" s="400"/>
      <c r="N8" s="283"/>
      <c r="O8" s="281"/>
      <c r="P8" s="281"/>
      <c r="Q8" s="282"/>
    </row>
    <row r="9" spans="1:22" ht="17.25" customHeight="1" x14ac:dyDescent="0.2">
      <c r="B9" s="403"/>
      <c r="C9" s="194" t="str">
        <f>'Пр 1'!A175</f>
        <v>1.7.1</v>
      </c>
      <c r="D9" s="196" t="s">
        <v>767</v>
      </c>
      <c r="E9" s="197" t="s">
        <v>753</v>
      </c>
      <c r="F9" s="281">
        <v>2022</v>
      </c>
      <c r="G9" s="281">
        <v>2022</v>
      </c>
      <c r="H9" s="362">
        <f>9230335.2/1000000</f>
        <v>9.230335199999999</v>
      </c>
      <c r="I9" s="175">
        <v>44228</v>
      </c>
      <c r="J9" s="395">
        <f>H9*'Пр 15'!$H$13</f>
        <v>9.7841553119999993</v>
      </c>
      <c r="K9" s="327">
        <f>J9</f>
        <v>9.7841553119999993</v>
      </c>
      <c r="L9" s="281" t="s">
        <v>608</v>
      </c>
      <c r="M9" s="283">
        <f t="shared" ref="M9:M62" si="0">K9</f>
        <v>9.7841553119999993</v>
      </c>
      <c r="N9" s="283">
        <f t="shared" ref="N9:N38" si="1">M9</f>
        <v>9.7841553119999993</v>
      </c>
      <c r="O9" s="281"/>
      <c r="P9" s="281"/>
      <c r="Q9" s="282"/>
    </row>
    <row r="10" spans="1:22" ht="17.25" customHeight="1" x14ac:dyDescent="0.2">
      <c r="B10" s="281"/>
      <c r="C10" s="194" t="e">
        <f>'Пр 1'!#REF!</f>
        <v>#REF!</v>
      </c>
      <c r="D10" s="196" t="s">
        <v>769</v>
      </c>
      <c r="E10" s="197" t="s">
        <v>754</v>
      </c>
      <c r="F10" s="281">
        <v>2022</v>
      </c>
      <c r="G10" s="281">
        <v>2022</v>
      </c>
      <c r="H10" s="362">
        <f>8416822.8/1000000</f>
        <v>8.4168228000000003</v>
      </c>
      <c r="I10" s="175">
        <v>44228</v>
      </c>
      <c r="J10" s="395">
        <f>H10*'Пр 15'!$H$13</f>
        <v>8.9218321679999999</v>
      </c>
      <c r="K10" s="327">
        <f t="shared" ref="K10:K62" si="2">J10</f>
        <v>8.9218321679999999</v>
      </c>
      <c r="L10" s="281" t="s">
        <v>608</v>
      </c>
      <c r="M10" s="283">
        <f t="shared" si="0"/>
        <v>8.9218321679999999</v>
      </c>
      <c r="N10" s="283">
        <f t="shared" si="1"/>
        <v>8.9218321679999999</v>
      </c>
      <c r="O10" s="281"/>
      <c r="P10" s="281"/>
      <c r="Q10" s="282"/>
    </row>
    <row r="11" spans="1:22" ht="17.25" customHeight="1" x14ac:dyDescent="0.2">
      <c r="B11" s="281"/>
      <c r="C11" s="194" t="e">
        <f>'Пр 1'!#REF!</f>
        <v>#REF!</v>
      </c>
      <c r="D11" s="196" t="s">
        <v>770</v>
      </c>
      <c r="E11" s="197" t="s">
        <v>755</v>
      </c>
      <c r="F11" s="281">
        <v>2022</v>
      </c>
      <c r="G11" s="281">
        <v>2022</v>
      </c>
      <c r="H11" s="362">
        <f>8211004.8/1000000</f>
        <v>8.2110047999999995</v>
      </c>
      <c r="I11" s="175">
        <v>44228</v>
      </c>
      <c r="J11" s="395">
        <f>H11*'Пр 15'!$H$13</f>
        <v>8.7036650879999993</v>
      </c>
      <c r="K11" s="327">
        <f t="shared" si="2"/>
        <v>8.7036650879999993</v>
      </c>
      <c r="L11" s="281" t="s">
        <v>608</v>
      </c>
      <c r="M11" s="283">
        <f t="shared" si="0"/>
        <v>8.7036650879999993</v>
      </c>
      <c r="N11" s="283">
        <f t="shared" si="1"/>
        <v>8.7036650879999993</v>
      </c>
      <c r="O11" s="281"/>
      <c r="P11" s="281"/>
      <c r="Q11" s="282"/>
    </row>
    <row r="12" spans="1:22" ht="17.25" customHeight="1" x14ac:dyDescent="0.2">
      <c r="B12" s="281"/>
      <c r="C12" s="194" t="str">
        <f>'Пр 1'!A176</f>
        <v>1.7.2</v>
      </c>
      <c r="D12" s="196" t="s">
        <v>771</v>
      </c>
      <c r="E12" s="197" t="s">
        <v>791</v>
      </c>
      <c r="F12" s="281">
        <v>2022</v>
      </c>
      <c r="G12" s="281">
        <v>2022</v>
      </c>
      <c r="H12" s="362">
        <f>9869907.6/1000000</f>
        <v>9.8699075999999994</v>
      </c>
      <c r="I12" s="175">
        <v>44228</v>
      </c>
      <c r="J12" s="395">
        <f>H12*'Пр 15'!$H$13</f>
        <v>10.462102055999999</v>
      </c>
      <c r="K12" s="327">
        <f t="shared" si="2"/>
        <v>10.462102055999999</v>
      </c>
      <c r="L12" s="281" t="s">
        <v>608</v>
      </c>
      <c r="M12" s="283">
        <f t="shared" si="0"/>
        <v>10.462102055999999</v>
      </c>
      <c r="N12" s="283">
        <f t="shared" si="1"/>
        <v>10.462102055999999</v>
      </c>
      <c r="O12" s="281"/>
      <c r="P12" s="281"/>
      <c r="Q12" s="282"/>
    </row>
    <row r="13" spans="1:22" ht="17.25" customHeight="1" x14ac:dyDescent="0.2">
      <c r="B13" s="281"/>
      <c r="C13" s="194" t="str">
        <f>'Пр 1'!A177</f>
        <v>1.7.2.1</v>
      </c>
      <c r="D13" s="196" t="s">
        <v>772</v>
      </c>
      <c r="E13" s="197" t="s">
        <v>792</v>
      </c>
      <c r="F13" s="281">
        <v>2022</v>
      </c>
      <c r="G13" s="281">
        <v>2022</v>
      </c>
      <c r="H13" s="362">
        <f>8229522/1000000</f>
        <v>8.2295219999999993</v>
      </c>
      <c r="I13" s="175">
        <v>44228</v>
      </c>
      <c r="J13" s="395">
        <f>H13*'Пр 15'!$H$13</f>
        <v>8.7232933199999998</v>
      </c>
      <c r="K13" s="327">
        <f t="shared" si="2"/>
        <v>8.7232933199999998</v>
      </c>
      <c r="L13" s="281" t="s">
        <v>608</v>
      </c>
      <c r="M13" s="283">
        <f t="shared" si="0"/>
        <v>8.7232933199999998</v>
      </c>
      <c r="N13" s="283">
        <f t="shared" si="1"/>
        <v>8.7232933199999998</v>
      </c>
      <c r="O13" s="281"/>
      <c r="P13" s="281"/>
      <c r="Q13" s="282"/>
    </row>
    <row r="14" spans="1:22" ht="17.25" customHeight="1" x14ac:dyDescent="0.2">
      <c r="B14" s="281"/>
      <c r="C14" s="194" t="str">
        <f>'Пр 1'!A178</f>
        <v>1.7.2.2</v>
      </c>
      <c r="D14" s="196" t="s">
        <v>773</v>
      </c>
      <c r="E14" s="197" t="s">
        <v>793</v>
      </c>
      <c r="F14" s="281">
        <v>2022</v>
      </c>
      <c r="G14" s="281">
        <v>2022</v>
      </c>
      <c r="H14" s="362">
        <f>9176739.6/1000000</f>
        <v>9.1767395999999994</v>
      </c>
      <c r="I14" s="175">
        <v>44228</v>
      </c>
      <c r="J14" s="395">
        <f>H14*'Пр 15'!$H$13</f>
        <v>9.7273439760000002</v>
      </c>
      <c r="K14" s="327">
        <f t="shared" si="2"/>
        <v>9.7273439760000002</v>
      </c>
      <c r="L14" s="281" t="s">
        <v>608</v>
      </c>
      <c r="M14" s="283">
        <f t="shared" si="0"/>
        <v>9.7273439760000002</v>
      </c>
      <c r="N14" s="283">
        <f t="shared" si="1"/>
        <v>9.7273439760000002</v>
      </c>
      <c r="O14" s="281"/>
      <c r="P14" s="281"/>
      <c r="Q14" s="282"/>
    </row>
    <row r="15" spans="1:22" ht="17.25" customHeight="1" x14ac:dyDescent="0.2">
      <c r="B15" s="281"/>
      <c r="C15" s="194" t="str">
        <f>'Пр 1'!A179</f>
        <v>1.7.2.3</v>
      </c>
      <c r="D15" s="196" t="s">
        <v>774</v>
      </c>
      <c r="E15" s="197" t="s">
        <v>794</v>
      </c>
      <c r="F15" s="281">
        <v>2022</v>
      </c>
      <c r="G15" s="281">
        <v>2022</v>
      </c>
      <c r="H15" s="362">
        <f>13268806/1000000</f>
        <v>13.268806</v>
      </c>
      <c r="I15" s="175">
        <v>44228</v>
      </c>
      <c r="J15" s="395">
        <f>H15*'Пр 15'!$H$13</f>
        <v>14.064934360000001</v>
      </c>
      <c r="K15" s="327">
        <f t="shared" si="2"/>
        <v>14.064934360000001</v>
      </c>
      <c r="L15" s="281" t="s">
        <v>608</v>
      </c>
      <c r="M15" s="283">
        <f t="shared" si="0"/>
        <v>14.064934360000001</v>
      </c>
      <c r="N15" s="283">
        <f t="shared" si="1"/>
        <v>14.064934360000001</v>
      </c>
      <c r="O15" s="281"/>
      <c r="P15" s="281"/>
      <c r="Q15" s="282"/>
    </row>
    <row r="16" spans="1:22" ht="17.25" customHeight="1" x14ac:dyDescent="0.2">
      <c r="B16" s="281"/>
      <c r="C16" s="194" t="e">
        <f>'Пр 1'!#REF!</f>
        <v>#REF!</v>
      </c>
      <c r="D16" s="196" t="s">
        <v>775</v>
      </c>
      <c r="E16" s="197" t="s">
        <v>795</v>
      </c>
      <c r="F16" s="281">
        <v>2022</v>
      </c>
      <c r="G16" s="281">
        <v>2022</v>
      </c>
      <c r="H16" s="362">
        <f>9923503.2/1000000</f>
        <v>9.923503199999999</v>
      </c>
      <c r="I16" s="175">
        <v>44228</v>
      </c>
      <c r="J16" s="395">
        <f>H16*'Пр 15'!$H$13</f>
        <v>10.518913392</v>
      </c>
      <c r="K16" s="327">
        <f t="shared" si="2"/>
        <v>10.518913392</v>
      </c>
      <c r="L16" s="281" t="s">
        <v>608</v>
      </c>
      <c r="M16" s="283">
        <f t="shared" si="0"/>
        <v>10.518913392</v>
      </c>
      <c r="N16" s="283">
        <f t="shared" si="1"/>
        <v>10.518913392</v>
      </c>
      <c r="O16" s="281"/>
      <c r="P16" s="281"/>
      <c r="Q16" s="282"/>
    </row>
    <row r="17" spans="2:17" ht="17.25" customHeight="1" x14ac:dyDescent="0.2">
      <c r="B17" s="281"/>
      <c r="C17" s="194" t="str">
        <f>'Пр 1'!A180</f>
        <v>1.7.2.4</v>
      </c>
      <c r="D17" s="196" t="s">
        <v>776</v>
      </c>
      <c r="E17" s="197" t="s">
        <v>796</v>
      </c>
      <c r="F17" s="281">
        <v>2022</v>
      </c>
      <c r="G17" s="281">
        <v>2022</v>
      </c>
      <c r="H17" s="362">
        <f>9257138.4/1000000</f>
        <v>9.2571384000000005</v>
      </c>
      <c r="I17" s="175">
        <v>44228</v>
      </c>
      <c r="J17" s="395">
        <f>H17*'Пр 15'!$H$13</f>
        <v>9.8125667040000017</v>
      </c>
      <c r="K17" s="327">
        <f t="shared" si="2"/>
        <v>9.8125667040000017</v>
      </c>
      <c r="L17" s="281" t="s">
        <v>608</v>
      </c>
      <c r="M17" s="283">
        <f t="shared" si="0"/>
        <v>9.8125667040000017</v>
      </c>
      <c r="N17" s="283">
        <f t="shared" si="1"/>
        <v>9.8125667040000017</v>
      </c>
      <c r="O17" s="281"/>
      <c r="P17" s="281"/>
      <c r="Q17" s="282"/>
    </row>
    <row r="18" spans="2:17" ht="17.25" customHeight="1" x14ac:dyDescent="0.2">
      <c r="B18" s="281"/>
      <c r="C18" s="194" t="e">
        <f>'Пр 1'!#REF!</f>
        <v>#REF!</v>
      </c>
      <c r="D18" s="196" t="s">
        <v>777</v>
      </c>
      <c r="E18" s="197" t="s">
        <v>797</v>
      </c>
      <c r="F18" s="281">
        <v>2022</v>
      </c>
      <c r="G18" s="281">
        <v>2022</v>
      </c>
      <c r="H18" s="362">
        <f>8423263.2/1000000</f>
        <v>8.4232631999999992</v>
      </c>
      <c r="I18" s="175">
        <v>44228</v>
      </c>
      <c r="J18" s="395">
        <f>H18*'Пр 15'!$H$13</f>
        <v>8.928658991999999</v>
      </c>
      <c r="K18" s="327">
        <f t="shared" si="2"/>
        <v>8.928658991999999</v>
      </c>
      <c r="L18" s="281" t="s">
        <v>608</v>
      </c>
      <c r="M18" s="283">
        <f t="shared" si="0"/>
        <v>8.928658991999999</v>
      </c>
      <c r="N18" s="283">
        <f t="shared" si="1"/>
        <v>8.928658991999999</v>
      </c>
      <c r="O18" s="281"/>
      <c r="P18" s="281"/>
      <c r="Q18" s="282"/>
    </row>
    <row r="19" spans="2:17" ht="17.25" customHeight="1" x14ac:dyDescent="0.2">
      <c r="B19" s="281"/>
      <c r="C19" s="194" t="e">
        <f>'Пр 1'!#REF!</f>
        <v>#REF!</v>
      </c>
      <c r="D19" s="196" t="s">
        <v>778</v>
      </c>
      <c r="E19" s="197" t="s">
        <v>798</v>
      </c>
      <c r="F19" s="281">
        <v>2022</v>
      </c>
      <c r="G19" s="281">
        <v>2022</v>
      </c>
      <c r="H19" s="362">
        <f>8290821.6/1000000</f>
        <v>8.2908215999999992</v>
      </c>
      <c r="I19" s="175">
        <v>44228</v>
      </c>
      <c r="J19" s="395">
        <f>H19*'Пр 15'!$H$13</f>
        <v>8.7882708960000002</v>
      </c>
      <c r="K19" s="327">
        <f t="shared" si="2"/>
        <v>8.7882708960000002</v>
      </c>
      <c r="L19" s="281" t="s">
        <v>608</v>
      </c>
      <c r="M19" s="283">
        <f t="shared" si="0"/>
        <v>8.7882708960000002</v>
      </c>
      <c r="N19" s="283">
        <f t="shared" si="1"/>
        <v>8.7882708960000002</v>
      </c>
      <c r="O19" s="281"/>
      <c r="P19" s="281"/>
      <c r="Q19" s="282"/>
    </row>
    <row r="20" spans="2:17" ht="17.25" customHeight="1" x14ac:dyDescent="0.2">
      <c r="B20" s="281"/>
      <c r="C20" s="194" t="e">
        <f>'Пр 1'!#REF!</f>
        <v>#REF!</v>
      </c>
      <c r="D20" s="196" t="s">
        <v>779</v>
      </c>
      <c r="E20" s="197" t="s">
        <v>799</v>
      </c>
      <c r="F20" s="281">
        <v>2022</v>
      </c>
      <c r="G20" s="281">
        <v>2022</v>
      </c>
      <c r="H20" s="362">
        <f>8290545.6/1000000</f>
        <v>8.2905455999999997</v>
      </c>
      <c r="I20" s="175">
        <v>44228</v>
      </c>
      <c r="J20" s="395">
        <f>H20*'Пр 15'!$H$13</f>
        <v>8.7879783360000001</v>
      </c>
      <c r="K20" s="327">
        <f t="shared" si="2"/>
        <v>8.7879783360000001</v>
      </c>
      <c r="L20" s="281" t="s">
        <v>608</v>
      </c>
      <c r="M20" s="283">
        <f t="shared" si="0"/>
        <v>8.7879783360000001</v>
      </c>
      <c r="N20" s="283">
        <f t="shared" si="1"/>
        <v>8.7879783360000001</v>
      </c>
      <c r="O20" s="281"/>
      <c r="P20" s="281"/>
      <c r="Q20" s="282"/>
    </row>
    <row r="21" spans="2:17" ht="17.25" customHeight="1" x14ac:dyDescent="0.2">
      <c r="B21" s="281"/>
      <c r="C21" s="194" t="e">
        <f>'Пр 1'!#REF!</f>
        <v>#REF!</v>
      </c>
      <c r="D21" s="196" t="s">
        <v>780</v>
      </c>
      <c r="E21" s="197" t="s">
        <v>800</v>
      </c>
      <c r="F21" s="281">
        <v>2022</v>
      </c>
      <c r="G21" s="281">
        <v>2022</v>
      </c>
      <c r="H21" s="406">
        <f>8211004.8/1000000</f>
        <v>8.2110047999999995</v>
      </c>
      <c r="I21" s="175">
        <v>44228</v>
      </c>
      <c r="J21" s="395">
        <f>H21*'Пр 15'!$H$13</f>
        <v>8.7036650879999993</v>
      </c>
      <c r="K21" s="327">
        <f t="shared" si="2"/>
        <v>8.7036650879999993</v>
      </c>
      <c r="L21" s="281" t="s">
        <v>608</v>
      </c>
      <c r="M21" s="283">
        <f t="shared" si="0"/>
        <v>8.7036650879999993</v>
      </c>
      <c r="N21" s="283">
        <f t="shared" si="1"/>
        <v>8.7036650879999993</v>
      </c>
      <c r="O21" s="281"/>
      <c r="P21" s="281"/>
      <c r="Q21" s="282"/>
    </row>
    <row r="22" spans="2:17" ht="17.25" customHeight="1" x14ac:dyDescent="0.2">
      <c r="B22" s="281"/>
      <c r="C22" s="194" t="e">
        <f>'Пр 1'!#REF!</f>
        <v>#REF!</v>
      </c>
      <c r="D22" s="196" t="s">
        <v>781</v>
      </c>
      <c r="E22" s="197" t="s">
        <v>801</v>
      </c>
      <c r="F22" s="281">
        <v>2022</v>
      </c>
      <c r="G22" s="281">
        <v>2022</v>
      </c>
      <c r="H22" s="362">
        <f>8211004.8/1000000</f>
        <v>8.2110047999999995</v>
      </c>
      <c r="I22" s="175">
        <v>44228</v>
      </c>
      <c r="J22" s="395">
        <f>H22*'Пр 15'!$H$13</f>
        <v>8.7036650879999993</v>
      </c>
      <c r="K22" s="327">
        <f t="shared" si="2"/>
        <v>8.7036650879999993</v>
      </c>
      <c r="L22" s="281" t="s">
        <v>608</v>
      </c>
      <c r="M22" s="283">
        <f t="shared" si="0"/>
        <v>8.7036650879999993</v>
      </c>
      <c r="N22" s="283">
        <f t="shared" si="1"/>
        <v>8.7036650879999993</v>
      </c>
      <c r="O22" s="281"/>
      <c r="P22" s="281"/>
      <c r="Q22" s="282"/>
    </row>
    <row r="23" spans="2:17" ht="17.25" customHeight="1" x14ac:dyDescent="0.2">
      <c r="B23" s="281"/>
      <c r="C23" s="194" t="str">
        <f>'Пр 1'!A181</f>
        <v>1.7.2.5</v>
      </c>
      <c r="D23" s="196" t="s">
        <v>782</v>
      </c>
      <c r="E23" s="197" t="s">
        <v>802</v>
      </c>
      <c r="F23" s="281">
        <v>2022</v>
      </c>
      <c r="G23" s="281">
        <v>2022</v>
      </c>
      <c r="H23" s="362">
        <f>8497310.4/1000000</f>
        <v>8.4973103999999999</v>
      </c>
      <c r="I23" s="175">
        <v>44228</v>
      </c>
      <c r="J23" s="395">
        <f>H23*'Пр 15'!$H$13</f>
        <v>9.0071490240000003</v>
      </c>
      <c r="K23" s="327">
        <f t="shared" si="2"/>
        <v>9.0071490240000003</v>
      </c>
      <c r="L23" s="281" t="s">
        <v>608</v>
      </c>
      <c r="M23" s="283">
        <f t="shared" si="0"/>
        <v>9.0071490240000003</v>
      </c>
      <c r="N23" s="283">
        <f t="shared" si="1"/>
        <v>9.0071490240000003</v>
      </c>
      <c r="O23" s="281"/>
      <c r="P23" s="281"/>
      <c r="Q23" s="282"/>
    </row>
    <row r="24" spans="2:17" ht="17.25" customHeight="1" x14ac:dyDescent="0.2">
      <c r="B24" s="281"/>
      <c r="C24" s="194" t="str">
        <f>'Пр 1'!A182</f>
        <v>1.7.2.6</v>
      </c>
      <c r="D24" s="196" t="s">
        <v>783</v>
      </c>
      <c r="E24" s="197" t="s">
        <v>803</v>
      </c>
      <c r="F24" s="281">
        <v>2022</v>
      </c>
      <c r="G24" s="281">
        <v>2022</v>
      </c>
      <c r="H24" s="362">
        <f>8416822.8/1000000</f>
        <v>8.4168228000000003</v>
      </c>
      <c r="I24" s="175">
        <v>44228</v>
      </c>
      <c r="J24" s="395">
        <f>H24*'Пр 15'!$H$13</f>
        <v>8.9218321679999999</v>
      </c>
      <c r="K24" s="327">
        <f t="shared" si="2"/>
        <v>8.9218321679999999</v>
      </c>
      <c r="L24" s="281" t="s">
        <v>608</v>
      </c>
      <c r="M24" s="283">
        <f t="shared" si="0"/>
        <v>8.9218321679999999</v>
      </c>
      <c r="N24" s="283">
        <f t="shared" si="1"/>
        <v>8.9218321679999999</v>
      </c>
      <c r="O24" s="281"/>
      <c r="P24" s="281"/>
      <c r="Q24" s="282"/>
    </row>
    <row r="25" spans="2:17" ht="17.25" customHeight="1" x14ac:dyDescent="0.2">
      <c r="B25" s="281"/>
      <c r="C25" s="194" t="str">
        <f>'Пр 1'!A183</f>
        <v>1.7.2.7</v>
      </c>
      <c r="D25" s="196" t="s">
        <v>785</v>
      </c>
      <c r="E25" s="197" t="s">
        <v>722</v>
      </c>
      <c r="F25" s="281">
        <v>2022</v>
      </c>
      <c r="G25" s="281">
        <v>2022</v>
      </c>
      <c r="H25" s="362">
        <f>9525104.4/1000000</f>
        <v>9.5251044</v>
      </c>
      <c r="I25" s="175">
        <v>44228</v>
      </c>
      <c r="J25" s="395">
        <f>H25*'Пр 15'!$H$13</f>
        <v>10.096610664</v>
      </c>
      <c r="K25" s="327">
        <f t="shared" si="2"/>
        <v>10.096610664</v>
      </c>
      <c r="L25" s="281" t="s">
        <v>608</v>
      </c>
      <c r="M25" s="283">
        <f t="shared" si="0"/>
        <v>10.096610664</v>
      </c>
      <c r="N25" s="283">
        <f t="shared" si="1"/>
        <v>10.096610664</v>
      </c>
      <c r="O25" s="281"/>
      <c r="P25" s="281"/>
      <c r="Q25" s="282"/>
    </row>
    <row r="26" spans="2:17" ht="17.25" customHeight="1" x14ac:dyDescent="0.2">
      <c r="B26" s="281"/>
      <c r="C26" s="194" t="str">
        <f>'Пр 1'!A184</f>
        <v>1.7.2.8</v>
      </c>
      <c r="D26" s="196" t="s">
        <v>784</v>
      </c>
      <c r="E26" s="197" t="s">
        <v>723</v>
      </c>
      <c r="F26" s="281">
        <v>2022</v>
      </c>
      <c r="G26" s="281">
        <v>2022</v>
      </c>
      <c r="H26" s="362">
        <f>9310730.4/1000000</f>
        <v>9.3107304000000006</v>
      </c>
      <c r="I26" s="175">
        <v>44228</v>
      </c>
      <c r="J26" s="395">
        <f>H26*'Пр 15'!$H$13</f>
        <v>9.8693742240000013</v>
      </c>
      <c r="K26" s="327">
        <f t="shared" si="2"/>
        <v>9.8693742240000013</v>
      </c>
      <c r="L26" s="281" t="s">
        <v>608</v>
      </c>
      <c r="M26" s="283">
        <f t="shared" si="0"/>
        <v>9.8693742240000013</v>
      </c>
      <c r="N26" s="283">
        <f t="shared" si="1"/>
        <v>9.8693742240000013</v>
      </c>
      <c r="O26" s="281"/>
      <c r="P26" s="281"/>
      <c r="Q26" s="282"/>
    </row>
    <row r="27" spans="2:17" ht="17.25" customHeight="1" x14ac:dyDescent="0.2">
      <c r="B27" s="281"/>
      <c r="C27" s="194" t="str">
        <f>'Пр 1'!A185</f>
        <v>1.7.2.9</v>
      </c>
      <c r="D27" s="196" t="s">
        <v>786</v>
      </c>
      <c r="E27" s="197" t="s">
        <v>724</v>
      </c>
      <c r="F27" s="281">
        <v>2022</v>
      </c>
      <c r="G27" s="281">
        <v>2022</v>
      </c>
      <c r="H27" s="362">
        <f>9337623.6/1000000</f>
        <v>9.3376235999999988</v>
      </c>
      <c r="I27" s="175">
        <v>44228</v>
      </c>
      <c r="J27" s="395">
        <f>H27*'Пр 15'!$H$13</f>
        <v>9.8978810159999995</v>
      </c>
      <c r="K27" s="327">
        <f t="shared" si="2"/>
        <v>9.8978810159999995</v>
      </c>
      <c r="L27" s="281" t="s">
        <v>608</v>
      </c>
      <c r="M27" s="283">
        <f t="shared" si="0"/>
        <v>9.8978810159999995</v>
      </c>
      <c r="N27" s="283">
        <f t="shared" si="1"/>
        <v>9.8978810159999995</v>
      </c>
      <c r="O27" s="281"/>
      <c r="P27" s="281"/>
      <c r="Q27" s="282"/>
    </row>
    <row r="28" spans="2:17" ht="17.25" customHeight="1" x14ac:dyDescent="0.2">
      <c r="B28" s="281"/>
      <c r="C28" s="194" t="e">
        <f>'Пр 1'!#REF!</f>
        <v>#REF!</v>
      </c>
      <c r="D28" s="196" t="s">
        <v>787</v>
      </c>
      <c r="E28" s="197" t="s">
        <v>725</v>
      </c>
      <c r="F28" s="281">
        <v>2022</v>
      </c>
      <c r="G28" s="281">
        <v>2022</v>
      </c>
      <c r="H28" s="362">
        <f>8237128.8/1000000</f>
        <v>8.2371288000000007</v>
      </c>
      <c r="I28" s="175">
        <v>44228</v>
      </c>
      <c r="J28" s="395">
        <f>H28*'Пр 15'!$H$13</f>
        <v>8.7313565280000009</v>
      </c>
      <c r="K28" s="327">
        <f t="shared" si="2"/>
        <v>8.7313565280000009</v>
      </c>
      <c r="L28" s="281" t="s">
        <v>608</v>
      </c>
      <c r="M28" s="283">
        <f t="shared" si="0"/>
        <v>8.7313565280000009</v>
      </c>
      <c r="N28" s="283">
        <f t="shared" si="1"/>
        <v>8.7313565280000009</v>
      </c>
      <c r="O28" s="281"/>
      <c r="P28" s="281"/>
      <c r="Q28" s="282"/>
    </row>
    <row r="29" spans="2:17" ht="17.25" customHeight="1" x14ac:dyDescent="0.2">
      <c r="B29" s="281"/>
      <c r="C29" s="194" t="e">
        <f>'Пр 1'!#REF!</f>
        <v>#REF!</v>
      </c>
      <c r="D29" s="196" t="s">
        <v>788</v>
      </c>
      <c r="E29" s="197" t="s">
        <v>804</v>
      </c>
      <c r="F29" s="281">
        <v>2022</v>
      </c>
      <c r="G29" s="281">
        <v>2022</v>
      </c>
      <c r="H29" s="362">
        <f>9337623.6/1000000</f>
        <v>9.3376235999999988</v>
      </c>
      <c r="I29" s="175">
        <v>44228</v>
      </c>
      <c r="J29" s="395">
        <f>H29*'Пр 15'!$H$13</f>
        <v>9.8978810159999995</v>
      </c>
      <c r="K29" s="327">
        <f t="shared" si="2"/>
        <v>9.8978810159999995</v>
      </c>
      <c r="L29" s="281" t="s">
        <v>608</v>
      </c>
      <c r="M29" s="283">
        <f t="shared" si="0"/>
        <v>9.8978810159999995</v>
      </c>
      <c r="N29" s="283">
        <f t="shared" si="1"/>
        <v>9.8978810159999995</v>
      </c>
      <c r="O29" s="281"/>
      <c r="P29" s="281"/>
      <c r="Q29" s="282"/>
    </row>
    <row r="30" spans="2:17" ht="17.25" customHeight="1" x14ac:dyDescent="0.2">
      <c r="B30" s="281"/>
      <c r="C30" s="194" t="str">
        <f>'Пр 1'!A186</f>
        <v>1.7.2.10</v>
      </c>
      <c r="D30" s="196" t="s">
        <v>789</v>
      </c>
      <c r="E30" s="197" t="s">
        <v>805</v>
      </c>
      <c r="F30" s="281">
        <v>2022</v>
      </c>
      <c r="G30" s="281">
        <v>2022</v>
      </c>
      <c r="H30" s="362">
        <f>13268806/1000000</f>
        <v>13.268806</v>
      </c>
      <c r="I30" s="175">
        <v>44228</v>
      </c>
      <c r="J30" s="395">
        <f>H30*'Пр 15'!$H$13</f>
        <v>14.064934360000001</v>
      </c>
      <c r="K30" s="327">
        <f t="shared" si="2"/>
        <v>14.064934360000001</v>
      </c>
      <c r="L30" s="281" t="s">
        <v>608</v>
      </c>
      <c r="M30" s="283">
        <f t="shared" si="0"/>
        <v>14.064934360000001</v>
      </c>
      <c r="N30" s="283">
        <f t="shared" si="1"/>
        <v>14.064934360000001</v>
      </c>
      <c r="O30" s="281"/>
      <c r="P30" s="281"/>
      <c r="Q30" s="282"/>
    </row>
    <row r="31" spans="2:17" ht="17.25" customHeight="1" x14ac:dyDescent="0.2">
      <c r="B31" s="281"/>
      <c r="C31" s="194" t="str">
        <f>'Пр 1'!A187</f>
        <v>1.7.2.11</v>
      </c>
      <c r="D31" s="196" t="s">
        <v>790</v>
      </c>
      <c r="E31" s="197" t="s">
        <v>806</v>
      </c>
      <c r="F31" s="281">
        <v>2022</v>
      </c>
      <c r="G31" s="281">
        <v>2022</v>
      </c>
      <c r="H31" s="362">
        <f>9283930.8/1000000</f>
        <v>9.2839308000000003</v>
      </c>
      <c r="I31" s="175">
        <v>44228</v>
      </c>
      <c r="J31" s="395">
        <f>H31*'Пр 15'!$H$13</f>
        <v>9.8409666480000002</v>
      </c>
      <c r="K31" s="327">
        <f t="shared" si="2"/>
        <v>9.8409666480000002</v>
      </c>
      <c r="L31" s="281" t="s">
        <v>608</v>
      </c>
      <c r="M31" s="283">
        <f t="shared" si="0"/>
        <v>9.8409666480000002</v>
      </c>
      <c r="N31" s="283">
        <f t="shared" si="1"/>
        <v>9.8409666480000002</v>
      </c>
      <c r="O31" s="281"/>
      <c r="P31" s="281"/>
      <c r="Q31" s="282"/>
    </row>
    <row r="32" spans="2:17" ht="17.25" customHeight="1" x14ac:dyDescent="0.2">
      <c r="B32" s="281"/>
      <c r="C32" s="194" t="str">
        <f>'Пр 1'!A188</f>
        <v>1.7.2.12</v>
      </c>
      <c r="D32" s="196" t="s">
        <v>808</v>
      </c>
      <c r="E32" s="197" t="s">
        <v>809</v>
      </c>
      <c r="F32" s="281">
        <v>2022</v>
      </c>
      <c r="G32" s="281">
        <v>2022</v>
      </c>
      <c r="H32" s="362">
        <f>10271864/1000000</f>
        <v>10.271864000000001</v>
      </c>
      <c r="I32" s="175">
        <v>44228</v>
      </c>
      <c r="J32" s="395">
        <f>H32*'Пр 15'!$H$13</f>
        <v>10.888175840000001</v>
      </c>
      <c r="K32" s="327">
        <f t="shared" si="2"/>
        <v>10.888175840000001</v>
      </c>
      <c r="L32" s="281" t="s">
        <v>608</v>
      </c>
      <c r="M32" s="283">
        <f t="shared" si="0"/>
        <v>10.888175840000001</v>
      </c>
      <c r="N32" s="283">
        <f t="shared" si="1"/>
        <v>10.888175840000001</v>
      </c>
      <c r="O32" s="281"/>
      <c r="P32" s="281"/>
      <c r="Q32" s="282"/>
    </row>
    <row r="33" spans="1:20" ht="17.25" customHeight="1" x14ac:dyDescent="0.2">
      <c r="B33" s="281"/>
      <c r="C33" s="194" t="e">
        <f>'Пр 1'!#REF!</f>
        <v>#REF!</v>
      </c>
      <c r="D33" s="196" t="s">
        <v>810</v>
      </c>
      <c r="E33" s="197" t="s">
        <v>811</v>
      </c>
      <c r="F33" s="281">
        <v>2022</v>
      </c>
      <c r="G33" s="281">
        <v>2022</v>
      </c>
      <c r="H33" s="362">
        <f>8363326.8/1000000</f>
        <v>8.3633267999999994</v>
      </c>
      <c r="I33" s="175">
        <v>44228</v>
      </c>
      <c r="J33" s="395">
        <f>H33*'Пр 15'!$H$13</f>
        <v>8.8651264080000001</v>
      </c>
      <c r="K33" s="327">
        <f t="shared" si="2"/>
        <v>8.8651264080000001</v>
      </c>
      <c r="L33" s="281" t="s">
        <v>608</v>
      </c>
      <c r="M33" s="283">
        <f t="shared" si="0"/>
        <v>8.8651264080000001</v>
      </c>
      <c r="N33" s="283">
        <f t="shared" si="1"/>
        <v>8.8651264080000001</v>
      </c>
      <c r="O33" s="281"/>
      <c r="P33" s="281"/>
      <c r="Q33" s="282"/>
    </row>
    <row r="34" spans="1:20" ht="17.25" customHeight="1" x14ac:dyDescent="0.2">
      <c r="B34" s="281"/>
      <c r="C34" s="194" t="e">
        <f>'Пр 1'!#REF!</f>
        <v>#REF!</v>
      </c>
      <c r="D34" s="196" t="s">
        <v>815</v>
      </c>
      <c r="E34" s="197" t="s">
        <v>812</v>
      </c>
      <c r="F34" s="281">
        <v>2022</v>
      </c>
      <c r="G34" s="281">
        <v>2022</v>
      </c>
      <c r="H34" s="362">
        <f>9310730.4/1000000</f>
        <v>9.3107304000000006</v>
      </c>
      <c r="I34" s="175">
        <v>44228</v>
      </c>
      <c r="J34" s="395">
        <f>H34*'Пр 15'!$H$13</f>
        <v>9.8693742240000013</v>
      </c>
      <c r="K34" s="327">
        <f t="shared" si="2"/>
        <v>9.8693742240000013</v>
      </c>
      <c r="L34" s="281" t="s">
        <v>608</v>
      </c>
      <c r="M34" s="283">
        <f t="shared" si="0"/>
        <v>9.8693742240000013</v>
      </c>
      <c r="N34" s="283">
        <f t="shared" si="1"/>
        <v>9.8693742240000013</v>
      </c>
      <c r="O34" s="281"/>
      <c r="P34" s="281"/>
      <c r="Q34" s="282"/>
    </row>
    <row r="35" spans="1:20" ht="17.25" customHeight="1" x14ac:dyDescent="0.2">
      <c r="B35" s="281"/>
      <c r="C35" s="194" t="e">
        <f>'Пр 1'!#REF!</f>
        <v>#REF!</v>
      </c>
      <c r="D35" s="196" t="s">
        <v>816</v>
      </c>
      <c r="E35" s="197" t="s">
        <v>813</v>
      </c>
      <c r="F35" s="281">
        <v>2022</v>
      </c>
      <c r="G35" s="281">
        <v>2022</v>
      </c>
      <c r="H35" s="362">
        <f>8336433.6/1000000</f>
        <v>8.3364335999999994</v>
      </c>
      <c r="I35" s="175">
        <v>44228</v>
      </c>
      <c r="J35" s="395">
        <f>H35*'Пр 15'!$H$13</f>
        <v>8.8366196160000001</v>
      </c>
      <c r="K35" s="327">
        <f t="shared" si="2"/>
        <v>8.8366196160000001</v>
      </c>
      <c r="L35" s="281" t="s">
        <v>608</v>
      </c>
      <c r="M35" s="283">
        <f t="shared" si="0"/>
        <v>8.8366196160000001</v>
      </c>
      <c r="N35" s="283">
        <f t="shared" si="1"/>
        <v>8.8366196160000001</v>
      </c>
      <c r="O35" s="281"/>
      <c r="P35" s="281"/>
      <c r="Q35" s="282"/>
    </row>
    <row r="36" spans="1:20" ht="17.25" customHeight="1" x14ac:dyDescent="0.2">
      <c r="B36" s="281"/>
      <c r="C36" s="194" t="str">
        <f>'Пр 1'!A189</f>
        <v>1.7.2.13</v>
      </c>
      <c r="D36" s="196" t="s">
        <v>817</v>
      </c>
      <c r="E36" s="197" t="s">
        <v>814</v>
      </c>
      <c r="F36" s="281">
        <v>2022</v>
      </c>
      <c r="G36" s="281">
        <v>2022</v>
      </c>
      <c r="H36" s="362">
        <f>9386938.8/1000000</f>
        <v>9.3869388000000011</v>
      </c>
      <c r="I36" s="175">
        <v>44228</v>
      </c>
      <c r="J36" s="395">
        <f>H36*'Пр 15'!$H$13</f>
        <v>9.9501551280000022</v>
      </c>
      <c r="K36" s="327">
        <f t="shared" si="2"/>
        <v>9.9501551280000022</v>
      </c>
      <c r="L36" s="281" t="s">
        <v>608</v>
      </c>
      <c r="M36" s="283">
        <f t="shared" si="0"/>
        <v>9.9501551280000022</v>
      </c>
      <c r="N36" s="283">
        <f t="shared" si="1"/>
        <v>9.9501551280000022</v>
      </c>
      <c r="O36" s="281"/>
      <c r="P36" s="281"/>
      <c r="Q36" s="282"/>
    </row>
    <row r="37" spans="1:20" ht="17.25" customHeight="1" x14ac:dyDescent="0.2">
      <c r="B37" s="281"/>
      <c r="C37" s="194" t="e">
        <f>'Пр 1'!#REF!</f>
        <v>#REF!</v>
      </c>
      <c r="D37" s="196" t="s">
        <v>818</v>
      </c>
      <c r="E37" s="197" t="s">
        <v>819</v>
      </c>
      <c r="F37" s="281">
        <v>2022</v>
      </c>
      <c r="G37" s="281">
        <v>2022</v>
      </c>
      <c r="H37" s="362">
        <f>9923503.2/1000000</f>
        <v>9.923503199999999</v>
      </c>
      <c r="I37" s="175">
        <v>44228</v>
      </c>
      <c r="J37" s="395">
        <f>H37*'Пр 15'!$H$13</f>
        <v>10.518913392</v>
      </c>
      <c r="K37" s="327">
        <f t="shared" si="2"/>
        <v>10.518913392</v>
      </c>
      <c r="L37" s="281" t="s">
        <v>608</v>
      </c>
      <c r="M37" s="283">
        <f t="shared" si="0"/>
        <v>10.518913392</v>
      </c>
      <c r="N37" s="283">
        <f t="shared" si="1"/>
        <v>10.518913392</v>
      </c>
      <c r="O37" s="281"/>
      <c r="P37" s="281"/>
      <c r="Q37" s="282"/>
    </row>
    <row r="38" spans="1:20" ht="17.25" customHeight="1" x14ac:dyDescent="0.2">
      <c r="B38" s="281"/>
      <c r="C38" s="194">
        <f>'Пр 1'!A190</f>
        <v>0</v>
      </c>
      <c r="D38" s="196" t="s">
        <v>821</v>
      </c>
      <c r="E38" s="197" t="s">
        <v>820</v>
      </c>
      <c r="F38" s="281">
        <v>2022</v>
      </c>
      <c r="G38" s="281">
        <v>2022</v>
      </c>
      <c r="H38" s="362">
        <f>9882321.6/1000000</f>
        <v>9.8823215999999992</v>
      </c>
      <c r="I38" s="175">
        <v>44228</v>
      </c>
      <c r="J38" s="395">
        <f>H38*'Пр 15'!$H$13</f>
        <v>10.475260896</v>
      </c>
      <c r="K38" s="327">
        <f t="shared" si="2"/>
        <v>10.475260896</v>
      </c>
      <c r="L38" s="281" t="s">
        <v>608</v>
      </c>
      <c r="M38" s="283">
        <f t="shared" si="0"/>
        <v>10.475260896</v>
      </c>
      <c r="N38" s="283">
        <f t="shared" si="1"/>
        <v>10.475260896</v>
      </c>
      <c r="O38" s="281"/>
      <c r="P38" s="281"/>
      <c r="Q38" s="282"/>
    </row>
    <row r="39" spans="1:20" ht="17.25" customHeight="1" x14ac:dyDescent="0.2">
      <c r="B39" s="281"/>
      <c r="C39" s="194"/>
      <c r="D39" s="401" t="s">
        <v>835</v>
      </c>
      <c r="E39" s="197"/>
      <c r="F39" s="281"/>
      <c r="G39" s="281"/>
      <c r="H39" s="362"/>
      <c r="I39" s="175"/>
      <c r="J39" s="395"/>
      <c r="K39" s="327"/>
      <c r="L39" s="281"/>
      <c r="M39" s="400">
        <f>SUM(M9:M38)</f>
        <v>294.36265592800004</v>
      </c>
      <c r="N39" s="400">
        <f>SUM(N9:N38)</f>
        <v>294.36265592800004</v>
      </c>
      <c r="O39" s="400">
        <f>SUM(O9:O38)</f>
        <v>0</v>
      </c>
      <c r="P39" s="400">
        <f>SUM(P9:P38)</f>
        <v>0</v>
      </c>
      <c r="Q39" s="400">
        <f>SUM(Q9:Q38)</f>
        <v>0</v>
      </c>
    </row>
    <row r="40" spans="1:20" ht="27.75" customHeight="1" x14ac:dyDescent="0.2">
      <c r="B40" s="405">
        <v>3</v>
      </c>
      <c r="C40" s="194"/>
      <c r="D40" s="401" t="s">
        <v>839</v>
      </c>
      <c r="E40" s="197"/>
      <c r="F40" s="281"/>
      <c r="G40" s="281"/>
      <c r="H40" s="362"/>
      <c r="I40" s="175"/>
      <c r="J40" s="395"/>
      <c r="K40" s="327"/>
      <c r="L40" s="281"/>
      <c r="M40" s="400"/>
      <c r="N40" s="400"/>
      <c r="O40" s="281"/>
      <c r="P40" s="281"/>
      <c r="Q40" s="282"/>
    </row>
    <row r="41" spans="1:20" ht="17.25" customHeight="1" x14ac:dyDescent="0.2">
      <c r="B41" s="281"/>
      <c r="C41" s="194" t="e">
        <f>'Пр 1'!#REF!</f>
        <v>#REF!</v>
      </c>
      <c r="D41" s="196" t="s">
        <v>583</v>
      </c>
      <c r="E41" s="197" t="s">
        <v>749</v>
      </c>
      <c r="F41" s="281">
        <v>2021</v>
      </c>
      <c r="G41" s="281">
        <v>2022</v>
      </c>
      <c r="H41" s="282">
        <f>3168390.86/1000000</f>
        <v>3.1683908599999997</v>
      </c>
      <c r="I41" s="175">
        <v>44166</v>
      </c>
      <c r="J41" s="395">
        <f>H41*1.036</f>
        <v>3.2824529309599999</v>
      </c>
      <c r="K41" s="327">
        <f t="shared" si="2"/>
        <v>3.2824529309599999</v>
      </c>
      <c r="L41" s="281" t="s">
        <v>608</v>
      </c>
      <c r="M41" s="283">
        <f t="shared" si="0"/>
        <v>3.2824529309599999</v>
      </c>
      <c r="N41" s="283">
        <f>M41</f>
        <v>3.2824529309599999</v>
      </c>
      <c r="O41" s="281"/>
      <c r="P41" s="281"/>
      <c r="Q41" s="282"/>
    </row>
    <row r="42" spans="1:20" ht="17.25" customHeight="1" x14ac:dyDescent="0.2">
      <c r="B42" s="281"/>
      <c r="C42" s="194">
        <f>'Пр 1'!A155</f>
        <v>0</v>
      </c>
      <c r="D42" s="196" t="s">
        <v>584</v>
      </c>
      <c r="E42" s="197" t="s">
        <v>750</v>
      </c>
      <c r="F42" s="281">
        <v>2021</v>
      </c>
      <c r="G42" s="281">
        <v>2022</v>
      </c>
      <c r="H42" s="282">
        <f>3016203.9/1000000</f>
        <v>3.0162038999999998</v>
      </c>
      <c r="I42" s="175">
        <v>44166</v>
      </c>
      <c r="J42" s="395">
        <f>H42*1.036</f>
        <v>3.1247872403999999</v>
      </c>
      <c r="K42" s="327">
        <f t="shared" si="2"/>
        <v>3.1247872403999999</v>
      </c>
      <c r="L42" s="281" t="s">
        <v>608</v>
      </c>
      <c r="M42" s="283">
        <f t="shared" si="0"/>
        <v>3.1247872403999999</v>
      </c>
      <c r="N42" s="283">
        <f>M42</f>
        <v>3.1247872403999999</v>
      </c>
      <c r="O42" s="281"/>
      <c r="P42" s="281"/>
      <c r="Q42" s="282"/>
    </row>
    <row r="43" spans="1:20" ht="17.25" customHeight="1" x14ac:dyDescent="0.2">
      <c r="B43" s="281"/>
      <c r="C43" s="194">
        <f>'Пр 1'!A156</f>
        <v>0</v>
      </c>
      <c r="D43" s="196" t="s">
        <v>585</v>
      </c>
      <c r="E43" s="197" t="s">
        <v>751</v>
      </c>
      <c r="F43" s="281">
        <v>2021</v>
      </c>
      <c r="G43" s="281">
        <v>2022</v>
      </c>
      <c r="H43" s="282">
        <f>3168390.86/1000000</f>
        <v>3.1683908599999997</v>
      </c>
      <c r="I43" s="175">
        <v>44166</v>
      </c>
      <c r="J43" s="395">
        <f>H43*1.036</f>
        <v>3.2824529309599999</v>
      </c>
      <c r="K43" s="327">
        <f t="shared" si="2"/>
        <v>3.2824529309599999</v>
      </c>
      <c r="L43" s="281" t="s">
        <v>608</v>
      </c>
      <c r="M43" s="283">
        <f t="shared" si="0"/>
        <v>3.2824529309599999</v>
      </c>
      <c r="N43" s="283">
        <f>M43</f>
        <v>3.2824529309599999</v>
      </c>
      <c r="O43" s="281"/>
      <c r="P43" s="281"/>
      <c r="Q43" s="282"/>
    </row>
    <row r="44" spans="1:20" ht="17.25" customHeight="1" x14ac:dyDescent="0.2">
      <c r="B44" s="281"/>
      <c r="C44" s="194"/>
      <c r="D44" s="401" t="s">
        <v>838</v>
      </c>
      <c r="E44" s="197"/>
      <c r="F44" s="281"/>
      <c r="G44" s="281"/>
      <c r="H44" s="282"/>
      <c r="I44" s="175"/>
      <c r="J44" s="395"/>
      <c r="K44" s="327"/>
      <c r="L44" s="281"/>
      <c r="M44" s="400">
        <f>SUM(M41:M43)</f>
        <v>9.6896931023199997</v>
      </c>
      <c r="N44" s="400">
        <f>SUM(N41:N43)</f>
        <v>9.6896931023199997</v>
      </c>
      <c r="O44" s="400">
        <f>SUM(O41:O43)</f>
        <v>0</v>
      </c>
      <c r="P44" s="400">
        <f>SUM(P41:P43)</f>
        <v>0</v>
      </c>
      <c r="Q44" s="400">
        <f>SUM(Q41:Q43)</f>
        <v>0</v>
      </c>
    </row>
    <row r="45" spans="1:20" ht="30.75" customHeight="1" x14ac:dyDescent="0.2">
      <c r="B45" s="404">
        <v>4</v>
      </c>
      <c r="C45" s="194"/>
      <c r="D45" s="401" t="s">
        <v>840</v>
      </c>
      <c r="E45" s="197"/>
      <c r="F45" s="281"/>
      <c r="G45" s="281"/>
      <c r="H45" s="282"/>
      <c r="I45" s="175"/>
      <c r="J45" s="395"/>
      <c r="K45" s="327"/>
      <c r="L45" s="281"/>
      <c r="M45" s="400"/>
      <c r="N45" s="283"/>
      <c r="O45" s="281"/>
      <c r="P45" s="281"/>
      <c r="Q45" s="282"/>
    </row>
    <row r="46" spans="1:20" ht="17.25" customHeight="1" x14ac:dyDescent="0.2">
      <c r="A46" s="191" t="s">
        <v>699</v>
      </c>
      <c r="B46" s="281">
        <v>1</v>
      </c>
      <c r="C46" s="194" t="e">
        <f>'Пр 1'!#REF!</f>
        <v>#REF!</v>
      </c>
      <c r="D46" s="196" t="s">
        <v>712</v>
      </c>
      <c r="E46" s="197" t="s">
        <v>733</v>
      </c>
      <c r="F46" s="281">
        <v>2022</v>
      </c>
      <c r="G46" s="281">
        <v>2022</v>
      </c>
      <c r="H46" s="282">
        <f t="shared" ref="H46:H62" si="3">SUMIF($A$83:$A$90,A46,$C$83:$C$90)/1000000*B46</f>
        <v>1.8505796666666667</v>
      </c>
      <c r="I46" s="175">
        <v>44075</v>
      </c>
      <c r="J46" s="395">
        <f>H46*'Пр 15'!$H$13</f>
        <v>1.9616144466666667</v>
      </c>
      <c r="K46" s="327">
        <f t="shared" si="2"/>
        <v>1.9616144466666667</v>
      </c>
      <c r="L46" s="281" t="s">
        <v>608</v>
      </c>
      <c r="M46" s="283">
        <f t="shared" si="0"/>
        <v>1.9616144466666667</v>
      </c>
      <c r="N46" s="283">
        <f t="shared" ref="N46:N62" si="4">M46-P46</f>
        <v>1.9616144466666667</v>
      </c>
      <c r="O46" s="281"/>
      <c r="P46" s="281"/>
      <c r="Q46" s="282"/>
      <c r="T46" s="191">
        <f>250/1000</f>
        <v>0.25</v>
      </c>
    </row>
    <row r="47" spans="1:20" ht="17.25" customHeight="1" x14ac:dyDescent="0.2">
      <c r="A47" s="191" t="s">
        <v>694</v>
      </c>
      <c r="B47" s="281">
        <v>1</v>
      </c>
      <c r="C47" s="194" t="str">
        <f>'Пр 1'!A89</f>
        <v>1.3.1.1.1</v>
      </c>
      <c r="D47" s="196" t="s">
        <v>711</v>
      </c>
      <c r="E47" s="197" t="s">
        <v>734</v>
      </c>
      <c r="F47" s="281">
        <v>2022</v>
      </c>
      <c r="G47" s="281">
        <v>2022</v>
      </c>
      <c r="H47" s="282">
        <f t="shared" si="3"/>
        <v>0.69974000000000003</v>
      </c>
      <c r="I47" s="175">
        <v>44075</v>
      </c>
      <c r="J47" s="395">
        <f>H47*'Пр 15'!$H$13</f>
        <v>0.74172440000000006</v>
      </c>
      <c r="K47" s="327">
        <f t="shared" si="2"/>
        <v>0.74172440000000006</v>
      </c>
      <c r="L47" s="281" t="s">
        <v>608</v>
      </c>
      <c r="M47" s="283">
        <f t="shared" si="0"/>
        <v>0.74172440000000006</v>
      </c>
      <c r="N47" s="283">
        <f t="shared" si="4"/>
        <v>0.74172440000000006</v>
      </c>
      <c r="O47" s="281"/>
      <c r="P47" s="281"/>
      <c r="Q47" s="282"/>
      <c r="T47" s="191">
        <f>30/1000</f>
        <v>0.03</v>
      </c>
    </row>
    <row r="48" spans="1:20" ht="17.25" customHeight="1" x14ac:dyDescent="0.2">
      <c r="A48" s="191" t="s">
        <v>695</v>
      </c>
      <c r="B48" s="281">
        <v>1</v>
      </c>
      <c r="C48" s="194" t="str">
        <f>'Пр 1'!A90</f>
        <v>1.3.1.1.2</v>
      </c>
      <c r="D48" s="196" t="s">
        <v>713</v>
      </c>
      <c r="E48" s="197" t="s">
        <v>735</v>
      </c>
      <c r="F48" s="281">
        <v>2022</v>
      </c>
      <c r="G48" s="281">
        <v>2022</v>
      </c>
      <c r="H48" s="282">
        <f t="shared" si="3"/>
        <v>1.014465</v>
      </c>
      <c r="I48" s="175">
        <v>44075</v>
      </c>
      <c r="J48" s="395">
        <f>H48*'Пр 15'!$H$13</f>
        <v>1.0753329</v>
      </c>
      <c r="K48" s="327">
        <f t="shared" si="2"/>
        <v>1.0753329</v>
      </c>
      <c r="L48" s="281" t="s">
        <v>608</v>
      </c>
      <c r="M48" s="283">
        <f t="shared" si="0"/>
        <v>1.0753329</v>
      </c>
      <c r="N48" s="283">
        <f t="shared" si="4"/>
        <v>1.0753329</v>
      </c>
      <c r="O48" s="281"/>
      <c r="P48" s="281"/>
      <c r="Q48" s="282"/>
      <c r="T48" s="191">
        <f>60/1000</f>
        <v>0.06</v>
      </c>
    </row>
    <row r="49" spans="1:20" ht="17.25" customHeight="1" x14ac:dyDescent="0.2">
      <c r="A49" s="191" t="s">
        <v>698</v>
      </c>
      <c r="B49" s="281">
        <v>2</v>
      </c>
      <c r="C49" s="194" t="str">
        <f>'Пр 1'!A91</f>
        <v>1.3.1.1.3</v>
      </c>
      <c r="D49" s="196" t="s">
        <v>616</v>
      </c>
      <c r="E49" s="197" t="s">
        <v>736</v>
      </c>
      <c r="F49" s="281">
        <v>2022</v>
      </c>
      <c r="G49" s="281">
        <v>2022</v>
      </c>
      <c r="H49" s="282">
        <f t="shared" si="3"/>
        <v>3.1582083333333335</v>
      </c>
      <c r="I49" s="175">
        <v>44075</v>
      </c>
      <c r="J49" s="395">
        <f>H49*'Пр 15'!$H$13</f>
        <v>3.3477008333333336</v>
      </c>
      <c r="K49" s="327">
        <f t="shared" si="2"/>
        <v>3.3477008333333336</v>
      </c>
      <c r="L49" s="281" t="s">
        <v>608</v>
      </c>
      <c r="M49" s="283">
        <f t="shared" si="0"/>
        <v>3.3477008333333336</v>
      </c>
      <c r="N49" s="283">
        <f t="shared" si="4"/>
        <v>3.3477008333333336</v>
      </c>
      <c r="O49" s="281"/>
      <c r="P49" s="281"/>
      <c r="Q49" s="282"/>
      <c r="T49" s="191">
        <f>200*2/1000</f>
        <v>0.4</v>
      </c>
    </row>
    <row r="50" spans="1:20" ht="17.25" customHeight="1" x14ac:dyDescent="0.2">
      <c r="A50" s="191" t="s">
        <v>695</v>
      </c>
      <c r="B50" s="281">
        <v>2</v>
      </c>
      <c r="C50" s="194" t="str">
        <f>'Пр 1'!A92</f>
        <v>1.3.1.1.4</v>
      </c>
      <c r="D50" s="196" t="s">
        <v>756</v>
      </c>
      <c r="E50" s="197" t="s">
        <v>737</v>
      </c>
      <c r="F50" s="281">
        <v>2022</v>
      </c>
      <c r="G50" s="281">
        <v>2023</v>
      </c>
      <c r="H50" s="282">
        <f t="shared" si="3"/>
        <v>2.0289299999999999</v>
      </c>
      <c r="I50" s="175">
        <v>44075</v>
      </c>
      <c r="J50" s="395">
        <f>H50*'Пр 15'!$H$13</f>
        <v>2.1506658000000001</v>
      </c>
      <c r="K50" s="327">
        <f t="shared" si="2"/>
        <v>2.1506658000000001</v>
      </c>
      <c r="L50" s="281" t="s">
        <v>608</v>
      </c>
      <c r="M50" s="283">
        <f t="shared" si="0"/>
        <v>2.1506658000000001</v>
      </c>
      <c r="N50" s="283">
        <f t="shared" si="4"/>
        <v>2.1506658000000001</v>
      </c>
      <c r="O50" s="281"/>
      <c r="P50" s="281"/>
      <c r="Q50" s="282"/>
      <c r="T50" s="191">
        <f>60/1000*2</f>
        <v>0.12</v>
      </c>
    </row>
    <row r="51" spans="1:20" ht="22.5" customHeight="1" x14ac:dyDescent="0.2">
      <c r="A51" s="191" t="s">
        <v>694</v>
      </c>
      <c r="B51" s="281">
        <v>2</v>
      </c>
      <c r="C51" s="194" t="str">
        <f>'Пр 1'!A93</f>
        <v>1.3.1.1.5</v>
      </c>
      <c r="D51" s="196" t="s">
        <v>622</v>
      </c>
      <c r="E51" s="197" t="s">
        <v>738</v>
      </c>
      <c r="F51" s="281">
        <v>2022</v>
      </c>
      <c r="G51" s="281">
        <v>2023</v>
      </c>
      <c r="H51" s="282">
        <f t="shared" si="3"/>
        <v>1.3994800000000001</v>
      </c>
      <c r="I51" s="175">
        <v>44075</v>
      </c>
      <c r="J51" s="395">
        <f>H51*'Пр 15'!$H$13</f>
        <v>1.4834488000000001</v>
      </c>
      <c r="K51" s="327">
        <f t="shared" si="2"/>
        <v>1.4834488000000001</v>
      </c>
      <c r="L51" s="281" t="s">
        <v>608</v>
      </c>
      <c r="M51" s="283">
        <f t="shared" si="0"/>
        <v>1.4834488000000001</v>
      </c>
      <c r="N51" s="283">
        <f t="shared" si="4"/>
        <v>1.4834488000000001</v>
      </c>
      <c r="O51" s="281"/>
      <c r="P51" s="281"/>
      <c r="Q51" s="282"/>
      <c r="T51" s="191">
        <f>30*2/1000</f>
        <v>0.06</v>
      </c>
    </row>
    <row r="52" spans="1:20" ht="22.5" customHeight="1" x14ac:dyDescent="0.2">
      <c r="A52" s="191" t="s">
        <v>694</v>
      </c>
      <c r="B52" s="281">
        <v>2</v>
      </c>
      <c r="C52" s="194" t="str">
        <f>'Пр 1'!A94</f>
        <v>1.3.1.1.6</v>
      </c>
      <c r="D52" s="196" t="s">
        <v>623</v>
      </c>
      <c r="E52" s="197" t="s">
        <v>739</v>
      </c>
      <c r="F52" s="281">
        <v>2022</v>
      </c>
      <c r="G52" s="281">
        <v>2023</v>
      </c>
      <c r="H52" s="282">
        <f t="shared" si="3"/>
        <v>1.3994800000000001</v>
      </c>
      <c r="I52" s="175">
        <v>44075</v>
      </c>
      <c r="J52" s="395">
        <f>H52*'Пр 15'!$H$13</f>
        <v>1.4834488000000001</v>
      </c>
      <c r="K52" s="327">
        <f t="shared" si="2"/>
        <v>1.4834488000000001</v>
      </c>
      <c r="L52" s="281" t="s">
        <v>608</v>
      </c>
      <c r="M52" s="283">
        <f t="shared" si="0"/>
        <v>1.4834488000000001</v>
      </c>
      <c r="N52" s="283">
        <f t="shared" si="4"/>
        <v>1.4834488000000001</v>
      </c>
      <c r="O52" s="281"/>
      <c r="P52" s="281"/>
      <c r="Q52" s="282"/>
      <c r="T52" s="191">
        <f>30*2/1000</f>
        <v>0.06</v>
      </c>
    </row>
    <row r="53" spans="1:20" ht="22.5" customHeight="1" x14ac:dyDescent="0.2">
      <c r="A53" s="191" t="s">
        <v>694</v>
      </c>
      <c r="B53" s="281">
        <v>1</v>
      </c>
      <c r="C53" s="194" t="str">
        <f>'Пр 1'!A95</f>
        <v>1.3.1.1.7</v>
      </c>
      <c r="D53" s="196" t="s">
        <v>640</v>
      </c>
      <c r="E53" s="197" t="s">
        <v>751</v>
      </c>
      <c r="F53" s="281">
        <v>2022</v>
      </c>
      <c r="G53" s="281">
        <v>2022</v>
      </c>
      <c r="H53" s="282">
        <f>SUMIF($A$83:$A$90,A53,$C$83:$C$90)/1000000*B53</f>
        <v>0.69974000000000003</v>
      </c>
      <c r="I53" s="175">
        <v>44075</v>
      </c>
      <c r="J53" s="395">
        <f>H53*'Пр 15'!$H$13</f>
        <v>0.74172440000000006</v>
      </c>
      <c r="K53" s="327">
        <f t="shared" si="2"/>
        <v>0.74172440000000006</v>
      </c>
      <c r="L53" s="281" t="s">
        <v>609</v>
      </c>
      <c r="M53" s="283">
        <f t="shared" si="0"/>
        <v>0.74172440000000006</v>
      </c>
      <c r="N53" s="283">
        <f t="shared" si="4"/>
        <v>0.74172440000000006</v>
      </c>
      <c r="O53" s="281"/>
      <c r="P53" s="282"/>
      <c r="Q53" s="282"/>
      <c r="T53" s="191">
        <f>30/1000</f>
        <v>0.03</v>
      </c>
    </row>
    <row r="54" spans="1:20" ht="22.5" customHeight="1" x14ac:dyDescent="0.2">
      <c r="A54" s="191" t="s">
        <v>694</v>
      </c>
      <c r="B54" s="281">
        <v>2</v>
      </c>
      <c r="C54" s="194" t="str">
        <f>'Пр 1'!A96</f>
        <v>1.3.1.1.8</v>
      </c>
      <c r="D54" s="196" t="s">
        <v>624</v>
      </c>
      <c r="E54" s="197" t="s">
        <v>740</v>
      </c>
      <c r="F54" s="281">
        <v>2022</v>
      </c>
      <c r="G54" s="281">
        <v>2023</v>
      </c>
      <c r="H54" s="282">
        <f t="shared" si="3"/>
        <v>1.3994800000000001</v>
      </c>
      <c r="I54" s="175">
        <v>44075</v>
      </c>
      <c r="J54" s="395">
        <f>H54*'Пр 15'!$H$13</f>
        <v>1.4834488000000001</v>
      </c>
      <c r="K54" s="327">
        <f t="shared" si="2"/>
        <v>1.4834488000000001</v>
      </c>
      <c r="L54" s="281" t="s">
        <v>608</v>
      </c>
      <c r="M54" s="283">
        <f t="shared" si="0"/>
        <v>1.4834488000000001</v>
      </c>
      <c r="N54" s="283">
        <f t="shared" si="4"/>
        <v>1.4834488000000001</v>
      </c>
      <c r="O54" s="281"/>
      <c r="P54" s="281"/>
      <c r="Q54" s="282"/>
      <c r="T54" s="191">
        <f>30*2/1000</f>
        <v>0.06</v>
      </c>
    </row>
    <row r="55" spans="1:20" ht="17.25" customHeight="1" x14ac:dyDescent="0.2">
      <c r="A55" s="191" t="s">
        <v>695</v>
      </c>
      <c r="B55" s="281">
        <v>2</v>
      </c>
      <c r="C55" s="194" t="str">
        <f>'Пр 1'!A97</f>
        <v>1.3.1.1.9</v>
      </c>
      <c r="D55" s="196" t="s">
        <v>631</v>
      </c>
      <c r="E55" s="197" t="s">
        <v>741</v>
      </c>
      <c r="F55" s="281">
        <v>2022</v>
      </c>
      <c r="G55" s="281">
        <v>2023</v>
      </c>
      <c r="H55" s="282">
        <f t="shared" si="3"/>
        <v>2.0289299999999999</v>
      </c>
      <c r="I55" s="175">
        <v>44075</v>
      </c>
      <c r="J55" s="395">
        <f>H55*'Пр 15'!$H$13</f>
        <v>2.1506658000000001</v>
      </c>
      <c r="K55" s="327">
        <f t="shared" si="2"/>
        <v>2.1506658000000001</v>
      </c>
      <c r="L55" s="281" t="s">
        <v>608</v>
      </c>
      <c r="M55" s="283">
        <f t="shared" si="0"/>
        <v>2.1506658000000001</v>
      </c>
      <c r="N55" s="283">
        <f t="shared" si="4"/>
        <v>2.1506658000000001</v>
      </c>
      <c r="O55" s="281"/>
      <c r="P55" s="281"/>
      <c r="Q55" s="282"/>
      <c r="T55" s="191">
        <f>60*2/1000</f>
        <v>0.12</v>
      </c>
    </row>
    <row r="56" spans="1:20" ht="17.25" customHeight="1" x14ac:dyDescent="0.2">
      <c r="A56" s="191" t="s">
        <v>694</v>
      </c>
      <c r="B56" s="281">
        <v>2</v>
      </c>
      <c r="C56" s="194" t="str">
        <f>'Пр 1'!A98</f>
        <v>1.3.1.1.10</v>
      </c>
      <c r="D56" s="196" t="s">
        <v>627</v>
      </c>
      <c r="E56" s="197" t="s">
        <v>742</v>
      </c>
      <c r="F56" s="281">
        <v>2022</v>
      </c>
      <c r="G56" s="281">
        <v>2022</v>
      </c>
      <c r="H56" s="282">
        <f t="shared" si="3"/>
        <v>1.3994800000000001</v>
      </c>
      <c r="I56" s="175">
        <v>44075</v>
      </c>
      <c r="J56" s="395">
        <f>H56*'Пр 15'!$H$13</f>
        <v>1.4834488000000001</v>
      </c>
      <c r="K56" s="327">
        <f t="shared" si="2"/>
        <v>1.4834488000000001</v>
      </c>
      <c r="L56" s="281" t="s">
        <v>609</v>
      </c>
      <c r="M56" s="283">
        <f t="shared" si="0"/>
        <v>1.4834488000000001</v>
      </c>
      <c r="N56" s="283">
        <f t="shared" si="4"/>
        <v>1.4834488000000001</v>
      </c>
      <c r="O56" s="281"/>
      <c r="P56" s="282"/>
      <c r="Q56" s="282"/>
      <c r="T56" s="191">
        <f>2*30/1000</f>
        <v>0.06</v>
      </c>
    </row>
    <row r="57" spans="1:20" ht="17.25" customHeight="1" x14ac:dyDescent="0.2">
      <c r="A57" s="191" t="s">
        <v>695</v>
      </c>
      <c r="B57" s="281">
        <v>2</v>
      </c>
      <c r="C57" s="194" t="str">
        <f>'Пр 1'!A99</f>
        <v>1.3.1.1.11</v>
      </c>
      <c r="D57" s="196" t="s">
        <v>628</v>
      </c>
      <c r="E57" s="197" t="s">
        <v>743</v>
      </c>
      <c r="F57" s="281">
        <v>2022</v>
      </c>
      <c r="G57" s="281">
        <v>2023</v>
      </c>
      <c r="H57" s="282">
        <f t="shared" si="3"/>
        <v>2.0289299999999999</v>
      </c>
      <c r="I57" s="175">
        <v>44075</v>
      </c>
      <c r="J57" s="395">
        <f>H57*'Пр 15'!$H$13</f>
        <v>2.1506658000000001</v>
      </c>
      <c r="K57" s="327">
        <f t="shared" si="2"/>
        <v>2.1506658000000001</v>
      </c>
      <c r="L57" s="281" t="s">
        <v>609</v>
      </c>
      <c r="M57" s="283">
        <f t="shared" si="0"/>
        <v>2.1506658000000001</v>
      </c>
      <c r="N57" s="283">
        <f t="shared" si="4"/>
        <v>2.1506658000000001</v>
      </c>
      <c r="O57" s="281"/>
      <c r="P57" s="282"/>
      <c r="Q57" s="282"/>
      <c r="T57" s="191">
        <f>2*60/1000</f>
        <v>0.12</v>
      </c>
    </row>
    <row r="58" spans="1:20" ht="22.5" customHeight="1" x14ac:dyDescent="0.2">
      <c r="A58" s="191" t="s">
        <v>696</v>
      </c>
      <c r="B58" s="281">
        <v>2</v>
      </c>
      <c r="C58" s="194" t="e">
        <f>'Пр 1'!#REF!</f>
        <v>#REF!</v>
      </c>
      <c r="D58" s="196" t="s">
        <v>626</v>
      </c>
      <c r="E58" s="197" t="s">
        <v>744</v>
      </c>
      <c r="F58" s="281">
        <v>2022</v>
      </c>
      <c r="G58" s="281">
        <v>2022</v>
      </c>
      <c r="H58" s="282">
        <f t="shared" si="3"/>
        <v>3.0358320000000005</v>
      </c>
      <c r="I58" s="175">
        <v>44075</v>
      </c>
      <c r="J58" s="395">
        <f>H58*'Пр 15'!$H$13</f>
        <v>3.2179819200000006</v>
      </c>
      <c r="K58" s="327">
        <f t="shared" si="2"/>
        <v>3.2179819200000006</v>
      </c>
      <c r="L58" s="281" t="s">
        <v>609</v>
      </c>
      <c r="M58" s="283">
        <f t="shared" si="0"/>
        <v>3.2179819200000006</v>
      </c>
      <c r="N58" s="283">
        <f t="shared" si="4"/>
        <v>3.2179819200000006</v>
      </c>
      <c r="O58" s="281"/>
      <c r="P58" s="282"/>
      <c r="Q58" s="282"/>
      <c r="T58" s="191">
        <f>2*100/1000</f>
        <v>0.2</v>
      </c>
    </row>
    <row r="59" spans="1:20" s="359" customFormat="1" ht="17.25" customHeight="1" x14ac:dyDescent="0.2">
      <c r="A59" s="359" t="s">
        <v>696</v>
      </c>
      <c r="B59" s="361">
        <v>2</v>
      </c>
      <c r="C59" s="194" t="e">
        <f>'Пр 1'!#REF!</f>
        <v>#REF!</v>
      </c>
      <c r="D59" s="360" t="s">
        <v>617</v>
      </c>
      <c r="E59" s="197" t="s">
        <v>745</v>
      </c>
      <c r="F59" s="281">
        <v>2022</v>
      </c>
      <c r="G59" s="281">
        <v>2022</v>
      </c>
      <c r="H59" s="362">
        <f t="shared" si="3"/>
        <v>3.0358320000000005</v>
      </c>
      <c r="I59" s="363">
        <v>44075</v>
      </c>
      <c r="J59" s="395">
        <f>H59*'Пр 15'!$H$13</f>
        <v>3.2179819200000006</v>
      </c>
      <c r="K59" s="327">
        <f t="shared" si="2"/>
        <v>3.2179819200000006</v>
      </c>
      <c r="L59" s="361" t="s">
        <v>608</v>
      </c>
      <c r="M59" s="283">
        <f t="shared" si="0"/>
        <v>3.2179819200000006</v>
      </c>
      <c r="N59" s="283">
        <f t="shared" si="4"/>
        <v>3.2179819200000006</v>
      </c>
      <c r="O59" s="361"/>
      <c r="P59" s="361"/>
      <c r="Q59" s="361"/>
      <c r="T59" s="359">
        <f>2*100/1000</f>
        <v>0.2</v>
      </c>
    </row>
    <row r="60" spans="1:20" s="359" customFormat="1" ht="21.75" customHeight="1" x14ac:dyDescent="0.2">
      <c r="A60" s="359" t="s">
        <v>698</v>
      </c>
      <c r="B60" s="361">
        <v>2</v>
      </c>
      <c r="C60" s="194" t="str">
        <f>'Пр 1'!A100</f>
        <v>1.3.1.1.12</v>
      </c>
      <c r="D60" s="360" t="s">
        <v>721</v>
      </c>
      <c r="E60" s="197" t="s">
        <v>746</v>
      </c>
      <c r="F60" s="281">
        <v>2022</v>
      </c>
      <c r="G60" s="281">
        <v>2022</v>
      </c>
      <c r="H60" s="362">
        <f t="shared" si="3"/>
        <v>3.1582083333333335</v>
      </c>
      <c r="I60" s="363">
        <v>44075</v>
      </c>
      <c r="J60" s="395">
        <f>H60*'Пр 15'!$H$13</f>
        <v>3.3477008333333336</v>
      </c>
      <c r="K60" s="327">
        <f t="shared" si="2"/>
        <v>3.3477008333333336</v>
      </c>
      <c r="L60" s="361" t="s">
        <v>608</v>
      </c>
      <c r="M60" s="283">
        <f t="shared" si="0"/>
        <v>3.3477008333333336</v>
      </c>
      <c r="N60" s="283">
        <f t="shared" si="4"/>
        <v>3.3477008333333336</v>
      </c>
      <c r="O60" s="361"/>
      <c r="P60" s="361"/>
      <c r="Q60" s="361"/>
      <c r="T60" s="359">
        <f>2*200/1000</f>
        <v>0.4</v>
      </c>
    </row>
    <row r="61" spans="1:20" ht="17.25" customHeight="1" x14ac:dyDescent="0.2">
      <c r="A61" s="191" t="s">
        <v>700</v>
      </c>
      <c r="B61" s="281">
        <v>2</v>
      </c>
      <c r="C61" s="194" t="str">
        <f>'Пр 1'!A101</f>
        <v>1.3.1.1.13</v>
      </c>
      <c r="D61" s="196" t="s">
        <v>709</v>
      </c>
      <c r="E61" s="197" t="s">
        <v>747</v>
      </c>
      <c r="F61" s="281">
        <v>2022</v>
      </c>
      <c r="G61" s="281">
        <v>2022</v>
      </c>
      <c r="H61" s="282">
        <f t="shared" si="3"/>
        <v>6.0914166666666674</v>
      </c>
      <c r="I61" s="175">
        <v>44075</v>
      </c>
      <c r="J61" s="395">
        <f>H61*'Пр 15'!$H$13</f>
        <v>6.4569016666666679</v>
      </c>
      <c r="K61" s="327">
        <f t="shared" si="2"/>
        <v>6.4569016666666679</v>
      </c>
      <c r="L61" s="281" t="s">
        <v>609</v>
      </c>
      <c r="M61" s="283">
        <f t="shared" si="0"/>
        <v>6.4569016666666679</v>
      </c>
      <c r="N61" s="283">
        <f t="shared" si="4"/>
        <v>6.4569016666666679</v>
      </c>
      <c r="O61" s="281"/>
      <c r="P61" s="282"/>
      <c r="Q61" s="282"/>
      <c r="T61" s="191">
        <f>2*315/1000</f>
        <v>0.63</v>
      </c>
    </row>
    <row r="62" spans="1:20" ht="22.5" customHeight="1" x14ac:dyDescent="0.2">
      <c r="A62" s="191" t="s">
        <v>698</v>
      </c>
      <c r="B62" s="281">
        <v>1</v>
      </c>
      <c r="C62" s="194" t="e">
        <f>'Пр 1'!#REF!</f>
        <v>#REF!</v>
      </c>
      <c r="D62" s="196" t="s">
        <v>710</v>
      </c>
      <c r="E62" s="197" t="s">
        <v>748</v>
      </c>
      <c r="F62" s="281">
        <v>2022</v>
      </c>
      <c r="G62" s="281">
        <v>2022</v>
      </c>
      <c r="H62" s="282">
        <f t="shared" si="3"/>
        <v>1.5791041666666668</v>
      </c>
      <c r="I62" s="175">
        <v>44075</v>
      </c>
      <c r="J62" s="395">
        <f>H62*'Пр 15'!$H$13</f>
        <v>1.6738504166666668</v>
      </c>
      <c r="K62" s="327">
        <f t="shared" si="2"/>
        <v>1.6738504166666668</v>
      </c>
      <c r="L62" s="281" t="s">
        <v>609</v>
      </c>
      <c r="M62" s="283">
        <f t="shared" si="0"/>
        <v>1.6738504166666668</v>
      </c>
      <c r="N62" s="283">
        <f t="shared" si="4"/>
        <v>1.6738504166666668</v>
      </c>
      <c r="O62" s="281"/>
      <c r="P62" s="282"/>
      <c r="Q62" s="282"/>
      <c r="T62" s="191">
        <f>100/1000</f>
        <v>0.1</v>
      </c>
    </row>
    <row r="63" spans="1:20" ht="22.5" customHeight="1" x14ac:dyDescent="0.2">
      <c r="C63" s="194"/>
      <c r="D63" s="401" t="s">
        <v>842</v>
      </c>
      <c r="E63" s="197"/>
      <c r="F63" s="281"/>
      <c r="G63" s="281"/>
      <c r="H63" s="282"/>
      <c r="I63" s="175"/>
      <c r="J63" s="282"/>
      <c r="K63" s="283"/>
      <c r="L63" s="281"/>
      <c r="M63" s="400">
        <f>SUM(M46:M62)</f>
        <v>38.168306336666667</v>
      </c>
      <c r="N63" s="400">
        <f>SUM(N46:N62)</f>
        <v>38.168306336666667</v>
      </c>
      <c r="O63" s="400">
        <f>SUM(O46:O62)</f>
        <v>0</v>
      </c>
      <c r="P63" s="400">
        <f>SUM(P46:P62)</f>
        <v>0</v>
      </c>
      <c r="Q63" s="400">
        <f>SUM(Q46:Q62)</f>
        <v>0</v>
      </c>
    </row>
    <row r="64" spans="1:20" ht="22.5" customHeight="1" x14ac:dyDescent="0.2">
      <c r="C64" s="194"/>
      <c r="D64" s="401" t="s">
        <v>841</v>
      </c>
      <c r="E64" s="197"/>
      <c r="F64" s="281"/>
      <c r="G64" s="281"/>
      <c r="H64" s="282"/>
      <c r="I64" s="175"/>
      <c r="J64" s="282"/>
      <c r="K64" s="283"/>
      <c r="L64" s="281"/>
      <c r="M64" s="400">
        <f>M63+M44+M39+M7</f>
        <v>380.68000148698673</v>
      </c>
      <c r="N64" s="400">
        <f>N63+N44+N39+N7</f>
        <v>358.62880148698673</v>
      </c>
      <c r="O64" s="400">
        <f>O63+O44+O39+O7</f>
        <v>0</v>
      </c>
      <c r="P64" s="400">
        <f>P63+P44+P39+P7</f>
        <v>22.051200000000001</v>
      </c>
      <c r="Q64" s="400">
        <f>Q63+Q44+Q39+Q7</f>
        <v>0</v>
      </c>
    </row>
    <row r="65" spans="3:22" ht="17.25" customHeight="1" x14ac:dyDescent="0.2">
      <c r="C65" s="194"/>
      <c r="D65" s="196"/>
      <c r="E65" s="197"/>
      <c r="F65" s="281"/>
      <c r="G65" s="281"/>
      <c r="H65" s="282"/>
      <c r="I65" s="175"/>
      <c r="J65" s="282"/>
      <c r="K65" s="283"/>
      <c r="L65" s="281"/>
      <c r="M65" s="283"/>
      <c r="N65" s="283"/>
      <c r="O65" s="281"/>
      <c r="P65" s="282"/>
      <c r="Q65" s="282"/>
    </row>
    <row r="66" spans="3:22" ht="17.25" customHeight="1" outlineLevel="1" x14ac:dyDescent="0.2">
      <c r="C66" s="284"/>
      <c r="D66" s="285"/>
      <c r="E66" s="286"/>
      <c r="F66" s="287"/>
      <c r="G66" s="287"/>
      <c r="H66" s="290">
        <f>SUM(H6:H65)</f>
        <v>359.34384258666671</v>
      </c>
      <c r="I66" s="289"/>
      <c r="J66" s="290">
        <f>SUM(J6:J65)</f>
        <v>380.68000148698673</v>
      </c>
      <c r="K66" s="290">
        <f>SUM(K6:K65)</f>
        <v>380.68000148698673</v>
      </c>
      <c r="L66" s="287"/>
      <c r="M66" s="290">
        <f>M63+M44+M39+M7</f>
        <v>380.68000148698673</v>
      </c>
      <c r="N66" s="290">
        <f>N63+N44+N39+N7</f>
        <v>358.62880148698673</v>
      </c>
      <c r="O66" s="290">
        <f>O63+O44+O39+O7</f>
        <v>0</v>
      </c>
      <c r="P66" s="290">
        <f>P63+P44+P39+P7</f>
        <v>22.051200000000001</v>
      </c>
      <c r="Q66" s="290">
        <f>Q63+Q44+Q39+Q7</f>
        <v>0</v>
      </c>
    </row>
    <row r="67" spans="3:22" ht="17.25" customHeight="1" outlineLevel="2" x14ac:dyDescent="0.2">
      <c r="C67" s="284"/>
      <c r="D67" s="285"/>
      <c r="E67" s="286"/>
      <c r="F67" s="287"/>
      <c r="G67" s="287"/>
      <c r="H67" s="288"/>
      <c r="I67" s="289"/>
      <c r="J67" s="288"/>
      <c r="K67" s="290"/>
      <c r="L67" s="287"/>
      <c r="N67" s="393">
        <f>N66-N39</f>
        <v>64.266145558986693</v>
      </c>
    </row>
    <row r="68" spans="3:22" outlineLevel="2" x14ac:dyDescent="0.2">
      <c r="N68" s="276">
        <f>N67*1000000</f>
        <v>64266145.558986694</v>
      </c>
      <c r="P68" s="393"/>
    </row>
    <row r="69" spans="3:22" outlineLevel="2" x14ac:dyDescent="0.2"/>
    <row r="70" spans="3:22" outlineLevel="2" x14ac:dyDescent="0.2"/>
    <row r="71" spans="3:22" outlineLevel="2" x14ac:dyDescent="0.2"/>
    <row r="72" spans="3:22" outlineLevel="1" x14ac:dyDescent="0.2">
      <c r="H72" s="277">
        <f>SUM(H6:H65)</f>
        <v>359.34384258666671</v>
      </c>
      <c r="I72" s="277"/>
      <c r="J72" s="277">
        <f>SUM(J6:J65)</f>
        <v>380.68000148698673</v>
      </c>
      <c r="K72" s="277">
        <v>70.920546181333322</v>
      </c>
      <c r="L72" s="277">
        <f>SUM(L6:L67)</f>
        <v>0</v>
      </c>
      <c r="M72" s="277">
        <v>70.920546181333322</v>
      </c>
      <c r="N72" s="277">
        <f>SUM(N6:N65)</f>
        <v>1075.88640446096</v>
      </c>
      <c r="O72" s="277">
        <f>SUM(O6:O65)</f>
        <v>0</v>
      </c>
      <c r="P72" s="277">
        <f>SUM(P6:P65)</f>
        <v>66.153600000000012</v>
      </c>
      <c r="Q72" s="277">
        <f>SUM(Q6:Q65)</f>
        <v>0</v>
      </c>
      <c r="V72" s="393">
        <f>N7+N63</f>
        <v>54.576452456666665</v>
      </c>
    </row>
    <row r="73" spans="3:22" outlineLevel="1" x14ac:dyDescent="0.2">
      <c r="D73" s="191" t="s">
        <v>608</v>
      </c>
      <c r="J73" s="276">
        <f>SUMIF(L6:L65,D73,J6:J65)-P6</f>
        <v>342.90422848365336</v>
      </c>
      <c r="K73" s="276">
        <v>32.92818093333333</v>
      </c>
    </row>
    <row r="74" spans="3:22" outlineLevel="1" x14ac:dyDescent="0.2">
      <c r="D74" s="191" t="s">
        <v>609</v>
      </c>
      <c r="J74" s="276">
        <f>SUMIF(L6:L65,D74,J6:J65)+P6</f>
        <v>37.775773003333342</v>
      </c>
      <c r="K74" s="276">
        <v>37.992365247999999</v>
      </c>
    </row>
    <row r="75" spans="3:22" outlineLevel="1" x14ac:dyDescent="0.2">
      <c r="D75" s="191" t="s">
        <v>653</v>
      </c>
      <c r="K75" s="276">
        <v>0</v>
      </c>
    </row>
    <row r="76" spans="3:22" outlineLevel="1" x14ac:dyDescent="0.2">
      <c r="D76" s="191" t="s">
        <v>692</v>
      </c>
      <c r="K76" s="276"/>
    </row>
    <row r="77" spans="3:22" outlineLevel="1" x14ac:dyDescent="0.2">
      <c r="K77" s="191">
        <v>15</v>
      </c>
    </row>
    <row r="78" spans="3:22" outlineLevel="1" x14ac:dyDescent="0.2">
      <c r="D78" s="191" t="s">
        <v>610</v>
      </c>
    </row>
    <row r="79" spans="3:22" outlineLevel="1" x14ac:dyDescent="0.2">
      <c r="D79" s="191" t="s">
        <v>691</v>
      </c>
    </row>
    <row r="80" spans="3:22" outlineLevel="1" x14ac:dyDescent="0.2"/>
    <row r="81" spans="1:17" outlineLevel="1" x14ac:dyDescent="0.2"/>
    <row r="82" spans="1:17" ht="15" customHeight="1" outlineLevel="1" x14ac:dyDescent="0.2">
      <c r="A82" s="561" t="s">
        <v>693</v>
      </c>
      <c r="B82" s="561"/>
      <c r="C82" s="561"/>
      <c r="D82" s="561"/>
    </row>
    <row r="83" spans="1:17" outlineLevel="1" x14ac:dyDescent="0.2">
      <c r="A83" s="332" t="s">
        <v>701</v>
      </c>
      <c r="B83" s="333"/>
      <c r="C83" s="335">
        <v>275892</v>
      </c>
      <c r="D83" s="332" t="s">
        <v>705</v>
      </c>
    </row>
    <row r="84" spans="1:17" outlineLevel="1" x14ac:dyDescent="0.2">
      <c r="A84" s="332" t="s">
        <v>694</v>
      </c>
      <c r="B84" s="333"/>
      <c r="C84" s="335">
        <f>699740</f>
        <v>699740</v>
      </c>
      <c r="D84" s="332" t="s">
        <v>705</v>
      </c>
    </row>
    <row r="85" spans="1:17" outlineLevel="1" x14ac:dyDescent="0.2">
      <c r="A85" s="332" t="s">
        <v>695</v>
      </c>
      <c r="B85" s="333"/>
      <c r="C85" s="335">
        <v>1014465</v>
      </c>
      <c r="D85" s="332" t="s">
        <v>705</v>
      </c>
    </row>
    <row r="86" spans="1:17" ht="36" outlineLevel="1" x14ac:dyDescent="0.2">
      <c r="A86" s="332" t="s">
        <v>696</v>
      </c>
      <c r="B86" s="332"/>
      <c r="C86" s="335">
        <f>(1900000/1.2+2044497.6/1.2+1520000/1.2)/3</f>
        <v>1517916.0000000002</v>
      </c>
      <c r="D86" s="332" t="s">
        <v>704</v>
      </c>
    </row>
    <row r="87" spans="1:17" ht="24" outlineLevel="1" x14ac:dyDescent="0.2">
      <c r="A87" s="332" t="s">
        <v>697</v>
      </c>
      <c r="B87" s="332"/>
      <c r="C87" s="335">
        <f>(1600000/1.2+2134284.8/1.2+1555250/1.2)/3</f>
        <v>1469315.2222222222</v>
      </c>
      <c r="D87" s="332" t="s">
        <v>716</v>
      </c>
    </row>
    <row r="88" spans="1:17" ht="24" outlineLevel="1" x14ac:dyDescent="0.2">
      <c r="A88" s="332" t="s">
        <v>698</v>
      </c>
      <c r="B88" s="332"/>
      <c r="C88" s="335">
        <f>(2000000/1.2+1789850/1.2)/2</f>
        <v>1579104.1666666667</v>
      </c>
      <c r="D88" s="332" t="s">
        <v>717</v>
      </c>
    </row>
    <row r="89" spans="1:17" ht="24" outlineLevel="1" x14ac:dyDescent="0.2">
      <c r="A89" s="332" t="s">
        <v>699</v>
      </c>
      <c r="B89" s="332"/>
      <c r="C89" s="335">
        <f>(2311836.8/1.2+2450000/1.2+1900250/1.2)/3</f>
        <v>1850579.6666666667</v>
      </c>
      <c r="D89" s="332" t="s">
        <v>718</v>
      </c>
    </row>
    <row r="90" spans="1:17" ht="24" outlineLevel="1" x14ac:dyDescent="0.2">
      <c r="A90" s="332" t="s">
        <v>700</v>
      </c>
      <c r="B90" s="332"/>
      <c r="C90" s="335">
        <f>(3667200/1.2+3642500/1.2)/2</f>
        <v>3045708.3333333335</v>
      </c>
      <c r="D90" s="332" t="s">
        <v>719</v>
      </c>
    </row>
    <row r="91" spans="1:17" outlineLevel="1" x14ac:dyDescent="0.2"/>
    <row r="92" spans="1:17" outlineLevel="1" x14ac:dyDescent="0.2"/>
    <row r="94" spans="1:17" ht="17.25" customHeight="1" x14ac:dyDescent="0.2">
      <c r="C94" s="194" t="e">
        <f>'Пр 1'!#REF!</f>
        <v>#REF!</v>
      </c>
      <c r="D94" s="196" t="s">
        <v>617</v>
      </c>
      <c r="E94" s="197"/>
      <c r="F94" s="281">
        <v>2022</v>
      </c>
      <c r="G94" s="281">
        <v>2022</v>
      </c>
      <c r="H94" s="282">
        <f>1.2*2</f>
        <v>2.4</v>
      </c>
      <c r="I94" s="175">
        <v>44075</v>
      </c>
      <c r="J94" s="282">
        <f>H94*'Пр 15'!$H$13/100</f>
        <v>2.5440000000000001E-2</v>
      </c>
      <c r="K94" s="325">
        <v>2.496</v>
      </c>
      <c r="L94" s="281" t="s">
        <v>608</v>
      </c>
      <c r="M94" s="283">
        <v>2.496</v>
      </c>
      <c r="N94" s="281"/>
      <c r="O94" s="281"/>
      <c r="P94" s="281"/>
      <c r="Q94" s="281"/>
    </row>
    <row r="95" spans="1:17" ht="17.25" customHeight="1" x14ac:dyDescent="0.2">
      <c r="C95" s="194" t="str">
        <f>'Пр 1'!A92</f>
        <v>1.3.1.1.4</v>
      </c>
      <c r="D95" s="196" t="s">
        <v>618</v>
      </c>
      <c r="E95" s="197"/>
      <c r="F95" s="281">
        <v>2023</v>
      </c>
      <c r="G95" s="281">
        <v>2022</v>
      </c>
      <c r="H95" s="282">
        <f>2.4*2</f>
        <v>4.8</v>
      </c>
      <c r="I95" s="175">
        <v>44075</v>
      </c>
      <c r="J95" s="282">
        <f>H95*'Пр 15'!$H$13/100</f>
        <v>5.0880000000000002E-2</v>
      </c>
      <c r="K95" s="325"/>
      <c r="L95" s="281" t="s">
        <v>608</v>
      </c>
      <c r="M95" s="283">
        <v>0</v>
      </c>
      <c r="N95" s="281"/>
      <c r="O95" s="281"/>
      <c r="P95" s="281"/>
      <c r="Q95" s="281"/>
    </row>
    <row r="96" spans="1:17" s="352" customFormat="1" ht="21.75" customHeight="1" x14ac:dyDescent="0.2">
      <c r="B96" s="352">
        <v>2</v>
      </c>
      <c r="C96" s="334" t="e">
        <f>'Пр 1'!#REF!</f>
        <v>#REF!</v>
      </c>
      <c r="D96" s="353" t="s">
        <v>611</v>
      </c>
      <c r="E96" s="354"/>
      <c r="F96" s="355">
        <v>2022</v>
      </c>
      <c r="G96" s="355">
        <v>2022</v>
      </c>
      <c r="H96" s="356">
        <f>2.4*4</f>
        <v>9.6</v>
      </c>
      <c r="I96" s="357">
        <v>44075</v>
      </c>
      <c r="J96" s="356">
        <f>H96*'Пр 15'!$H$13/100</f>
        <v>0.10176</v>
      </c>
      <c r="K96" s="358">
        <v>4.992</v>
      </c>
      <c r="L96" s="355" t="s">
        <v>608</v>
      </c>
      <c r="M96" s="358">
        <v>4.992</v>
      </c>
      <c r="N96" s="355"/>
      <c r="O96" s="355"/>
      <c r="P96" s="355"/>
      <c r="Q96" s="355"/>
    </row>
    <row r="97" spans="1:19" s="352" customFormat="1" ht="21.75" customHeight="1" x14ac:dyDescent="0.2">
      <c r="C97" s="334" t="str">
        <f>'Пр 1'!A94</f>
        <v>1.3.1.1.6</v>
      </c>
      <c r="D97" s="353" t="s">
        <v>619</v>
      </c>
      <c r="E97" s="354"/>
      <c r="F97" s="355">
        <v>2022</v>
      </c>
      <c r="G97" s="355">
        <v>2022</v>
      </c>
      <c r="H97" s="356">
        <f>3*2</f>
        <v>6</v>
      </c>
      <c r="I97" s="357">
        <v>44075</v>
      </c>
      <c r="J97" s="356">
        <f>H97*'Пр 15'!$H$13/100</f>
        <v>6.3600000000000004E-2</v>
      </c>
      <c r="K97" s="358">
        <v>6.24</v>
      </c>
      <c r="L97" s="355" t="s">
        <v>608</v>
      </c>
      <c r="M97" s="358">
        <v>6.24</v>
      </c>
      <c r="N97" s="355"/>
      <c r="O97" s="355"/>
      <c r="P97" s="355"/>
      <c r="Q97" s="355"/>
    </row>
    <row r="98" spans="1:19" ht="21.75" customHeight="1" x14ac:dyDescent="0.2">
      <c r="C98" s="194" t="str">
        <f>'Пр 1'!A95</f>
        <v>1.3.1.1.7</v>
      </c>
      <c r="D98" s="196" t="s">
        <v>620</v>
      </c>
      <c r="E98" s="197"/>
      <c r="F98" s="281">
        <v>2023</v>
      </c>
      <c r="G98" s="281">
        <v>2022</v>
      </c>
      <c r="H98" s="282">
        <f>2.4*2</f>
        <v>4.8</v>
      </c>
      <c r="I98" s="175">
        <v>44075</v>
      </c>
      <c r="J98" s="282">
        <f>H98*'Пр 15'!$H$13/100</f>
        <v>5.0880000000000002E-2</v>
      </c>
      <c r="K98" s="283"/>
      <c r="L98" s="281" t="s">
        <v>608</v>
      </c>
      <c r="M98" s="283">
        <v>0</v>
      </c>
      <c r="N98" s="281"/>
      <c r="O98" s="281"/>
      <c r="P98" s="281"/>
      <c r="Q98" s="281"/>
    </row>
    <row r="99" spans="1:19" ht="17.25" customHeight="1" x14ac:dyDescent="0.2">
      <c r="C99" s="194" t="e">
        <f>'Пр 1'!#REF!</f>
        <v>#REF!</v>
      </c>
      <c r="D99" s="196" t="s">
        <v>632</v>
      </c>
      <c r="E99" s="197"/>
      <c r="F99" s="281">
        <v>2023</v>
      </c>
      <c r="G99" s="281">
        <v>2023</v>
      </c>
      <c r="H99" s="282">
        <f>3*2</f>
        <v>6</v>
      </c>
      <c r="I99" s="175">
        <v>44075</v>
      </c>
      <c r="J99" s="282">
        <f>H99*'Пр 15'!$H$13/100</f>
        <v>6.3600000000000004E-2</v>
      </c>
      <c r="K99" s="283"/>
      <c r="L99" s="281" t="s">
        <v>608</v>
      </c>
      <c r="M99" s="283">
        <v>0</v>
      </c>
      <c r="N99" s="281"/>
      <c r="O99" s="281"/>
      <c r="P99" s="281"/>
      <c r="Q99" s="281"/>
    </row>
    <row r="100" spans="1:19" ht="22.5" customHeight="1" x14ac:dyDescent="0.2">
      <c r="C100" s="194" t="e">
        <f>'Пр 1'!#REF!</f>
        <v>#REF!</v>
      </c>
      <c r="D100" s="196" t="s">
        <v>625</v>
      </c>
      <c r="E100" s="197"/>
      <c r="F100" s="281">
        <v>2023</v>
      </c>
      <c r="G100" s="281">
        <v>2022</v>
      </c>
      <c r="H100" s="282">
        <f>2335000/6*2/1000000*1.04</f>
        <v>0.80946666666666667</v>
      </c>
      <c r="I100" s="175">
        <v>44075</v>
      </c>
      <c r="J100" s="282">
        <f>H100*'Пр 15'!$H$13/100*'Пр 15'!$I$13/100</f>
        <v>8.9493015733333343E-5</v>
      </c>
      <c r="K100" s="283"/>
      <c r="L100" s="281" t="s">
        <v>609</v>
      </c>
      <c r="M100" s="283">
        <v>0</v>
      </c>
      <c r="N100" s="281"/>
      <c r="O100" s="281"/>
      <c r="P100" s="281"/>
      <c r="Q100" s="281"/>
    </row>
    <row r="101" spans="1:19" ht="17.25" customHeight="1" x14ac:dyDescent="0.2">
      <c r="C101" s="194" t="e">
        <f>'Пр 1'!#REF!</f>
        <v>#REF!</v>
      </c>
      <c r="D101" s="196" t="s">
        <v>621</v>
      </c>
      <c r="E101" s="197"/>
      <c r="F101" s="281">
        <v>2023</v>
      </c>
      <c r="G101" s="281">
        <v>2022</v>
      </c>
      <c r="H101" s="282">
        <f>3*2</f>
        <v>6</v>
      </c>
      <c r="I101" s="175">
        <v>44075</v>
      </c>
      <c r="J101" s="282">
        <f>H101*'Пр 15'!$H$13/100*'Пр 15'!$I$13/100</f>
        <v>6.6334800000000002E-4</v>
      </c>
      <c r="K101" s="283"/>
      <c r="L101" s="281" t="s">
        <v>609</v>
      </c>
      <c r="M101" s="283">
        <v>0</v>
      </c>
      <c r="N101" s="281"/>
      <c r="O101" s="281"/>
      <c r="P101" s="281"/>
      <c r="Q101" s="281"/>
    </row>
    <row r="102" spans="1:19" ht="22.5" customHeight="1" x14ac:dyDescent="0.2">
      <c r="A102" s="191" t="s">
        <v>698</v>
      </c>
      <c r="B102" s="191">
        <v>1</v>
      </c>
      <c r="C102" s="194" t="e">
        <f>'Пр 1'!#REF!</f>
        <v>#REF!</v>
      </c>
      <c r="D102" s="196" t="s">
        <v>630</v>
      </c>
      <c r="E102" s="197" t="s">
        <v>629</v>
      </c>
      <c r="F102" s="281">
        <v>2023</v>
      </c>
      <c r="G102" s="281">
        <v>2023</v>
      </c>
      <c r="H102" s="282">
        <f>SUMIF($A$83:$A$90,A102,$C$83:$C$90)/1000000*B102</f>
        <v>1.5791041666666668</v>
      </c>
      <c r="I102" s="175">
        <v>44075</v>
      </c>
      <c r="J102" s="282">
        <f>H102*'Пр 15'!$H$13/100</f>
        <v>1.6738504166666668E-2</v>
      </c>
      <c r="K102" s="283"/>
      <c r="L102" s="281" t="s">
        <v>608</v>
      </c>
      <c r="M102" s="283">
        <v>0</v>
      </c>
      <c r="N102" s="281"/>
      <c r="O102" s="281"/>
      <c r="P102" s="281"/>
      <c r="Q102" s="281"/>
    </row>
    <row r="103" spans="1:19" ht="17.25" customHeight="1" x14ac:dyDescent="0.2">
      <c r="A103" s="191" t="s">
        <v>698</v>
      </c>
      <c r="B103" s="191">
        <v>2</v>
      </c>
      <c r="C103" s="194">
        <f>'Пр 1'!A155</f>
        <v>0</v>
      </c>
      <c r="D103" s="196" t="s">
        <v>612</v>
      </c>
      <c r="E103" s="197" t="s">
        <v>614</v>
      </c>
      <c r="F103" s="281">
        <v>2021</v>
      </c>
      <c r="G103" s="281">
        <v>2021</v>
      </c>
      <c r="H103" s="282">
        <f>SUMIF($A$83:$A$90,A103,$C$83:$C$90)/1000000*B103</f>
        <v>3.1582083333333335</v>
      </c>
      <c r="I103" s="175">
        <v>44075</v>
      </c>
      <c r="J103" s="282">
        <f>H103*'Пр 15'!$H$13/100</f>
        <v>3.3477008333333336E-2</v>
      </c>
      <c r="K103" s="327">
        <v>0</v>
      </c>
      <c r="L103" s="281" t="s">
        <v>720</v>
      </c>
      <c r="M103" s="283">
        <v>0</v>
      </c>
      <c r="N103" s="282">
        <f>J103</f>
        <v>3.3477008333333336E-2</v>
      </c>
      <c r="O103" s="281"/>
      <c r="P103" s="281"/>
      <c r="Q103" s="282">
        <f>J103-N103-O103-P103</f>
        <v>0</v>
      </c>
      <c r="S103" s="191">
        <f>0.2*2</f>
        <v>0.4</v>
      </c>
    </row>
    <row r="104" spans="1:19" ht="17.25" customHeight="1" x14ac:dyDescent="0.2">
      <c r="A104" s="191" t="s">
        <v>696</v>
      </c>
      <c r="B104" s="191">
        <v>2</v>
      </c>
      <c r="C104" s="194">
        <f>'Пр 1'!A156</f>
        <v>0</v>
      </c>
      <c r="D104" s="196" t="s">
        <v>613</v>
      </c>
      <c r="E104" s="197" t="s">
        <v>615</v>
      </c>
      <c r="F104" s="281">
        <v>2021</v>
      </c>
      <c r="G104" s="281">
        <v>2021</v>
      </c>
      <c r="H104" s="282">
        <f>SUMIF($A$83:$A$90,A104,$C$83:$C$90)/1000000*B104</f>
        <v>3.0358320000000005</v>
      </c>
      <c r="I104" s="175">
        <v>44075</v>
      </c>
      <c r="J104" s="282">
        <f>H104*'Пр 15'!$H$13/100</f>
        <v>3.2179819200000008E-2</v>
      </c>
      <c r="K104" s="327">
        <v>0</v>
      </c>
      <c r="L104" s="281" t="s">
        <v>720</v>
      </c>
      <c r="M104" s="283">
        <v>0</v>
      </c>
      <c r="N104" s="282">
        <f>J104</f>
        <v>3.2179819200000008E-2</v>
      </c>
      <c r="O104" s="281"/>
      <c r="P104" s="281"/>
      <c r="Q104" s="282">
        <f>J104-N104-O104-P104</f>
        <v>0</v>
      </c>
      <c r="S104" s="191">
        <f>0.1*2</f>
        <v>0.2</v>
      </c>
    </row>
    <row r="105" spans="1:19" ht="17.25" customHeight="1" x14ac:dyDescent="0.2">
      <c r="C105" s="194"/>
      <c r="D105" s="196"/>
      <c r="E105" s="197"/>
      <c r="F105" s="281"/>
      <c r="G105" s="281"/>
      <c r="H105" s="282"/>
      <c r="I105" s="175"/>
      <c r="J105" s="282"/>
      <c r="K105" s="326"/>
      <c r="L105" s="281"/>
      <c r="M105" s="283"/>
      <c r="N105" s="282"/>
      <c r="O105" s="281"/>
      <c r="P105" s="281"/>
      <c r="Q105" s="282"/>
    </row>
    <row r="120" spans="1:26" x14ac:dyDescent="0.2">
      <c r="A120" s="191">
        <v>2010</v>
      </c>
      <c r="B120" s="191">
        <v>2011</v>
      </c>
      <c r="C120" s="191">
        <v>2012</v>
      </c>
      <c r="D120" s="191">
        <v>2013</v>
      </c>
      <c r="E120" s="191">
        <v>2014</v>
      </c>
      <c r="F120" s="191">
        <v>2015</v>
      </c>
      <c r="G120" s="191">
        <v>2016</v>
      </c>
      <c r="H120" s="191">
        <v>2017</v>
      </c>
      <c r="I120" s="191">
        <v>2018</v>
      </c>
      <c r="J120" s="191">
        <v>2019</v>
      </c>
      <c r="K120" s="191">
        <v>2020</v>
      </c>
      <c r="L120" s="191">
        <v>2021</v>
      </c>
      <c r="M120" s="191">
        <v>2022</v>
      </c>
      <c r="N120" s="191">
        <v>2023</v>
      </c>
      <c r="O120" s="191">
        <v>2024</v>
      </c>
      <c r="P120" s="191">
        <v>2025</v>
      </c>
      <c r="Q120" s="191">
        <v>2026</v>
      </c>
      <c r="R120" s="191">
        <v>2027</v>
      </c>
      <c r="S120" s="191">
        <v>2028</v>
      </c>
      <c r="T120" s="191">
        <v>2029</v>
      </c>
      <c r="U120" s="191">
        <v>2030</v>
      </c>
      <c r="V120" s="191">
        <v>2031</v>
      </c>
      <c r="W120" s="191">
        <v>2032</v>
      </c>
      <c r="X120" s="191">
        <v>2033</v>
      </c>
      <c r="Y120" s="191">
        <v>2034</v>
      </c>
      <c r="Z120" s="191">
        <v>2035</v>
      </c>
    </row>
  </sheetData>
  <mergeCells count="3">
    <mergeCell ref="R3:T3"/>
    <mergeCell ref="A82:D82"/>
    <mergeCell ref="M3:Q3"/>
  </mergeCells>
  <pageMargins left="0.31496062992125984" right="0.31496062992125984" top="0.35433070866141736" bottom="0.35433070866141736" header="0.31496062992125984" footer="0.31496062992125984"/>
  <pageSetup paperSize="9" scale="6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N206"/>
  <sheetViews>
    <sheetView view="pageBreakPreview" zoomScaleNormal="100" zoomScaleSheetLayoutView="100" workbookViewId="0">
      <pane xSplit="2" ySplit="16" topLeftCell="BA17" activePane="bottomRight" state="frozen"/>
      <selection pane="topRight" activeCell="C1" sqref="C1"/>
      <selection pane="bottomLeft" activeCell="A17" sqref="A17"/>
      <selection pane="bottomRight" activeCell="CD17" sqref="CD17"/>
    </sheetView>
  </sheetViews>
  <sheetFormatPr defaultRowHeight="15" outlineLevelRow="3" x14ac:dyDescent="0.25"/>
  <cols>
    <col min="1" max="1" width="7" style="117" customWidth="1"/>
    <col min="2" max="2" width="37.140625" style="116" customWidth="1"/>
    <col min="3" max="3" width="8.28515625" style="12" customWidth="1"/>
    <col min="4" max="6" width="5.5703125" style="12" customWidth="1"/>
    <col min="7" max="7" width="5.85546875" style="12" customWidth="1"/>
    <col min="8" max="9" width="7.85546875" style="202" customWidth="1"/>
    <col min="10" max="10" width="6.5703125" style="12" customWidth="1"/>
    <col min="11" max="11" width="5.5703125" style="202" customWidth="1"/>
    <col min="12" max="12" width="5.85546875" style="202" customWidth="1"/>
    <col min="13" max="13" width="5.5703125" style="202" customWidth="1"/>
    <col min="14" max="14" width="6" style="202" customWidth="1"/>
    <col min="15" max="15" width="7.140625" style="202" customWidth="1"/>
    <col min="16" max="16" width="3.7109375" style="202" customWidth="1"/>
    <col min="17" max="17" width="6.42578125" style="210" customWidth="1"/>
    <col min="18" max="23" width="5.5703125" style="210" customWidth="1"/>
    <col min="24" max="24" width="5.7109375" style="210" customWidth="1"/>
    <col min="25" max="25" width="7" style="210" customWidth="1"/>
    <col min="26" max="28" width="5.5703125" style="210" customWidth="1"/>
    <col min="29" max="29" width="5.7109375" style="210" customWidth="1"/>
    <col min="30" max="30" width="7" style="210" customWidth="1"/>
    <col min="31" max="31" width="5.5703125" style="210" customWidth="1"/>
    <col min="32" max="32" width="5.28515625" style="464" customWidth="1"/>
    <col min="33" max="33" width="3.7109375" style="464" customWidth="1"/>
    <col min="34" max="34" width="5.28515625" style="464" customWidth="1"/>
    <col min="35" max="35" width="6.7109375" style="464" customWidth="1"/>
    <col min="36" max="36" width="4.85546875" style="464" customWidth="1"/>
    <col min="37" max="38" width="3.7109375" style="464" customWidth="1"/>
    <col min="39" max="39" width="5.28515625" style="464" customWidth="1"/>
    <col min="40" max="40" width="6.7109375" style="464" customWidth="1"/>
    <col min="41" max="41" width="3.7109375" style="464" customWidth="1"/>
    <col min="42" max="42" width="4.42578125" style="464" customWidth="1"/>
    <col min="43" max="43" width="3.7109375" style="464" customWidth="1"/>
    <col min="44" max="44" width="5.28515625" style="464" customWidth="1"/>
    <col min="45" max="45" width="6.7109375" style="464" customWidth="1"/>
    <col min="46" max="46" width="4.28515625" style="464" customWidth="1"/>
    <col min="47" max="48" width="3.7109375" style="464" customWidth="1"/>
    <col min="49" max="49" width="5.28515625" style="464" customWidth="1"/>
    <col min="50" max="50" width="6.7109375" style="464" customWidth="1"/>
    <col min="51" max="51" width="3.7109375" style="464" customWidth="1"/>
    <col min="52" max="52" width="4.28515625" style="210" customWidth="1"/>
    <col min="53" max="53" width="3.7109375" style="210" customWidth="1"/>
    <col min="54" max="54" width="5.28515625" style="210" customWidth="1"/>
    <col min="55" max="55" width="6.7109375" style="210" customWidth="1"/>
    <col min="56" max="56" width="4.42578125" style="210" customWidth="1"/>
    <col min="57" max="58" width="3.7109375" style="210" customWidth="1"/>
    <col min="59" max="59" width="5.28515625" style="210" customWidth="1"/>
    <col min="60" max="60" width="6.7109375" style="210" customWidth="1"/>
    <col min="61" max="61" width="3.7109375" style="210" customWidth="1"/>
    <col min="62" max="62" width="4.28515625" style="210" customWidth="1"/>
    <col min="63" max="63" width="3.7109375" style="210" customWidth="1"/>
    <col min="64" max="64" width="5.28515625" style="210" customWidth="1"/>
    <col min="65" max="65" width="6.7109375" style="210" customWidth="1"/>
    <col min="66" max="66" width="4.42578125" style="210" customWidth="1"/>
    <col min="67" max="68" width="3.7109375" style="210" customWidth="1"/>
    <col min="69" max="69" width="5.28515625" style="210" customWidth="1"/>
    <col min="70" max="70" width="6.7109375" style="210" customWidth="1"/>
    <col min="71" max="71" width="3.7109375" style="210" customWidth="1"/>
    <col min="72" max="72" width="4.28515625" style="210" customWidth="1"/>
    <col min="73" max="73" width="3.7109375" style="210" customWidth="1"/>
    <col min="74" max="74" width="5.28515625" style="210" customWidth="1"/>
    <col min="75" max="75" width="6.7109375" style="210" customWidth="1"/>
    <col min="76" max="76" width="4.42578125" style="210" customWidth="1"/>
    <col min="77" max="78" width="3.7109375" style="210" customWidth="1"/>
    <col min="79" max="79" width="5.28515625" style="210" customWidth="1"/>
    <col min="80" max="80" width="6.7109375" style="210" customWidth="1"/>
    <col min="81" max="81" width="3.7109375" style="210" customWidth="1"/>
    <col min="82" max="82" width="5.28515625" style="210" customWidth="1"/>
    <col min="83" max="83" width="5.5703125" style="210" customWidth="1"/>
    <col min="84" max="84" width="5.28515625" style="210" customWidth="1"/>
    <col min="85" max="85" width="6.7109375" style="210" customWidth="1"/>
    <col min="86" max="86" width="4.5703125" style="210" customWidth="1"/>
    <col min="87" max="88" width="3.7109375" style="210" customWidth="1"/>
    <col min="89" max="89" width="5.28515625" style="210" customWidth="1"/>
    <col min="90" max="90" width="6.7109375" style="210" customWidth="1"/>
    <col min="91" max="91" width="3.7109375" style="210" customWidth="1"/>
    <col min="92" max="92" width="12.7109375" style="12" customWidth="1"/>
    <col min="93" max="276" width="9.140625" style="12"/>
    <col min="277" max="277" width="7" style="12" customWidth="1"/>
    <col min="278" max="278" width="20.5703125" style="12" customWidth="1"/>
    <col min="279" max="279" width="8.28515625" style="12" customWidth="1"/>
    <col min="280" max="282" width="5.5703125" style="12" customWidth="1"/>
    <col min="283" max="283" width="5.85546875" style="12" customWidth="1"/>
    <col min="284" max="284" width="5.5703125" style="12" customWidth="1"/>
    <col min="285" max="285" width="5.85546875" style="12" customWidth="1"/>
    <col min="286" max="287" width="5.5703125" style="12" customWidth="1"/>
    <col min="288" max="288" width="5.85546875" style="12" customWidth="1"/>
    <col min="289" max="289" width="5.5703125" style="12" customWidth="1"/>
    <col min="290" max="290" width="6" style="12" customWidth="1"/>
    <col min="291" max="291" width="7.140625" style="12" customWidth="1"/>
    <col min="292" max="292" width="2.42578125" style="12" customWidth="1"/>
    <col min="293" max="299" width="5.5703125" style="12" customWidth="1"/>
    <col min="300" max="300" width="5.7109375" style="12" customWidth="1"/>
    <col min="301" max="301" width="7" style="12" customWidth="1"/>
    <col min="302" max="304" width="5.5703125" style="12" customWidth="1"/>
    <col min="305" max="305" width="5.7109375" style="12" customWidth="1"/>
    <col min="306" max="306" width="7" style="12" customWidth="1"/>
    <col min="307" max="307" width="5.5703125" style="12" customWidth="1"/>
    <col min="308" max="309" width="3.7109375" style="12" customWidth="1"/>
    <col min="310" max="310" width="5.28515625" style="12" customWidth="1"/>
    <col min="311" max="311" width="6.7109375" style="12" customWidth="1"/>
    <col min="312" max="314" width="3.7109375" style="12" customWidth="1"/>
    <col min="315" max="315" width="5.28515625" style="12" customWidth="1"/>
    <col min="316" max="316" width="6.7109375" style="12" customWidth="1"/>
    <col min="317" max="319" width="3.7109375" style="12" customWidth="1"/>
    <col min="320" max="320" width="5.28515625" style="12" customWidth="1"/>
    <col min="321" max="321" width="6.7109375" style="12" customWidth="1"/>
    <col min="322" max="324" width="3.7109375" style="12" customWidth="1"/>
    <col min="325" max="325" width="5.28515625" style="12" customWidth="1"/>
    <col min="326" max="326" width="6.7109375" style="12" customWidth="1"/>
    <col min="327" max="329" width="3.7109375" style="12" customWidth="1"/>
    <col min="330" max="330" width="5.28515625" style="12" customWidth="1"/>
    <col min="331" max="331" width="6.7109375" style="12" customWidth="1"/>
    <col min="332" max="334" width="3.7109375" style="12" customWidth="1"/>
    <col min="335" max="335" width="5.28515625" style="12" customWidth="1"/>
    <col min="336" max="336" width="6.7109375" style="12" customWidth="1"/>
    <col min="337" max="339" width="3.7109375" style="12" customWidth="1"/>
    <col min="340" max="340" width="5.28515625" style="12" customWidth="1"/>
    <col min="341" max="341" width="6.7109375" style="12" customWidth="1"/>
    <col min="342" max="344" width="3.7109375" style="12" customWidth="1"/>
    <col min="345" max="345" width="5.28515625" style="12" customWidth="1"/>
    <col min="346" max="346" width="6.7109375" style="12" customWidth="1"/>
    <col min="347" max="347" width="3.7109375" style="12" customWidth="1"/>
    <col min="348" max="348" width="12.7109375" style="12" customWidth="1"/>
    <col min="349" max="532" width="9.140625" style="12"/>
    <col min="533" max="533" width="7" style="12" customWidth="1"/>
    <col min="534" max="534" width="20.5703125" style="12" customWidth="1"/>
    <col min="535" max="535" width="8.28515625" style="12" customWidth="1"/>
    <col min="536" max="538" width="5.5703125" style="12" customWidth="1"/>
    <col min="539" max="539" width="5.85546875" style="12" customWidth="1"/>
    <col min="540" max="540" width="5.5703125" style="12" customWidth="1"/>
    <col min="541" max="541" width="5.85546875" style="12" customWidth="1"/>
    <col min="542" max="543" width="5.5703125" style="12" customWidth="1"/>
    <col min="544" max="544" width="5.85546875" style="12" customWidth="1"/>
    <col min="545" max="545" width="5.5703125" style="12" customWidth="1"/>
    <col min="546" max="546" width="6" style="12" customWidth="1"/>
    <col min="547" max="547" width="7.140625" style="12" customWidth="1"/>
    <col min="548" max="548" width="2.42578125" style="12" customWidth="1"/>
    <col min="549" max="555" width="5.5703125" style="12" customWidth="1"/>
    <col min="556" max="556" width="5.7109375" style="12" customWidth="1"/>
    <col min="557" max="557" width="7" style="12" customWidth="1"/>
    <col min="558" max="560" width="5.5703125" style="12" customWidth="1"/>
    <col min="561" max="561" width="5.7109375" style="12" customWidth="1"/>
    <col min="562" max="562" width="7" style="12" customWidth="1"/>
    <col min="563" max="563" width="5.5703125" style="12" customWidth="1"/>
    <col min="564" max="565" width="3.7109375" style="12" customWidth="1"/>
    <col min="566" max="566" width="5.28515625" style="12" customWidth="1"/>
    <col min="567" max="567" width="6.7109375" style="12" customWidth="1"/>
    <col min="568" max="570" width="3.7109375" style="12" customWidth="1"/>
    <col min="571" max="571" width="5.28515625" style="12" customWidth="1"/>
    <col min="572" max="572" width="6.7109375" style="12" customWidth="1"/>
    <col min="573" max="575" width="3.7109375" style="12" customWidth="1"/>
    <col min="576" max="576" width="5.28515625" style="12" customWidth="1"/>
    <col min="577" max="577" width="6.7109375" style="12" customWidth="1"/>
    <col min="578" max="580" width="3.7109375" style="12" customWidth="1"/>
    <col min="581" max="581" width="5.28515625" style="12" customWidth="1"/>
    <col min="582" max="582" width="6.7109375" style="12" customWidth="1"/>
    <col min="583" max="585" width="3.7109375" style="12" customWidth="1"/>
    <col min="586" max="586" width="5.28515625" style="12" customWidth="1"/>
    <col min="587" max="587" width="6.7109375" style="12" customWidth="1"/>
    <col min="588" max="590" width="3.7109375" style="12" customWidth="1"/>
    <col min="591" max="591" width="5.28515625" style="12" customWidth="1"/>
    <col min="592" max="592" width="6.7109375" style="12" customWidth="1"/>
    <col min="593" max="595" width="3.7109375" style="12" customWidth="1"/>
    <col min="596" max="596" width="5.28515625" style="12" customWidth="1"/>
    <col min="597" max="597" width="6.7109375" style="12" customWidth="1"/>
    <col min="598" max="600" width="3.7109375" style="12" customWidth="1"/>
    <col min="601" max="601" width="5.28515625" style="12" customWidth="1"/>
    <col min="602" max="602" width="6.7109375" style="12" customWidth="1"/>
    <col min="603" max="603" width="3.7109375" style="12" customWidth="1"/>
    <col min="604" max="604" width="12.7109375" style="12" customWidth="1"/>
    <col min="605" max="788" width="9.140625" style="12"/>
    <col min="789" max="789" width="7" style="12" customWidth="1"/>
    <col min="790" max="790" width="20.5703125" style="12" customWidth="1"/>
    <col min="791" max="791" width="8.28515625" style="12" customWidth="1"/>
    <col min="792" max="794" width="5.5703125" style="12" customWidth="1"/>
    <col min="795" max="795" width="5.85546875" style="12" customWidth="1"/>
    <col min="796" max="796" width="5.5703125" style="12" customWidth="1"/>
    <col min="797" max="797" width="5.85546875" style="12" customWidth="1"/>
    <col min="798" max="799" width="5.5703125" style="12" customWidth="1"/>
    <col min="800" max="800" width="5.85546875" style="12" customWidth="1"/>
    <col min="801" max="801" width="5.5703125" style="12" customWidth="1"/>
    <col min="802" max="802" width="6" style="12" customWidth="1"/>
    <col min="803" max="803" width="7.140625" style="12" customWidth="1"/>
    <col min="804" max="804" width="2.42578125" style="12" customWidth="1"/>
    <col min="805" max="811" width="5.5703125" style="12" customWidth="1"/>
    <col min="812" max="812" width="5.7109375" style="12" customWidth="1"/>
    <col min="813" max="813" width="7" style="12" customWidth="1"/>
    <col min="814" max="816" width="5.5703125" style="12" customWidth="1"/>
    <col min="817" max="817" width="5.7109375" style="12" customWidth="1"/>
    <col min="818" max="818" width="7" style="12" customWidth="1"/>
    <col min="819" max="819" width="5.5703125" style="12" customWidth="1"/>
    <col min="820" max="821" width="3.7109375" style="12" customWidth="1"/>
    <col min="822" max="822" width="5.28515625" style="12" customWidth="1"/>
    <col min="823" max="823" width="6.7109375" style="12" customWidth="1"/>
    <col min="824" max="826" width="3.7109375" style="12" customWidth="1"/>
    <col min="827" max="827" width="5.28515625" style="12" customWidth="1"/>
    <col min="828" max="828" width="6.7109375" style="12" customWidth="1"/>
    <col min="829" max="831" width="3.7109375" style="12" customWidth="1"/>
    <col min="832" max="832" width="5.28515625" style="12" customWidth="1"/>
    <col min="833" max="833" width="6.7109375" style="12" customWidth="1"/>
    <col min="834" max="836" width="3.7109375" style="12" customWidth="1"/>
    <col min="837" max="837" width="5.28515625" style="12" customWidth="1"/>
    <col min="838" max="838" width="6.7109375" style="12" customWidth="1"/>
    <col min="839" max="841" width="3.7109375" style="12" customWidth="1"/>
    <col min="842" max="842" width="5.28515625" style="12" customWidth="1"/>
    <col min="843" max="843" width="6.7109375" style="12" customWidth="1"/>
    <col min="844" max="846" width="3.7109375" style="12" customWidth="1"/>
    <col min="847" max="847" width="5.28515625" style="12" customWidth="1"/>
    <col min="848" max="848" width="6.7109375" style="12" customWidth="1"/>
    <col min="849" max="851" width="3.7109375" style="12" customWidth="1"/>
    <col min="852" max="852" width="5.28515625" style="12" customWidth="1"/>
    <col min="853" max="853" width="6.7109375" style="12" customWidth="1"/>
    <col min="854" max="856" width="3.7109375" style="12" customWidth="1"/>
    <col min="857" max="857" width="5.28515625" style="12" customWidth="1"/>
    <col min="858" max="858" width="6.7109375" style="12" customWidth="1"/>
    <col min="859" max="859" width="3.7109375" style="12" customWidth="1"/>
    <col min="860" max="860" width="12.7109375" style="12" customWidth="1"/>
    <col min="861" max="1044" width="9.140625" style="12"/>
    <col min="1045" max="1045" width="7" style="12" customWidth="1"/>
    <col min="1046" max="1046" width="20.5703125" style="12" customWidth="1"/>
    <col min="1047" max="1047" width="8.28515625" style="12" customWidth="1"/>
    <col min="1048" max="1050" width="5.5703125" style="12" customWidth="1"/>
    <col min="1051" max="1051" width="5.85546875" style="12" customWidth="1"/>
    <col min="1052" max="1052" width="5.5703125" style="12" customWidth="1"/>
    <col min="1053" max="1053" width="5.85546875" style="12" customWidth="1"/>
    <col min="1054" max="1055" width="5.5703125" style="12" customWidth="1"/>
    <col min="1056" max="1056" width="5.85546875" style="12" customWidth="1"/>
    <col min="1057" max="1057" width="5.5703125" style="12" customWidth="1"/>
    <col min="1058" max="1058" width="6" style="12" customWidth="1"/>
    <col min="1059" max="1059" width="7.140625" style="12" customWidth="1"/>
    <col min="1060" max="1060" width="2.42578125" style="12" customWidth="1"/>
    <col min="1061" max="1067" width="5.5703125" style="12" customWidth="1"/>
    <col min="1068" max="1068" width="5.7109375" style="12" customWidth="1"/>
    <col min="1069" max="1069" width="7" style="12" customWidth="1"/>
    <col min="1070" max="1072" width="5.5703125" style="12" customWidth="1"/>
    <col min="1073" max="1073" width="5.7109375" style="12" customWidth="1"/>
    <col min="1074" max="1074" width="7" style="12" customWidth="1"/>
    <col min="1075" max="1075" width="5.5703125" style="12" customWidth="1"/>
    <col min="1076" max="1077" width="3.7109375" style="12" customWidth="1"/>
    <col min="1078" max="1078" width="5.28515625" style="12" customWidth="1"/>
    <col min="1079" max="1079" width="6.7109375" style="12" customWidth="1"/>
    <col min="1080" max="1082" width="3.7109375" style="12" customWidth="1"/>
    <col min="1083" max="1083" width="5.28515625" style="12" customWidth="1"/>
    <col min="1084" max="1084" width="6.7109375" style="12" customWidth="1"/>
    <col min="1085" max="1087" width="3.7109375" style="12" customWidth="1"/>
    <col min="1088" max="1088" width="5.28515625" style="12" customWidth="1"/>
    <col min="1089" max="1089" width="6.7109375" style="12" customWidth="1"/>
    <col min="1090" max="1092" width="3.7109375" style="12" customWidth="1"/>
    <col min="1093" max="1093" width="5.28515625" style="12" customWidth="1"/>
    <col min="1094" max="1094" width="6.7109375" style="12" customWidth="1"/>
    <col min="1095" max="1097" width="3.7109375" style="12" customWidth="1"/>
    <col min="1098" max="1098" width="5.28515625" style="12" customWidth="1"/>
    <col min="1099" max="1099" width="6.7109375" style="12" customWidth="1"/>
    <col min="1100" max="1102" width="3.7109375" style="12" customWidth="1"/>
    <col min="1103" max="1103" width="5.28515625" style="12" customWidth="1"/>
    <col min="1104" max="1104" width="6.7109375" style="12" customWidth="1"/>
    <col min="1105" max="1107" width="3.7109375" style="12" customWidth="1"/>
    <col min="1108" max="1108" width="5.28515625" style="12" customWidth="1"/>
    <col min="1109" max="1109" width="6.7109375" style="12" customWidth="1"/>
    <col min="1110" max="1112" width="3.7109375" style="12" customWidth="1"/>
    <col min="1113" max="1113" width="5.28515625" style="12" customWidth="1"/>
    <col min="1114" max="1114" width="6.7109375" style="12" customWidth="1"/>
    <col min="1115" max="1115" width="3.7109375" style="12" customWidth="1"/>
    <col min="1116" max="1116" width="12.7109375" style="12" customWidth="1"/>
    <col min="1117" max="1300" width="9.140625" style="12"/>
    <col min="1301" max="1301" width="7" style="12" customWidth="1"/>
    <col min="1302" max="1302" width="20.5703125" style="12" customWidth="1"/>
    <col min="1303" max="1303" width="8.28515625" style="12" customWidth="1"/>
    <col min="1304" max="1306" width="5.5703125" style="12" customWidth="1"/>
    <col min="1307" max="1307" width="5.85546875" style="12" customWidth="1"/>
    <col min="1308" max="1308" width="5.5703125" style="12" customWidth="1"/>
    <col min="1309" max="1309" width="5.85546875" style="12" customWidth="1"/>
    <col min="1310" max="1311" width="5.5703125" style="12" customWidth="1"/>
    <col min="1312" max="1312" width="5.85546875" style="12" customWidth="1"/>
    <col min="1313" max="1313" width="5.5703125" style="12" customWidth="1"/>
    <col min="1314" max="1314" width="6" style="12" customWidth="1"/>
    <col min="1315" max="1315" width="7.140625" style="12" customWidth="1"/>
    <col min="1316" max="1316" width="2.42578125" style="12" customWidth="1"/>
    <col min="1317" max="1323" width="5.5703125" style="12" customWidth="1"/>
    <col min="1324" max="1324" width="5.7109375" style="12" customWidth="1"/>
    <col min="1325" max="1325" width="7" style="12" customWidth="1"/>
    <col min="1326" max="1328" width="5.5703125" style="12" customWidth="1"/>
    <col min="1329" max="1329" width="5.7109375" style="12" customWidth="1"/>
    <col min="1330" max="1330" width="7" style="12" customWidth="1"/>
    <col min="1331" max="1331" width="5.5703125" style="12" customWidth="1"/>
    <col min="1332" max="1333" width="3.7109375" style="12" customWidth="1"/>
    <col min="1334" max="1334" width="5.28515625" style="12" customWidth="1"/>
    <col min="1335" max="1335" width="6.7109375" style="12" customWidth="1"/>
    <col min="1336" max="1338" width="3.7109375" style="12" customWidth="1"/>
    <col min="1339" max="1339" width="5.28515625" style="12" customWidth="1"/>
    <col min="1340" max="1340" width="6.7109375" style="12" customWidth="1"/>
    <col min="1341" max="1343" width="3.7109375" style="12" customWidth="1"/>
    <col min="1344" max="1344" width="5.28515625" style="12" customWidth="1"/>
    <col min="1345" max="1345" width="6.7109375" style="12" customWidth="1"/>
    <col min="1346" max="1348" width="3.7109375" style="12" customWidth="1"/>
    <col min="1349" max="1349" width="5.28515625" style="12" customWidth="1"/>
    <col min="1350" max="1350" width="6.7109375" style="12" customWidth="1"/>
    <col min="1351" max="1353" width="3.7109375" style="12" customWidth="1"/>
    <col min="1354" max="1354" width="5.28515625" style="12" customWidth="1"/>
    <col min="1355" max="1355" width="6.7109375" style="12" customWidth="1"/>
    <col min="1356" max="1358" width="3.7109375" style="12" customWidth="1"/>
    <col min="1359" max="1359" width="5.28515625" style="12" customWidth="1"/>
    <col min="1360" max="1360" width="6.7109375" style="12" customWidth="1"/>
    <col min="1361" max="1363" width="3.7109375" style="12" customWidth="1"/>
    <col min="1364" max="1364" width="5.28515625" style="12" customWidth="1"/>
    <col min="1365" max="1365" width="6.7109375" style="12" customWidth="1"/>
    <col min="1366" max="1368" width="3.7109375" style="12" customWidth="1"/>
    <col min="1369" max="1369" width="5.28515625" style="12" customWidth="1"/>
    <col min="1370" max="1370" width="6.7109375" style="12" customWidth="1"/>
    <col min="1371" max="1371" width="3.7109375" style="12" customWidth="1"/>
    <col min="1372" max="1372" width="12.7109375" style="12" customWidth="1"/>
    <col min="1373" max="1556" width="9.140625" style="12"/>
    <col min="1557" max="1557" width="7" style="12" customWidth="1"/>
    <col min="1558" max="1558" width="20.5703125" style="12" customWidth="1"/>
    <col min="1559" max="1559" width="8.28515625" style="12" customWidth="1"/>
    <col min="1560" max="1562" width="5.5703125" style="12" customWidth="1"/>
    <col min="1563" max="1563" width="5.85546875" style="12" customWidth="1"/>
    <col min="1564" max="1564" width="5.5703125" style="12" customWidth="1"/>
    <col min="1565" max="1565" width="5.85546875" style="12" customWidth="1"/>
    <col min="1566" max="1567" width="5.5703125" style="12" customWidth="1"/>
    <col min="1568" max="1568" width="5.85546875" style="12" customWidth="1"/>
    <col min="1569" max="1569" width="5.5703125" style="12" customWidth="1"/>
    <col min="1570" max="1570" width="6" style="12" customWidth="1"/>
    <col min="1571" max="1571" width="7.140625" style="12" customWidth="1"/>
    <col min="1572" max="1572" width="2.42578125" style="12" customWidth="1"/>
    <col min="1573" max="1579" width="5.5703125" style="12" customWidth="1"/>
    <col min="1580" max="1580" width="5.7109375" style="12" customWidth="1"/>
    <col min="1581" max="1581" width="7" style="12" customWidth="1"/>
    <col min="1582" max="1584" width="5.5703125" style="12" customWidth="1"/>
    <col min="1585" max="1585" width="5.7109375" style="12" customWidth="1"/>
    <col min="1586" max="1586" width="7" style="12" customWidth="1"/>
    <col min="1587" max="1587" width="5.5703125" style="12" customWidth="1"/>
    <col min="1588" max="1589" width="3.7109375" style="12" customWidth="1"/>
    <col min="1590" max="1590" width="5.28515625" style="12" customWidth="1"/>
    <col min="1591" max="1591" width="6.7109375" style="12" customWidth="1"/>
    <col min="1592" max="1594" width="3.7109375" style="12" customWidth="1"/>
    <col min="1595" max="1595" width="5.28515625" style="12" customWidth="1"/>
    <col min="1596" max="1596" width="6.7109375" style="12" customWidth="1"/>
    <col min="1597" max="1599" width="3.7109375" style="12" customWidth="1"/>
    <col min="1600" max="1600" width="5.28515625" style="12" customWidth="1"/>
    <col min="1601" max="1601" width="6.7109375" style="12" customWidth="1"/>
    <col min="1602" max="1604" width="3.7109375" style="12" customWidth="1"/>
    <col min="1605" max="1605" width="5.28515625" style="12" customWidth="1"/>
    <col min="1606" max="1606" width="6.7109375" style="12" customWidth="1"/>
    <col min="1607" max="1609" width="3.7109375" style="12" customWidth="1"/>
    <col min="1610" max="1610" width="5.28515625" style="12" customWidth="1"/>
    <col min="1611" max="1611" width="6.7109375" style="12" customWidth="1"/>
    <col min="1612" max="1614" width="3.7109375" style="12" customWidth="1"/>
    <col min="1615" max="1615" width="5.28515625" style="12" customWidth="1"/>
    <col min="1616" max="1616" width="6.7109375" style="12" customWidth="1"/>
    <col min="1617" max="1619" width="3.7109375" style="12" customWidth="1"/>
    <col min="1620" max="1620" width="5.28515625" style="12" customWidth="1"/>
    <col min="1621" max="1621" width="6.7109375" style="12" customWidth="1"/>
    <col min="1622" max="1624" width="3.7109375" style="12" customWidth="1"/>
    <col min="1625" max="1625" width="5.28515625" style="12" customWidth="1"/>
    <col min="1626" max="1626" width="6.7109375" style="12" customWidth="1"/>
    <col min="1627" max="1627" width="3.7109375" style="12" customWidth="1"/>
    <col min="1628" max="1628" width="12.7109375" style="12" customWidth="1"/>
    <col min="1629" max="1812" width="9.140625" style="12"/>
    <col min="1813" max="1813" width="7" style="12" customWidth="1"/>
    <col min="1814" max="1814" width="20.5703125" style="12" customWidth="1"/>
    <col min="1815" max="1815" width="8.28515625" style="12" customWidth="1"/>
    <col min="1816" max="1818" width="5.5703125" style="12" customWidth="1"/>
    <col min="1819" max="1819" width="5.85546875" style="12" customWidth="1"/>
    <col min="1820" max="1820" width="5.5703125" style="12" customWidth="1"/>
    <col min="1821" max="1821" width="5.85546875" style="12" customWidth="1"/>
    <col min="1822" max="1823" width="5.5703125" style="12" customWidth="1"/>
    <col min="1824" max="1824" width="5.85546875" style="12" customWidth="1"/>
    <col min="1825" max="1825" width="5.5703125" style="12" customWidth="1"/>
    <col min="1826" max="1826" width="6" style="12" customWidth="1"/>
    <col min="1827" max="1827" width="7.140625" style="12" customWidth="1"/>
    <col min="1828" max="1828" width="2.42578125" style="12" customWidth="1"/>
    <col min="1829" max="1835" width="5.5703125" style="12" customWidth="1"/>
    <col min="1836" max="1836" width="5.7109375" style="12" customWidth="1"/>
    <col min="1837" max="1837" width="7" style="12" customWidth="1"/>
    <col min="1838" max="1840" width="5.5703125" style="12" customWidth="1"/>
    <col min="1841" max="1841" width="5.7109375" style="12" customWidth="1"/>
    <col min="1842" max="1842" width="7" style="12" customWidth="1"/>
    <col min="1843" max="1843" width="5.5703125" style="12" customWidth="1"/>
    <col min="1844" max="1845" width="3.7109375" style="12" customWidth="1"/>
    <col min="1846" max="1846" width="5.28515625" style="12" customWidth="1"/>
    <col min="1847" max="1847" width="6.7109375" style="12" customWidth="1"/>
    <col min="1848" max="1850" width="3.7109375" style="12" customWidth="1"/>
    <col min="1851" max="1851" width="5.28515625" style="12" customWidth="1"/>
    <col min="1852" max="1852" width="6.7109375" style="12" customWidth="1"/>
    <col min="1853" max="1855" width="3.7109375" style="12" customWidth="1"/>
    <col min="1856" max="1856" width="5.28515625" style="12" customWidth="1"/>
    <col min="1857" max="1857" width="6.7109375" style="12" customWidth="1"/>
    <col min="1858" max="1860" width="3.7109375" style="12" customWidth="1"/>
    <col min="1861" max="1861" width="5.28515625" style="12" customWidth="1"/>
    <col min="1862" max="1862" width="6.7109375" style="12" customWidth="1"/>
    <col min="1863" max="1865" width="3.7109375" style="12" customWidth="1"/>
    <col min="1866" max="1866" width="5.28515625" style="12" customWidth="1"/>
    <col min="1867" max="1867" width="6.7109375" style="12" customWidth="1"/>
    <col min="1868" max="1870" width="3.7109375" style="12" customWidth="1"/>
    <col min="1871" max="1871" width="5.28515625" style="12" customWidth="1"/>
    <col min="1872" max="1872" width="6.7109375" style="12" customWidth="1"/>
    <col min="1873" max="1875" width="3.7109375" style="12" customWidth="1"/>
    <col min="1876" max="1876" width="5.28515625" style="12" customWidth="1"/>
    <col min="1877" max="1877" width="6.7109375" style="12" customWidth="1"/>
    <col min="1878" max="1880" width="3.7109375" style="12" customWidth="1"/>
    <col min="1881" max="1881" width="5.28515625" style="12" customWidth="1"/>
    <col min="1882" max="1882" width="6.7109375" style="12" customWidth="1"/>
    <col min="1883" max="1883" width="3.7109375" style="12" customWidth="1"/>
    <col min="1884" max="1884" width="12.7109375" style="12" customWidth="1"/>
    <col min="1885" max="2068" width="9.140625" style="12"/>
    <col min="2069" max="2069" width="7" style="12" customWidth="1"/>
    <col min="2070" max="2070" width="20.5703125" style="12" customWidth="1"/>
    <col min="2071" max="2071" width="8.28515625" style="12" customWidth="1"/>
    <col min="2072" max="2074" width="5.5703125" style="12" customWidth="1"/>
    <col min="2075" max="2075" width="5.85546875" style="12" customWidth="1"/>
    <col min="2076" max="2076" width="5.5703125" style="12" customWidth="1"/>
    <col min="2077" max="2077" width="5.85546875" style="12" customWidth="1"/>
    <col min="2078" max="2079" width="5.5703125" style="12" customWidth="1"/>
    <col min="2080" max="2080" width="5.85546875" style="12" customWidth="1"/>
    <col min="2081" max="2081" width="5.5703125" style="12" customWidth="1"/>
    <col min="2082" max="2082" width="6" style="12" customWidth="1"/>
    <col min="2083" max="2083" width="7.140625" style="12" customWidth="1"/>
    <col min="2084" max="2084" width="2.42578125" style="12" customWidth="1"/>
    <col min="2085" max="2091" width="5.5703125" style="12" customWidth="1"/>
    <col min="2092" max="2092" width="5.7109375" style="12" customWidth="1"/>
    <col min="2093" max="2093" width="7" style="12" customWidth="1"/>
    <col min="2094" max="2096" width="5.5703125" style="12" customWidth="1"/>
    <col min="2097" max="2097" width="5.7109375" style="12" customWidth="1"/>
    <col min="2098" max="2098" width="7" style="12" customWidth="1"/>
    <col min="2099" max="2099" width="5.5703125" style="12" customWidth="1"/>
    <col min="2100" max="2101" width="3.7109375" style="12" customWidth="1"/>
    <col min="2102" max="2102" width="5.28515625" style="12" customWidth="1"/>
    <col min="2103" max="2103" width="6.7109375" style="12" customWidth="1"/>
    <col min="2104" max="2106" width="3.7109375" style="12" customWidth="1"/>
    <col min="2107" max="2107" width="5.28515625" style="12" customWidth="1"/>
    <col min="2108" max="2108" width="6.7109375" style="12" customWidth="1"/>
    <col min="2109" max="2111" width="3.7109375" style="12" customWidth="1"/>
    <col min="2112" max="2112" width="5.28515625" style="12" customWidth="1"/>
    <col min="2113" max="2113" width="6.7109375" style="12" customWidth="1"/>
    <col min="2114" max="2116" width="3.7109375" style="12" customWidth="1"/>
    <col min="2117" max="2117" width="5.28515625" style="12" customWidth="1"/>
    <col min="2118" max="2118" width="6.7109375" style="12" customWidth="1"/>
    <col min="2119" max="2121" width="3.7109375" style="12" customWidth="1"/>
    <col min="2122" max="2122" width="5.28515625" style="12" customWidth="1"/>
    <col min="2123" max="2123" width="6.7109375" style="12" customWidth="1"/>
    <col min="2124" max="2126" width="3.7109375" style="12" customWidth="1"/>
    <col min="2127" max="2127" width="5.28515625" style="12" customWidth="1"/>
    <col min="2128" max="2128" width="6.7109375" style="12" customWidth="1"/>
    <col min="2129" max="2131" width="3.7109375" style="12" customWidth="1"/>
    <col min="2132" max="2132" width="5.28515625" style="12" customWidth="1"/>
    <col min="2133" max="2133" width="6.7109375" style="12" customWidth="1"/>
    <col min="2134" max="2136" width="3.7109375" style="12" customWidth="1"/>
    <col min="2137" max="2137" width="5.28515625" style="12" customWidth="1"/>
    <col min="2138" max="2138" width="6.7109375" style="12" customWidth="1"/>
    <col min="2139" max="2139" width="3.7109375" style="12" customWidth="1"/>
    <col min="2140" max="2140" width="12.7109375" style="12" customWidth="1"/>
    <col min="2141" max="2324" width="9.140625" style="12"/>
    <col min="2325" max="2325" width="7" style="12" customWidth="1"/>
    <col min="2326" max="2326" width="20.5703125" style="12" customWidth="1"/>
    <col min="2327" max="2327" width="8.28515625" style="12" customWidth="1"/>
    <col min="2328" max="2330" width="5.5703125" style="12" customWidth="1"/>
    <col min="2331" max="2331" width="5.85546875" style="12" customWidth="1"/>
    <col min="2332" max="2332" width="5.5703125" style="12" customWidth="1"/>
    <col min="2333" max="2333" width="5.85546875" style="12" customWidth="1"/>
    <col min="2334" max="2335" width="5.5703125" style="12" customWidth="1"/>
    <col min="2336" max="2336" width="5.85546875" style="12" customWidth="1"/>
    <col min="2337" max="2337" width="5.5703125" style="12" customWidth="1"/>
    <col min="2338" max="2338" width="6" style="12" customWidth="1"/>
    <col min="2339" max="2339" width="7.140625" style="12" customWidth="1"/>
    <col min="2340" max="2340" width="2.42578125" style="12" customWidth="1"/>
    <col min="2341" max="2347" width="5.5703125" style="12" customWidth="1"/>
    <col min="2348" max="2348" width="5.7109375" style="12" customWidth="1"/>
    <col min="2349" max="2349" width="7" style="12" customWidth="1"/>
    <col min="2350" max="2352" width="5.5703125" style="12" customWidth="1"/>
    <col min="2353" max="2353" width="5.7109375" style="12" customWidth="1"/>
    <col min="2354" max="2354" width="7" style="12" customWidth="1"/>
    <col min="2355" max="2355" width="5.5703125" style="12" customWidth="1"/>
    <col min="2356" max="2357" width="3.7109375" style="12" customWidth="1"/>
    <col min="2358" max="2358" width="5.28515625" style="12" customWidth="1"/>
    <col min="2359" max="2359" width="6.7109375" style="12" customWidth="1"/>
    <col min="2360" max="2362" width="3.7109375" style="12" customWidth="1"/>
    <col min="2363" max="2363" width="5.28515625" style="12" customWidth="1"/>
    <col min="2364" max="2364" width="6.7109375" style="12" customWidth="1"/>
    <col min="2365" max="2367" width="3.7109375" style="12" customWidth="1"/>
    <col min="2368" max="2368" width="5.28515625" style="12" customWidth="1"/>
    <col min="2369" max="2369" width="6.7109375" style="12" customWidth="1"/>
    <col min="2370" max="2372" width="3.7109375" style="12" customWidth="1"/>
    <col min="2373" max="2373" width="5.28515625" style="12" customWidth="1"/>
    <col min="2374" max="2374" width="6.7109375" style="12" customWidth="1"/>
    <col min="2375" max="2377" width="3.7109375" style="12" customWidth="1"/>
    <col min="2378" max="2378" width="5.28515625" style="12" customWidth="1"/>
    <col min="2379" max="2379" width="6.7109375" style="12" customWidth="1"/>
    <col min="2380" max="2382" width="3.7109375" style="12" customWidth="1"/>
    <col min="2383" max="2383" width="5.28515625" style="12" customWidth="1"/>
    <col min="2384" max="2384" width="6.7109375" style="12" customWidth="1"/>
    <col min="2385" max="2387" width="3.7109375" style="12" customWidth="1"/>
    <col min="2388" max="2388" width="5.28515625" style="12" customWidth="1"/>
    <col min="2389" max="2389" width="6.7109375" style="12" customWidth="1"/>
    <col min="2390" max="2392" width="3.7109375" style="12" customWidth="1"/>
    <col min="2393" max="2393" width="5.28515625" style="12" customWidth="1"/>
    <col min="2394" max="2394" width="6.7109375" style="12" customWidth="1"/>
    <col min="2395" max="2395" width="3.7109375" style="12" customWidth="1"/>
    <col min="2396" max="2396" width="12.7109375" style="12" customWidth="1"/>
    <col min="2397" max="2580" width="9.140625" style="12"/>
    <col min="2581" max="2581" width="7" style="12" customWidth="1"/>
    <col min="2582" max="2582" width="20.5703125" style="12" customWidth="1"/>
    <col min="2583" max="2583" width="8.28515625" style="12" customWidth="1"/>
    <col min="2584" max="2586" width="5.5703125" style="12" customWidth="1"/>
    <col min="2587" max="2587" width="5.85546875" style="12" customWidth="1"/>
    <col min="2588" max="2588" width="5.5703125" style="12" customWidth="1"/>
    <col min="2589" max="2589" width="5.85546875" style="12" customWidth="1"/>
    <col min="2590" max="2591" width="5.5703125" style="12" customWidth="1"/>
    <col min="2592" max="2592" width="5.85546875" style="12" customWidth="1"/>
    <col min="2593" max="2593" width="5.5703125" style="12" customWidth="1"/>
    <col min="2594" max="2594" width="6" style="12" customWidth="1"/>
    <col min="2595" max="2595" width="7.140625" style="12" customWidth="1"/>
    <col min="2596" max="2596" width="2.42578125" style="12" customWidth="1"/>
    <col min="2597" max="2603" width="5.5703125" style="12" customWidth="1"/>
    <col min="2604" max="2604" width="5.7109375" style="12" customWidth="1"/>
    <col min="2605" max="2605" width="7" style="12" customWidth="1"/>
    <col min="2606" max="2608" width="5.5703125" style="12" customWidth="1"/>
    <col min="2609" max="2609" width="5.7109375" style="12" customWidth="1"/>
    <col min="2610" max="2610" width="7" style="12" customWidth="1"/>
    <col min="2611" max="2611" width="5.5703125" style="12" customWidth="1"/>
    <col min="2612" max="2613" width="3.7109375" style="12" customWidth="1"/>
    <col min="2614" max="2614" width="5.28515625" style="12" customWidth="1"/>
    <col min="2615" max="2615" width="6.7109375" style="12" customWidth="1"/>
    <col min="2616" max="2618" width="3.7109375" style="12" customWidth="1"/>
    <col min="2619" max="2619" width="5.28515625" style="12" customWidth="1"/>
    <col min="2620" max="2620" width="6.7109375" style="12" customWidth="1"/>
    <col min="2621" max="2623" width="3.7109375" style="12" customWidth="1"/>
    <col min="2624" max="2624" width="5.28515625" style="12" customWidth="1"/>
    <col min="2625" max="2625" width="6.7109375" style="12" customWidth="1"/>
    <col min="2626" max="2628" width="3.7109375" style="12" customWidth="1"/>
    <col min="2629" max="2629" width="5.28515625" style="12" customWidth="1"/>
    <col min="2630" max="2630" width="6.7109375" style="12" customWidth="1"/>
    <col min="2631" max="2633" width="3.7109375" style="12" customWidth="1"/>
    <col min="2634" max="2634" width="5.28515625" style="12" customWidth="1"/>
    <col min="2635" max="2635" width="6.7109375" style="12" customWidth="1"/>
    <col min="2636" max="2638" width="3.7109375" style="12" customWidth="1"/>
    <col min="2639" max="2639" width="5.28515625" style="12" customWidth="1"/>
    <col min="2640" max="2640" width="6.7109375" style="12" customWidth="1"/>
    <col min="2641" max="2643" width="3.7109375" style="12" customWidth="1"/>
    <col min="2644" max="2644" width="5.28515625" style="12" customWidth="1"/>
    <col min="2645" max="2645" width="6.7109375" style="12" customWidth="1"/>
    <col min="2646" max="2648" width="3.7109375" style="12" customWidth="1"/>
    <col min="2649" max="2649" width="5.28515625" style="12" customWidth="1"/>
    <col min="2650" max="2650" width="6.7109375" style="12" customWidth="1"/>
    <col min="2651" max="2651" width="3.7109375" style="12" customWidth="1"/>
    <col min="2652" max="2652" width="12.7109375" style="12" customWidth="1"/>
    <col min="2653" max="2836" width="9.140625" style="12"/>
    <col min="2837" max="2837" width="7" style="12" customWidth="1"/>
    <col min="2838" max="2838" width="20.5703125" style="12" customWidth="1"/>
    <col min="2839" max="2839" width="8.28515625" style="12" customWidth="1"/>
    <col min="2840" max="2842" width="5.5703125" style="12" customWidth="1"/>
    <col min="2843" max="2843" width="5.85546875" style="12" customWidth="1"/>
    <col min="2844" max="2844" width="5.5703125" style="12" customWidth="1"/>
    <col min="2845" max="2845" width="5.85546875" style="12" customWidth="1"/>
    <col min="2846" max="2847" width="5.5703125" style="12" customWidth="1"/>
    <col min="2848" max="2848" width="5.85546875" style="12" customWidth="1"/>
    <col min="2849" max="2849" width="5.5703125" style="12" customWidth="1"/>
    <col min="2850" max="2850" width="6" style="12" customWidth="1"/>
    <col min="2851" max="2851" width="7.140625" style="12" customWidth="1"/>
    <col min="2852" max="2852" width="2.42578125" style="12" customWidth="1"/>
    <col min="2853" max="2859" width="5.5703125" style="12" customWidth="1"/>
    <col min="2860" max="2860" width="5.7109375" style="12" customWidth="1"/>
    <col min="2861" max="2861" width="7" style="12" customWidth="1"/>
    <col min="2862" max="2864" width="5.5703125" style="12" customWidth="1"/>
    <col min="2865" max="2865" width="5.7109375" style="12" customWidth="1"/>
    <col min="2866" max="2866" width="7" style="12" customWidth="1"/>
    <col min="2867" max="2867" width="5.5703125" style="12" customWidth="1"/>
    <col min="2868" max="2869" width="3.7109375" style="12" customWidth="1"/>
    <col min="2870" max="2870" width="5.28515625" style="12" customWidth="1"/>
    <col min="2871" max="2871" width="6.7109375" style="12" customWidth="1"/>
    <col min="2872" max="2874" width="3.7109375" style="12" customWidth="1"/>
    <col min="2875" max="2875" width="5.28515625" style="12" customWidth="1"/>
    <col min="2876" max="2876" width="6.7109375" style="12" customWidth="1"/>
    <col min="2877" max="2879" width="3.7109375" style="12" customWidth="1"/>
    <col min="2880" max="2880" width="5.28515625" style="12" customWidth="1"/>
    <col min="2881" max="2881" width="6.7109375" style="12" customWidth="1"/>
    <col min="2882" max="2884" width="3.7109375" style="12" customWidth="1"/>
    <col min="2885" max="2885" width="5.28515625" style="12" customWidth="1"/>
    <col min="2886" max="2886" width="6.7109375" style="12" customWidth="1"/>
    <col min="2887" max="2889" width="3.7109375" style="12" customWidth="1"/>
    <col min="2890" max="2890" width="5.28515625" style="12" customWidth="1"/>
    <col min="2891" max="2891" width="6.7109375" style="12" customWidth="1"/>
    <col min="2892" max="2894" width="3.7109375" style="12" customWidth="1"/>
    <col min="2895" max="2895" width="5.28515625" style="12" customWidth="1"/>
    <col min="2896" max="2896" width="6.7109375" style="12" customWidth="1"/>
    <col min="2897" max="2899" width="3.7109375" style="12" customWidth="1"/>
    <col min="2900" max="2900" width="5.28515625" style="12" customWidth="1"/>
    <col min="2901" max="2901" width="6.7109375" style="12" customWidth="1"/>
    <col min="2902" max="2904" width="3.7109375" style="12" customWidth="1"/>
    <col min="2905" max="2905" width="5.28515625" style="12" customWidth="1"/>
    <col min="2906" max="2906" width="6.7109375" style="12" customWidth="1"/>
    <col min="2907" max="2907" width="3.7109375" style="12" customWidth="1"/>
    <col min="2908" max="2908" width="12.7109375" style="12" customWidth="1"/>
    <col min="2909" max="3092" width="9.140625" style="12"/>
    <col min="3093" max="3093" width="7" style="12" customWidth="1"/>
    <col min="3094" max="3094" width="20.5703125" style="12" customWidth="1"/>
    <col min="3095" max="3095" width="8.28515625" style="12" customWidth="1"/>
    <col min="3096" max="3098" width="5.5703125" style="12" customWidth="1"/>
    <col min="3099" max="3099" width="5.85546875" style="12" customWidth="1"/>
    <col min="3100" max="3100" width="5.5703125" style="12" customWidth="1"/>
    <col min="3101" max="3101" width="5.85546875" style="12" customWidth="1"/>
    <col min="3102" max="3103" width="5.5703125" style="12" customWidth="1"/>
    <col min="3104" max="3104" width="5.85546875" style="12" customWidth="1"/>
    <col min="3105" max="3105" width="5.5703125" style="12" customWidth="1"/>
    <col min="3106" max="3106" width="6" style="12" customWidth="1"/>
    <col min="3107" max="3107" width="7.140625" style="12" customWidth="1"/>
    <col min="3108" max="3108" width="2.42578125" style="12" customWidth="1"/>
    <col min="3109" max="3115" width="5.5703125" style="12" customWidth="1"/>
    <col min="3116" max="3116" width="5.7109375" style="12" customWidth="1"/>
    <col min="3117" max="3117" width="7" style="12" customWidth="1"/>
    <col min="3118" max="3120" width="5.5703125" style="12" customWidth="1"/>
    <col min="3121" max="3121" width="5.7109375" style="12" customWidth="1"/>
    <col min="3122" max="3122" width="7" style="12" customWidth="1"/>
    <col min="3123" max="3123" width="5.5703125" style="12" customWidth="1"/>
    <col min="3124" max="3125" width="3.7109375" style="12" customWidth="1"/>
    <col min="3126" max="3126" width="5.28515625" style="12" customWidth="1"/>
    <col min="3127" max="3127" width="6.7109375" style="12" customWidth="1"/>
    <col min="3128" max="3130" width="3.7109375" style="12" customWidth="1"/>
    <col min="3131" max="3131" width="5.28515625" style="12" customWidth="1"/>
    <col min="3132" max="3132" width="6.7109375" style="12" customWidth="1"/>
    <col min="3133" max="3135" width="3.7109375" style="12" customWidth="1"/>
    <col min="3136" max="3136" width="5.28515625" style="12" customWidth="1"/>
    <col min="3137" max="3137" width="6.7109375" style="12" customWidth="1"/>
    <col min="3138" max="3140" width="3.7109375" style="12" customWidth="1"/>
    <col min="3141" max="3141" width="5.28515625" style="12" customWidth="1"/>
    <col min="3142" max="3142" width="6.7109375" style="12" customWidth="1"/>
    <col min="3143" max="3145" width="3.7109375" style="12" customWidth="1"/>
    <col min="3146" max="3146" width="5.28515625" style="12" customWidth="1"/>
    <col min="3147" max="3147" width="6.7109375" style="12" customWidth="1"/>
    <col min="3148" max="3150" width="3.7109375" style="12" customWidth="1"/>
    <col min="3151" max="3151" width="5.28515625" style="12" customWidth="1"/>
    <col min="3152" max="3152" width="6.7109375" style="12" customWidth="1"/>
    <col min="3153" max="3155" width="3.7109375" style="12" customWidth="1"/>
    <col min="3156" max="3156" width="5.28515625" style="12" customWidth="1"/>
    <col min="3157" max="3157" width="6.7109375" style="12" customWidth="1"/>
    <col min="3158" max="3160" width="3.7109375" style="12" customWidth="1"/>
    <col min="3161" max="3161" width="5.28515625" style="12" customWidth="1"/>
    <col min="3162" max="3162" width="6.7109375" style="12" customWidth="1"/>
    <col min="3163" max="3163" width="3.7109375" style="12" customWidth="1"/>
    <col min="3164" max="3164" width="12.7109375" style="12" customWidth="1"/>
    <col min="3165" max="3348" width="9.140625" style="12"/>
    <col min="3349" max="3349" width="7" style="12" customWidth="1"/>
    <col min="3350" max="3350" width="20.5703125" style="12" customWidth="1"/>
    <col min="3351" max="3351" width="8.28515625" style="12" customWidth="1"/>
    <col min="3352" max="3354" width="5.5703125" style="12" customWidth="1"/>
    <col min="3355" max="3355" width="5.85546875" style="12" customWidth="1"/>
    <col min="3356" max="3356" width="5.5703125" style="12" customWidth="1"/>
    <col min="3357" max="3357" width="5.85546875" style="12" customWidth="1"/>
    <col min="3358" max="3359" width="5.5703125" style="12" customWidth="1"/>
    <col min="3360" max="3360" width="5.85546875" style="12" customWidth="1"/>
    <col min="3361" max="3361" width="5.5703125" style="12" customWidth="1"/>
    <col min="3362" max="3362" width="6" style="12" customWidth="1"/>
    <col min="3363" max="3363" width="7.140625" style="12" customWidth="1"/>
    <col min="3364" max="3364" width="2.42578125" style="12" customWidth="1"/>
    <col min="3365" max="3371" width="5.5703125" style="12" customWidth="1"/>
    <col min="3372" max="3372" width="5.7109375" style="12" customWidth="1"/>
    <col min="3373" max="3373" width="7" style="12" customWidth="1"/>
    <col min="3374" max="3376" width="5.5703125" style="12" customWidth="1"/>
    <col min="3377" max="3377" width="5.7109375" style="12" customWidth="1"/>
    <col min="3378" max="3378" width="7" style="12" customWidth="1"/>
    <col min="3379" max="3379" width="5.5703125" style="12" customWidth="1"/>
    <col min="3380" max="3381" width="3.7109375" style="12" customWidth="1"/>
    <col min="3382" max="3382" width="5.28515625" style="12" customWidth="1"/>
    <col min="3383" max="3383" width="6.7109375" style="12" customWidth="1"/>
    <col min="3384" max="3386" width="3.7109375" style="12" customWidth="1"/>
    <col min="3387" max="3387" width="5.28515625" style="12" customWidth="1"/>
    <col min="3388" max="3388" width="6.7109375" style="12" customWidth="1"/>
    <col min="3389" max="3391" width="3.7109375" style="12" customWidth="1"/>
    <col min="3392" max="3392" width="5.28515625" style="12" customWidth="1"/>
    <col min="3393" max="3393" width="6.7109375" style="12" customWidth="1"/>
    <col min="3394" max="3396" width="3.7109375" style="12" customWidth="1"/>
    <col min="3397" max="3397" width="5.28515625" style="12" customWidth="1"/>
    <col min="3398" max="3398" width="6.7109375" style="12" customWidth="1"/>
    <col min="3399" max="3401" width="3.7109375" style="12" customWidth="1"/>
    <col min="3402" max="3402" width="5.28515625" style="12" customWidth="1"/>
    <col min="3403" max="3403" width="6.7109375" style="12" customWidth="1"/>
    <col min="3404" max="3406" width="3.7109375" style="12" customWidth="1"/>
    <col min="3407" max="3407" width="5.28515625" style="12" customWidth="1"/>
    <col min="3408" max="3408" width="6.7109375" style="12" customWidth="1"/>
    <col min="3409" max="3411" width="3.7109375" style="12" customWidth="1"/>
    <col min="3412" max="3412" width="5.28515625" style="12" customWidth="1"/>
    <col min="3413" max="3413" width="6.7109375" style="12" customWidth="1"/>
    <col min="3414" max="3416" width="3.7109375" style="12" customWidth="1"/>
    <col min="3417" max="3417" width="5.28515625" style="12" customWidth="1"/>
    <col min="3418" max="3418" width="6.7109375" style="12" customWidth="1"/>
    <col min="3419" max="3419" width="3.7109375" style="12" customWidth="1"/>
    <col min="3420" max="3420" width="12.7109375" style="12" customWidth="1"/>
    <col min="3421" max="3604" width="9.140625" style="12"/>
    <col min="3605" max="3605" width="7" style="12" customWidth="1"/>
    <col min="3606" max="3606" width="20.5703125" style="12" customWidth="1"/>
    <col min="3607" max="3607" width="8.28515625" style="12" customWidth="1"/>
    <col min="3608" max="3610" width="5.5703125" style="12" customWidth="1"/>
    <col min="3611" max="3611" width="5.85546875" style="12" customWidth="1"/>
    <col min="3612" max="3612" width="5.5703125" style="12" customWidth="1"/>
    <col min="3613" max="3613" width="5.85546875" style="12" customWidth="1"/>
    <col min="3614" max="3615" width="5.5703125" style="12" customWidth="1"/>
    <col min="3616" max="3616" width="5.85546875" style="12" customWidth="1"/>
    <col min="3617" max="3617" width="5.5703125" style="12" customWidth="1"/>
    <col min="3618" max="3618" width="6" style="12" customWidth="1"/>
    <col min="3619" max="3619" width="7.140625" style="12" customWidth="1"/>
    <col min="3620" max="3620" width="2.42578125" style="12" customWidth="1"/>
    <col min="3621" max="3627" width="5.5703125" style="12" customWidth="1"/>
    <col min="3628" max="3628" width="5.7109375" style="12" customWidth="1"/>
    <col min="3629" max="3629" width="7" style="12" customWidth="1"/>
    <col min="3630" max="3632" width="5.5703125" style="12" customWidth="1"/>
    <col min="3633" max="3633" width="5.7109375" style="12" customWidth="1"/>
    <col min="3634" max="3634" width="7" style="12" customWidth="1"/>
    <col min="3635" max="3635" width="5.5703125" style="12" customWidth="1"/>
    <col min="3636" max="3637" width="3.7109375" style="12" customWidth="1"/>
    <col min="3638" max="3638" width="5.28515625" style="12" customWidth="1"/>
    <col min="3639" max="3639" width="6.7109375" style="12" customWidth="1"/>
    <col min="3640" max="3642" width="3.7109375" style="12" customWidth="1"/>
    <col min="3643" max="3643" width="5.28515625" style="12" customWidth="1"/>
    <col min="3644" max="3644" width="6.7109375" style="12" customWidth="1"/>
    <col min="3645" max="3647" width="3.7109375" style="12" customWidth="1"/>
    <col min="3648" max="3648" width="5.28515625" style="12" customWidth="1"/>
    <col min="3649" max="3649" width="6.7109375" style="12" customWidth="1"/>
    <col min="3650" max="3652" width="3.7109375" style="12" customWidth="1"/>
    <col min="3653" max="3653" width="5.28515625" style="12" customWidth="1"/>
    <col min="3654" max="3654" width="6.7109375" style="12" customWidth="1"/>
    <col min="3655" max="3657" width="3.7109375" style="12" customWidth="1"/>
    <col min="3658" max="3658" width="5.28515625" style="12" customWidth="1"/>
    <col min="3659" max="3659" width="6.7109375" style="12" customWidth="1"/>
    <col min="3660" max="3662" width="3.7109375" style="12" customWidth="1"/>
    <col min="3663" max="3663" width="5.28515625" style="12" customWidth="1"/>
    <col min="3664" max="3664" width="6.7109375" style="12" customWidth="1"/>
    <col min="3665" max="3667" width="3.7109375" style="12" customWidth="1"/>
    <col min="3668" max="3668" width="5.28515625" style="12" customWidth="1"/>
    <col min="3669" max="3669" width="6.7109375" style="12" customWidth="1"/>
    <col min="3670" max="3672" width="3.7109375" style="12" customWidth="1"/>
    <col min="3673" max="3673" width="5.28515625" style="12" customWidth="1"/>
    <col min="3674" max="3674" width="6.7109375" style="12" customWidth="1"/>
    <col min="3675" max="3675" width="3.7109375" style="12" customWidth="1"/>
    <col min="3676" max="3676" width="12.7109375" style="12" customWidth="1"/>
    <col min="3677" max="3860" width="9.140625" style="12"/>
    <col min="3861" max="3861" width="7" style="12" customWidth="1"/>
    <col min="3862" max="3862" width="20.5703125" style="12" customWidth="1"/>
    <col min="3863" max="3863" width="8.28515625" style="12" customWidth="1"/>
    <col min="3864" max="3866" width="5.5703125" style="12" customWidth="1"/>
    <col min="3867" max="3867" width="5.85546875" style="12" customWidth="1"/>
    <col min="3868" max="3868" width="5.5703125" style="12" customWidth="1"/>
    <col min="3869" max="3869" width="5.85546875" style="12" customWidth="1"/>
    <col min="3870" max="3871" width="5.5703125" style="12" customWidth="1"/>
    <col min="3872" max="3872" width="5.85546875" style="12" customWidth="1"/>
    <col min="3873" max="3873" width="5.5703125" style="12" customWidth="1"/>
    <col min="3874" max="3874" width="6" style="12" customWidth="1"/>
    <col min="3875" max="3875" width="7.140625" style="12" customWidth="1"/>
    <col min="3876" max="3876" width="2.42578125" style="12" customWidth="1"/>
    <col min="3877" max="3883" width="5.5703125" style="12" customWidth="1"/>
    <col min="3884" max="3884" width="5.7109375" style="12" customWidth="1"/>
    <col min="3885" max="3885" width="7" style="12" customWidth="1"/>
    <col min="3886" max="3888" width="5.5703125" style="12" customWidth="1"/>
    <col min="3889" max="3889" width="5.7109375" style="12" customWidth="1"/>
    <col min="3890" max="3890" width="7" style="12" customWidth="1"/>
    <col min="3891" max="3891" width="5.5703125" style="12" customWidth="1"/>
    <col min="3892" max="3893" width="3.7109375" style="12" customWidth="1"/>
    <col min="3894" max="3894" width="5.28515625" style="12" customWidth="1"/>
    <col min="3895" max="3895" width="6.7109375" style="12" customWidth="1"/>
    <col min="3896" max="3898" width="3.7109375" style="12" customWidth="1"/>
    <col min="3899" max="3899" width="5.28515625" style="12" customWidth="1"/>
    <col min="3900" max="3900" width="6.7109375" style="12" customWidth="1"/>
    <col min="3901" max="3903" width="3.7109375" style="12" customWidth="1"/>
    <col min="3904" max="3904" width="5.28515625" style="12" customWidth="1"/>
    <col min="3905" max="3905" width="6.7109375" style="12" customWidth="1"/>
    <col min="3906" max="3908" width="3.7109375" style="12" customWidth="1"/>
    <col min="3909" max="3909" width="5.28515625" style="12" customWidth="1"/>
    <col min="3910" max="3910" width="6.7109375" style="12" customWidth="1"/>
    <col min="3911" max="3913" width="3.7109375" style="12" customWidth="1"/>
    <col min="3914" max="3914" width="5.28515625" style="12" customWidth="1"/>
    <col min="3915" max="3915" width="6.7109375" style="12" customWidth="1"/>
    <col min="3916" max="3918" width="3.7109375" style="12" customWidth="1"/>
    <col min="3919" max="3919" width="5.28515625" style="12" customWidth="1"/>
    <col min="3920" max="3920" width="6.7109375" style="12" customWidth="1"/>
    <col min="3921" max="3923" width="3.7109375" style="12" customWidth="1"/>
    <col min="3924" max="3924" width="5.28515625" style="12" customWidth="1"/>
    <col min="3925" max="3925" width="6.7109375" style="12" customWidth="1"/>
    <col min="3926" max="3928" width="3.7109375" style="12" customWidth="1"/>
    <col min="3929" max="3929" width="5.28515625" style="12" customWidth="1"/>
    <col min="3930" max="3930" width="6.7109375" style="12" customWidth="1"/>
    <col min="3931" max="3931" width="3.7109375" style="12" customWidth="1"/>
    <col min="3932" max="3932" width="12.7109375" style="12" customWidth="1"/>
    <col min="3933" max="4116" width="9.140625" style="12"/>
    <col min="4117" max="4117" width="7" style="12" customWidth="1"/>
    <col min="4118" max="4118" width="20.5703125" style="12" customWidth="1"/>
    <col min="4119" max="4119" width="8.28515625" style="12" customWidth="1"/>
    <col min="4120" max="4122" width="5.5703125" style="12" customWidth="1"/>
    <col min="4123" max="4123" width="5.85546875" style="12" customWidth="1"/>
    <col min="4124" max="4124" width="5.5703125" style="12" customWidth="1"/>
    <col min="4125" max="4125" width="5.85546875" style="12" customWidth="1"/>
    <col min="4126" max="4127" width="5.5703125" style="12" customWidth="1"/>
    <col min="4128" max="4128" width="5.85546875" style="12" customWidth="1"/>
    <col min="4129" max="4129" width="5.5703125" style="12" customWidth="1"/>
    <col min="4130" max="4130" width="6" style="12" customWidth="1"/>
    <col min="4131" max="4131" width="7.140625" style="12" customWidth="1"/>
    <col min="4132" max="4132" width="2.42578125" style="12" customWidth="1"/>
    <col min="4133" max="4139" width="5.5703125" style="12" customWidth="1"/>
    <col min="4140" max="4140" width="5.7109375" style="12" customWidth="1"/>
    <col min="4141" max="4141" width="7" style="12" customWidth="1"/>
    <col min="4142" max="4144" width="5.5703125" style="12" customWidth="1"/>
    <col min="4145" max="4145" width="5.7109375" style="12" customWidth="1"/>
    <col min="4146" max="4146" width="7" style="12" customWidth="1"/>
    <col min="4147" max="4147" width="5.5703125" style="12" customWidth="1"/>
    <col min="4148" max="4149" width="3.7109375" style="12" customWidth="1"/>
    <col min="4150" max="4150" width="5.28515625" style="12" customWidth="1"/>
    <col min="4151" max="4151" width="6.7109375" style="12" customWidth="1"/>
    <col min="4152" max="4154" width="3.7109375" style="12" customWidth="1"/>
    <col min="4155" max="4155" width="5.28515625" style="12" customWidth="1"/>
    <col min="4156" max="4156" width="6.7109375" style="12" customWidth="1"/>
    <col min="4157" max="4159" width="3.7109375" style="12" customWidth="1"/>
    <col min="4160" max="4160" width="5.28515625" style="12" customWidth="1"/>
    <col min="4161" max="4161" width="6.7109375" style="12" customWidth="1"/>
    <col min="4162" max="4164" width="3.7109375" style="12" customWidth="1"/>
    <col min="4165" max="4165" width="5.28515625" style="12" customWidth="1"/>
    <col min="4166" max="4166" width="6.7109375" style="12" customWidth="1"/>
    <col min="4167" max="4169" width="3.7109375" style="12" customWidth="1"/>
    <col min="4170" max="4170" width="5.28515625" style="12" customWidth="1"/>
    <col min="4171" max="4171" width="6.7109375" style="12" customWidth="1"/>
    <col min="4172" max="4174" width="3.7109375" style="12" customWidth="1"/>
    <col min="4175" max="4175" width="5.28515625" style="12" customWidth="1"/>
    <col min="4176" max="4176" width="6.7109375" style="12" customWidth="1"/>
    <col min="4177" max="4179" width="3.7109375" style="12" customWidth="1"/>
    <col min="4180" max="4180" width="5.28515625" style="12" customWidth="1"/>
    <col min="4181" max="4181" width="6.7109375" style="12" customWidth="1"/>
    <col min="4182" max="4184" width="3.7109375" style="12" customWidth="1"/>
    <col min="4185" max="4185" width="5.28515625" style="12" customWidth="1"/>
    <col min="4186" max="4186" width="6.7109375" style="12" customWidth="1"/>
    <col min="4187" max="4187" width="3.7109375" style="12" customWidth="1"/>
    <col min="4188" max="4188" width="12.7109375" style="12" customWidth="1"/>
    <col min="4189" max="4372" width="9.140625" style="12"/>
    <col min="4373" max="4373" width="7" style="12" customWidth="1"/>
    <col min="4374" max="4374" width="20.5703125" style="12" customWidth="1"/>
    <col min="4375" max="4375" width="8.28515625" style="12" customWidth="1"/>
    <col min="4376" max="4378" width="5.5703125" style="12" customWidth="1"/>
    <col min="4379" max="4379" width="5.85546875" style="12" customWidth="1"/>
    <col min="4380" max="4380" width="5.5703125" style="12" customWidth="1"/>
    <col min="4381" max="4381" width="5.85546875" style="12" customWidth="1"/>
    <col min="4382" max="4383" width="5.5703125" style="12" customWidth="1"/>
    <col min="4384" max="4384" width="5.85546875" style="12" customWidth="1"/>
    <col min="4385" max="4385" width="5.5703125" style="12" customWidth="1"/>
    <col min="4386" max="4386" width="6" style="12" customWidth="1"/>
    <col min="4387" max="4387" width="7.140625" style="12" customWidth="1"/>
    <col min="4388" max="4388" width="2.42578125" style="12" customWidth="1"/>
    <col min="4389" max="4395" width="5.5703125" style="12" customWidth="1"/>
    <col min="4396" max="4396" width="5.7109375" style="12" customWidth="1"/>
    <col min="4397" max="4397" width="7" style="12" customWidth="1"/>
    <col min="4398" max="4400" width="5.5703125" style="12" customWidth="1"/>
    <col min="4401" max="4401" width="5.7109375" style="12" customWidth="1"/>
    <col min="4402" max="4402" width="7" style="12" customWidth="1"/>
    <col min="4403" max="4403" width="5.5703125" style="12" customWidth="1"/>
    <col min="4404" max="4405" width="3.7109375" style="12" customWidth="1"/>
    <col min="4406" max="4406" width="5.28515625" style="12" customWidth="1"/>
    <col min="4407" max="4407" width="6.7109375" style="12" customWidth="1"/>
    <col min="4408" max="4410" width="3.7109375" style="12" customWidth="1"/>
    <col min="4411" max="4411" width="5.28515625" style="12" customWidth="1"/>
    <col min="4412" max="4412" width="6.7109375" style="12" customWidth="1"/>
    <col min="4413" max="4415" width="3.7109375" style="12" customWidth="1"/>
    <col min="4416" max="4416" width="5.28515625" style="12" customWidth="1"/>
    <col min="4417" max="4417" width="6.7109375" style="12" customWidth="1"/>
    <col min="4418" max="4420" width="3.7109375" style="12" customWidth="1"/>
    <col min="4421" max="4421" width="5.28515625" style="12" customWidth="1"/>
    <col min="4422" max="4422" width="6.7109375" style="12" customWidth="1"/>
    <col min="4423" max="4425" width="3.7109375" style="12" customWidth="1"/>
    <col min="4426" max="4426" width="5.28515625" style="12" customWidth="1"/>
    <col min="4427" max="4427" width="6.7109375" style="12" customWidth="1"/>
    <col min="4428" max="4430" width="3.7109375" style="12" customWidth="1"/>
    <col min="4431" max="4431" width="5.28515625" style="12" customWidth="1"/>
    <col min="4432" max="4432" width="6.7109375" style="12" customWidth="1"/>
    <col min="4433" max="4435" width="3.7109375" style="12" customWidth="1"/>
    <col min="4436" max="4436" width="5.28515625" style="12" customWidth="1"/>
    <col min="4437" max="4437" width="6.7109375" style="12" customWidth="1"/>
    <col min="4438" max="4440" width="3.7109375" style="12" customWidth="1"/>
    <col min="4441" max="4441" width="5.28515625" style="12" customWidth="1"/>
    <col min="4442" max="4442" width="6.7109375" style="12" customWidth="1"/>
    <col min="4443" max="4443" width="3.7109375" style="12" customWidth="1"/>
    <col min="4444" max="4444" width="12.7109375" style="12" customWidth="1"/>
    <col min="4445" max="4628" width="9.140625" style="12"/>
    <col min="4629" max="4629" width="7" style="12" customWidth="1"/>
    <col min="4630" max="4630" width="20.5703125" style="12" customWidth="1"/>
    <col min="4631" max="4631" width="8.28515625" style="12" customWidth="1"/>
    <col min="4632" max="4634" width="5.5703125" style="12" customWidth="1"/>
    <col min="4635" max="4635" width="5.85546875" style="12" customWidth="1"/>
    <col min="4636" max="4636" width="5.5703125" style="12" customWidth="1"/>
    <col min="4637" max="4637" width="5.85546875" style="12" customWidth="1"/>
    <col min="4638" max="4639" width="5.5703125" style="12" customWidth="1"/>
    <col min="4640" max="4640" width="5.85546875" style="12" customWidth="1"/>
    <col min="4641" max="4641" width="5.5703125" style="12" customWidth="1"/>
    <col min="4642" max="4642" width="6" style="12" customWidth="1"/>
    <col min="4643" max="4643" width="7.140625" style="12" customWidth="1"/>
    <col min="4644" max="4644" width="2.42578125" style="12" customWidth="1"/>
    <col min="4645" max="4651" width="5.5703125" style="12" customWidth="1"/>
    <col min="4652" max="4652" width="5.7109375" style="12" customWidth="1"/>
    <col min="4653" max="4653" width="7" style="12" customWidth="1"/>
    <col min="4654" max="4656" width="5.5703125" style="12" customWidth="1"/>
    <col min="4657" max="4657" width="5.7109375" style="12" customWidth="1"/>
    <col min="4658" max="4658" width="7" style="12" customWidth="1"/>
    <col min="4659" max="4659" width="5.5703125" style="12" customWidth="1"/>
    <col min="4660" max="4661" width="3.7109375" style="12" customWidth="1"/>
    <col min="4662" max="4662" width="5.28515625" style="12" customWidth="1"/>
    <col min="4663" max="4663" width="6.7109375" style="12" customWidth="1"/>
    <col min="4664" max="4666" width="3.7109375" style="12" customWidth="1"/>
    <col min="4667" max="4667" width="5.28515625" style="12" customWidth="1"/>
    <col min="4668" max="4668" width="6.7109375" style="12" customWidth="1"/>
    <col min="4669" max="4671" width="3.7109375" style="12" customWidth="1"/>
    <col min="4672" max="4672" width="5.28515625" style="12" customWidth="1"/>
    <col min="4673" max="4673" width="6.7109375" style="12" customWidth="1"/>
    <col min="4674" max="4676" width="3.7109375" style="12" customWidth="1"/>
    <col min="4677" max="4677" width="5.28515625" style="12" customWidth="1"/>
    <col min="4678" max="4678" width="6.7109375" style="12" customWidth="1"/>
    <col min="4679" max="4681" width="3.7109375" style="12" customWidth="1"/>
    <col min="4682" max="4682" width="5.28515625" style="12" customWidth="1"/>
    <col min="4683" max="4683" width="6.7109375" style="12" customWidth="1"/>
    <col min="4684" max="4686" width="3.7109375" style="12" customWidth="1"/>
    <col min="4687" max="4687" width="5.28515625" style="12" customWidth="1"/>
    <col min="4688" max="4688" width="6.7109375" style="12" customWidth="1"/>
    <col min="4689" max="4691" width="3.7109375" style="12" customWidth="1"/>
    <col min="4692" max="4692" width="5.28515625" style="12" customWidth="1"/>
    <col min="4693" max="4693" width="6.7109375" style="12" customWidth="1"/>
    <col min="4694" max="4696" width="3.7109375" style="12" customWidth="1"/>
    <col min="4697" max="4697" width="5.28515625" style="12" customWidth="1"/>
    <col min="4698" max="4698" width="6.7109375" style="12" customWidth="1"/>
    <col min="4699" max="4699" width="3.7109375" style="12" customWidth="1"/>
    <col min="4700" max="4700" width="12.7109375" style="12" customWidth="1"/>
    <col min="4701" max="4884" width="9.140625" style="12"/>
    <col min="4885" max="4885" width="7" style="12" customWidth="1"/>
    <col min="4886" max="4886" width="20.5703125" style="12" customWidth="1"/>
    <col min="4887" max="4887" width="8.28515625" style="12" customWidth="1"/>
    <col min="4888" max="4890" width="5.5703125" style="12" customWidth="1"/>
    <col min="4891" max="4891" width="5.85546875" style="12" customWidth="1"/>
    <col min="4892" max="4892" width="5.5703125" style="12" customWidth="1"/>
    <col min="4893" max="4893" width="5.85546875" style="12" customWidth="1"/>
    <col min="4894" max="4895" width="5.5703125" style="12" customWidth="1"/>
    <col min="4896" max="4896" width="5.85546875" style="12" customWidth="1"/>
    <col min="4897" max="4897" width="5.5703125" style="12" customWidth="1"/>
    <col min="4898" max="4898" width="6" style="12" customWidth="1"/>
    <col min="4899" max="4899" width="7.140625" style="12" customWidth="1"/>
    <col min="4900" max="4900" width="2.42578125" style="12" customWidth="1"/>
    <col min="4901" max="4907" width="5.5703125" style="12" customWidth="1"/>
    <col min="4908" max="4908" width="5.7109375" style="12" customWidth="1"/>
    <col min="4909" max="4909" width="7" style="12" customWidth="1"/>
    <col min="4910" max="4912" width="5.5703125" style="12" customWidth="1"/>
    <col min="4913" max="4913" width="5.7109375" style="12" customWidth="1"/>
    <col min="4914" max="4914" width="7" style="12" customWidth="1"/>
    <col min="4915" max="4915" width="5.5703125" style="12" customWidth="1"/>
    <col min="4916" max="4917" width="3.7109375" style="12" customWidth="1"/>
    <col min="4918" max="4918" width="5.28515625" style="12" customWidth="1"/>
    <col min="4919" max="4919" width="6.7109375" style="12" customWidth="1"/>
    <col min="4920" max="4922" width="3.7109375" style="12" customWidth="1"/>
    <col min="4923" max="4923" width="5.28515625" style="12" customWidth="1"/>
    <col min="4924" max="4924" width="6.7109375" style="12" customWidth="1"/>
    <col min="4925" max="4927" width="3.7109375" style="12" customWidth="1"/>
    <col min="4928" max="4928" width="5.28515625" style="12" customWidth="1"/>
    <col min="4929" max="4929" width="6.7109375" style="12" customWidth="1"/>
    <col min="4930" max="4932" width="3.7109375" style="12" customWidth="1"/>
    <col min="4933" max="4933" width="5.28515625" style="12" customWidth="1"/>
    <col min="4934" max="4934" width="6.7109375" style="12" customWidth="1"/>
    <col min="4935" max="4937" width="3.7109375" style="12" customWidth="1"/>
    <col min="4938" max="4938" width="5.28515625" style="12" customWidth="1"/>
    <col min="4939" max="4939" width="6.7109375" style="12" customWidth="1"/>
    <col min="4940" max="4942" width="3.7109375" style="12" customWidth="1"/>
    <col min="4943" max="4943" width="5.28515625" style="12" customWidth="1"/>
    <col min="4944" max="4944" width="6.7109375" style="12" customWidth="1"/>
    <col min="4945" max="4947" width="3.7109375" style="12" customWidth="1"/>
    <col min="4948" max="4948" width="5.28515625" style="12" customWidth="1"/>
    <col min="4949" max="4949" width="6.7109375" style="12" customWidth="1"/>
    <col min="4950" max="4952" width="3.7109375" style="12" customWidth="1"/>
    <col min="4953" max="4953" width="5.28515625" style="12" customWidth="1"/>
    <col min="4954" max="4954" width="6.7109375" style="12" customWidth="1"/>
    <col min="4955" max="4955" width="3.7109375" style="12" customWidth="1"/>
    <col min="4956" max="4956" width="12.7109375" style="12" customWidth="1"/>
    <col min="4957" max="5140" width="9.140625" style="12"/>
    <col min="5141" max="5141" width="7" style="12" customWidth="1"/>
    <col min="5142" max="5142" width="20.5703125" style="12" customWidth="1"/>
    <col min="5143" max="5143" width="8.28515625" style="12" customWidth="1"/>
    <col min="5144" max="5146" width="5.5703125" style="12" customWidth="1"/>
    <col min="5147" max="5147" width="5.85546875" style="12" customWidth="1"/>
    <col min="5148" max="5148" width="5.5703125" style="12" customWidth="1"/>
    <col min="5149" max="5149" width="5.85546875" style="12" customWidth="1"/>
    <col min="5150" max="5151" width="5.5703125" style="12" customWidth="1"/>
    <col min="5152" max="5152" width="5.85546875" style="12" customWidth="1"/>
    <col min="5153" max="5153" width="5.5703125" style="12" customWidth="1"/>
    <col min="5154" max="5154" width="6" style="12" customWidth="1"/>
    <col min="5155" max="5155" width="7.140625" style="12" customWidth="1"/>
    <col min="5156" max="5156" width="2.42578125" style="12" customWidth="1"/>
    <col min="5157" max="5163" width="5.5703125" style="12" customWidth="1"/>
    <col min="5164" max="5164" width="5.7109375" style="12" customWidth="1"/>
    <col min="5165" max="5165" width="7" style="12" customWidth="1"/>
    <col min="5166" max="5168" width="5.5703125" style="12" customWidth="1"/>
    <col min="5169" max="5169" width="5.7109375" style="12" customWidth="1"/>
    <col min="5170" max="5170" width="7" style="12" customWidth="1"/>
    <col min="5171" max="5171" width="5.5703125" style="12" customWidth="1"/>
    <col min="5172" max="5173" width="3.7109375" style="12" customWidth="1"/>
    <col min="5174" max="5174" width="5.28515625" style="12" customWidth="1"/>
    <col min="5175" max="5175" width="6.7109375" style="12" customWidth="1"/>
    <col min="5176" max="5178" width="3.7109375" style="12" customWidth="1"/>
    <col min="5179" max="5179" width="5.28515625" style="12" customWidth="1"/>
    <col min="5180" max="5180" width="6.7109375" style="12" customWidth="1"/>
    <col min="5181" max="5183" width="3.7109375" style="12" customWidth="1"/>
    <col min="5184" max="5184" width="5.28515625" style="12" customWidth="1"/>
    <col min="5185" max="5185" width="6.7109375" style="12" customWidth="1"/>
    <col min="5186" max="5188" width="3.7109375" style="12" customWidth="1"/>
    <col min="5189" max="5189" width="5.28515625" style="12" customWidth="1"/>
    <col min="5190" max="5190" width="6.7109375" style="12" customWidth="1"/>
    <col min="5191" max="5193" width="3.7109375" style="12" customWidth="1"/>
    <col min="5194" max="5194" width="5.28515625" style="12" customWidth="1"/>
    <col min="5195" max="5195" width="6.7109375" style="12" customWidth="1"/>
    <col min="5196" max="5198" width="3.7109375" style="12" customWidth="1"/>
    <col min="5199" max="5199" width="5.28515625" style="12" customWidth="1"/>
    <col min="5200" max="5200" width="6.7109375" style="12" customWidth="1"/>
    <col min="5201" max="5203" width="3.7109375" style="12" customWidth="1"/>
    <col min="5204" max="5204" width="5.28515625" style="12" customWidth="1"/>
    <col min="5205" max="5205" width="6.7109375" style="12" customWidth="1"/>
    <col min="5206" max="5208" width="3.7109375" style="12" customWidth="1"/>
    <col min="5209" max="5209" width="5.28515625" style="12" customWidth="1"/>
    <col min="5210" max="5210" width="6.7109375" style="12" customWidth="1"/>
    <col min="5211" max="5211" width="3.7109375" style="12" customWidth="1"/>
    <col min="5212" max="5212" width="12.7109375" style="12" customWidth="1"/>
    <col min="5213" max="5396" width="9.140625" style="12"/>
    <col min="5397" max="5397" width="7" style="12" customWidth="1"/>
    <col min="5398" max="5398" width="20.5703125" style="12" customWidth="1"/>
    <col min="5399" max="5399" width="8.28515625" style="12" customWidth="1"/>
    <col min="5400" max="5402" width="5.5703125" style="12" customWidth="1"/>
    <col min="5403" max="5403" width="5.85546875" style="12" customWidth="1"/>
    <col min="5404" max="5404" width="5.5703125" style="12" customWidth="1"/>
    <col min="5405" max="5405" width="5.85546875" style="12" customWidth="1"/>
    <col min="5406" max="5407" width="5.5703125" style="12" customWidth="1"/>
    <col min="5408" max="5408" width="5.85546875" style="12" customWidth="1"/>
    <col min="5409" max="5409" width="5.5703125" style="12" customWidth="1"/>
    <col min="5410" max="5410" width="6" style="12" customWidth="1"/>
    <col min="5411" max="5411" width="7.140625" style="12" customWidth="1"/>
    <col min="5412" max="5412" width="2.42578125" style="12" customWidth="1"/>
    <col min="5413" max="5419" width="5.5703125" style="12" customWidth="1"/>
    <col min="5420" max="5420" width="5.7109375" style="12" customWidth="1"/>
    <col min="5421" max="5421" width="7" style="12" customWidth="1"/>
    <col min="5422" max="5424" width="5.5703125" style="12" customWidth="1"/>
    <col min="5425" max="5425" width="5.7109375" style="12" customWidth="1"/>
    <col min="5426" max="5426" width="7" style="12" customWidth="1"/>
    <col min="5427" max="5427" width="5.5703125" style="12" customWidth="1"/>
    <col min="5428" max="5429" width="3.7109375" style="12" customWidth="1"/>
    <col min="5430" max="5430" width="5.28515625" style="12" customWidth="1"/>
    <col min="5431" max="5431" width="6.7109375" style="12" customWidth="1"/>
    <col min="5432" max="5434" width="3.7109375" style="12" customWidth="1"/>
    <col min="5435" max="5435" width="5.28515625" style="12" customWidth="1"/>
    <col min="5436" max="5436" width="6.7109375" style="12" customWidth="1"/>
    <col min="5437" max="5439" width="3.7109375" style="12" customWidth="1"/>
    <col min="5440" max="5440" width="5.28515625" style="12" customWidth="1"/>
    <col min="5441" max="5441" width="6.7109375" style="12" customWidth="1"/>
    <col min="5442" max="5444" width="3.7109375" style="12" customWidth="1"/>
    <col min="5445" max="5445" width="5.28515625" style="12" customWidth="1"/>
    <col min="5446" max="5446" width="6.7109375" style="12" customWidth="1"/>
    <col min="5447" max="5449" width="3.7109375" style="12" customWidth="1"/>
    <col min="5450" max="5450" width="5.28515625" style="12" customWidth="1"/>
    <col min="5451" max="5451" width="6.7109375" style="12" customWidth="1"/>
    <col min="5452" max="5454" width="3.7109375" style="12" customWidth="1"/>
    <col min="5455" max="5455" width="5.28515625" style="12" customWidth="1"/>
    <col min="5456" max="5456" width="6.7109375" style="12" customWidth="1"/>
    <col min="5457" max="5459" width="3.7109375" style="12" customWidth="1"/>
    <col min="5460" max="5460" width="5.28515625" style="12" customWidth="1"/>
    <col min="5461" max="5461" width="6.7109375" style="12" customWidth="1"/>
    <col min="5462" max="5464" width="3.7109375" style="12" customWidth="1"/>
    <col min="5465" max="5465" width="5.28515625" style="12" customWidth="1"/>
    <col min="5466" max="5466" width="6.7109375" style="12" customWidth="1"/>
    <col min="5467" max="5467" width="3.7109375" style="12" customWidth="1"/>
    <col min="5468" max="5468" width="12.7109375" style="12" customWidth="1"/>
    <col min="5469" max="5652" width="9.140625" style="12"/>
    <col min="5653" max="5653" width="7" style="12" customWidth="1"/>
    <col min="5654" max="5654" width="20.5703125" style="12" customWidth="1"/>
    <col min="5655" max="5655" width="8.28515625" style="12" customWidth="1"/>
    <col min="5656" max="5658" width="5.5703125" style="12" customWidth="1"/>
    <col min="5659" max="5659" width="5.85546875" style="12" customWidth="1"/>
    <col min="5660" max="5660" width="5.5703125" style="12" customWidth="1"/>
    <col min="5661" max="5661" width="5.85546875" style="12" customWidth="1"/>
    <col min="5662" max="5663" width="5.5703125" style="12" customWidth="1"/>
    <col min="5664" max="5664" width="5.85546875" style="12" customWidth="1"/>
    <col min="5665" max="5665" width="5.5703125" style="12" customWidth="1"/>
    <col min="5666" max="5666" width="6" style="12" customWidth="1"/>
    <col min="5667" max="5667" width="7.140625" style="12" customWidth="1"/>
    <col min="5668" max="5668" width="2.42578125" style="12" customWidth="1"/>
    <col min="5669" max="5675" width="5.5703125" style="12" customWidth="1"/>
    <col min="5676" max="5676" width="5.7109375" style="12" customWidth="1"/>
    <col min="5677" max="5677" width="7" style="12" customWidth="1"/>
    <col min="5678" max="5680" width="5.5703125" style="12" customWidth="1"/>
    <col min="5681" max="5681" width="5.7109375" style="12" customWidth="1"/>
    <col min="5682" max="5682" width="7" style="12" customWidth="1"/>
    <col min="5683" max="5683" width="5.5703125" style="12" customWidth="1"/>
    <col min="5684" max="5685" width="3.7109375" style="12" customWidth="1"/>
    <col min="5686" max="5686" width="5.28515625" style="12" customWidth="1"/>
    <col min="5687" max="5687" width="6.7109375" style="12" customWidth="1"/>
    <col min="5688" max="5690" width="3.7109375" style="12" customWidth="1"/>
    <col min="5691" max="5691" width="5.28515625" style="12" customWidth="1"/>
    <col min="5692" max="5692" width="6.7109375" style="12" customWidth="1"/>
    <col min="5693" max="5695" width="3.7109375" style="12" customWidth="1"/>
    <col min="5696" max="5696" width="5.28515625" style="12" customWidth="1"/>
    <col min="5697" max="5697" width="6.7109375" style="12" customWidth="1"/>
    <col min="5698" max="5700" width="3.7109375" style="12" customWidth="1"/>
    <col min="5701" max="5701" width="5.28515625" style="12" customWidth="1"/>
    <col min="5702" max="5702" width="6.7109375" style="12" customWidth="1"/>
    <col min="5703" max="5705" width="3.7109375" style="12" customWidth="1"/>
    <col min="5706" max="5706" width="5.28515625" style="12" customWidth="1"/>
    <col min="5707" max="5707" width="6.7109375" style="12" customWidth="1"/>
    <col min="5708" max="5710" width="3.7109375" style="12" customWidth="1"/>
    <col min="5711" max="5711" width="5.28515625" style="12" customWidth="1"/>
    <col min="5712" max="5712" width="6.7109375" style="12" customWidth="1"/>
    <col min="5713" max="5715" width="3.7109375" style="12" customWidth="1"/>
    <col min="5716" max="5716" width="5.28515625" style="12" customWidth="1"/>
    <col min="5717" max="5717" width="6.7109375" style="12" customWidth="1"/>
    <col min="5718" max="5720" width="3.7109375" style="12" customWidth="1"/>
    <col min="5721" max="5721" width="5.28515625" style="12" customWidth="1"/>
    <col min="5722" max="5722" width="6.7109375" style="12" customWidth="1"/>
    <col min="5723" max="5723" width="3.7109375" style="12" customWidth="1"/>
    <col min="5724" max="5724" width="12.7109375" style="12" customWidth="1"/>
    <col min="5725" max="5908" width="9.140625" style="12"/>
    <col min="5909" max="5909" width="7" style="12" customWidth="1"/>
    <col min="5910" max="5910" width="20.5703125" style="12" customWidth="1"/>
    <col min="5911" max="5911" width="8.28515625" style="12" customWidth="1"/>
    <col min="5912" max="5914" width="5.5703125" style="12" customWidth="1"/>
    <col min="5915" max="5915" width="5.85546875" style="12" customWidth="1"/>
    <col min="5916" max="5916" width="5.5703125" style="12" customWidth="1"/>
    <col min="5917" max="5917" width="5.85546875" style="12" customWidth="1"/>
    <col min="5918" max="5919" width="5.5703125" style="12" customWidth="1"/>
    <col min="5920" max="5920" width="5.85546875" style="12" customWidth="1"/>
    <col min="5921" max="5921" width="5.5703125" style="12" customWidth="1"/>
    <col min="5922" max="5922" width="6" style="12" customWidth="1"/>
    <col min="5923" max="5923" width="7.140625" style="12" customWidth="1"/>
    <col min="5924" max="5924" width="2.42578125" style="12" customWidth="1"/>
    <col min="5925" max="5931" width="5.5703125" style="12" customWidth="1"/>
    <col min="5932" max="5932" width="5.7109375" style="12" customWidth="1"/>
    <col min="5933" max="5933" width="7" style="12" customWidth="1"/>
    <col min="5934" max="5936" width="5.5703125" style="12" customWidth="1"/>
    <col min="5937" max="5937" width="5.7109375" style="12" customWidth="1"/>
    <col min="5938" max="5938" width="7" style="12" customWidth="1"/>
    <col min="5939" max="5939" width="5.5703125" style="12" customWidth="1"/>
    <col min="5940" max="5941" width="3.7109375" style="12" customWidth="1"/>
    <col min="5942" max="5942" width="5.28515625" style="12" customWidth="1"/>
    <col min="5943" max="5943" width="6.7109375" style="12" customWidth="1"/>
    <col min="5944" max="5946" width="3.7109375" style="12" customWidth="1"/>
    <col min="5947" max="5947" width="5.28515625" style="12" customWidth="1"/>
    <col min="5948" max="5948" width="6.7109375" style="12" customWidth="1"/>
    <col min="5949" max="5951" width="3.7109375" style="12" customWidth="1"/>
    <col min="5952" max="5952" width="5.28515625" style="12" customWidth="1"/>
    <col min="5953" max="5953" width="6.7109375" style="12" customWidth="1"/>
    <col min="5954" max="5956" width="3.7109375" style="12" customWidth="1"/>
    <col min="5957" max="5957" width="5.28515625" style="12" customWidth="1"/>
    <col min="5958" max="5958" width="6.7109375" style="12" customWidth="1"/>
    <col min="5959" max="5961" width="3.7109375" style="12" customWidth="1"/>
    <col min="5962" max="5962" width="5.28515625" style="12" customWidth="1"/>
    <col min="5963" max="5963" width="6.7109375" style="12" customWidth="1"/>
    <col min="5964" max="5966" width="3.7109375" style="12" customWidth="1"/>
    <col min="5967" max="5967" width="5.28515625" style="12" customWidth="1"/>
    <col min="5968" max="5968" width="6.7109375" style="12" customWidth="1"/>
    <col min="5969" max="5971" width="3.7109375" style="12" customWidth="1"/>
    <col min="5972" max="5972" width="5.28515625" style="12" customWidth="1"/>
    <col min="5973" max="5973" width="6.7109375" style="12" customWidth="1"/>
    <col min="5974" max="5976" width="3.7109375" style="12" customWidth="1"/>
    <col min="5977" max="5977" width="5.28515625" style="12" customWidth="1"/>
    <col min="5978" max="5978" width="6.7109375" style="12" customWidth="1"/>
    <col min="5979" max="5979" width="3.7109375" style="12" customWidth="1"/>
    <col min="5980" max="5980" width="12.7109375" style="12" customWidth="1"/>
    <col min="5981" max="6164" width="9.140625" style="12"/>
    <col min="6165" max="6165" width="7" style="12" customWidth="1"/>
    <col min="6166" max="6166" width="20.5703125" style="12" customWidth="1"/>
    <col min="6167" max="6167" width="8.28515625" style="12" customWidth="1"/>
    <col min="6168" max="6170" width="5.5703125" style="12" customWidth="1"/>
    <col min="6171" max="6171" width="5.85546875" style="12" customWidth="1"/>
    <col min="6172" max="6172" width="5.5703125" style="12" customWidth="1"/>
    <col min="6173" max="6173" width="5.85546875" style="12" customWidth="1"/>
    <col min="6174" max="6175" width="5.5703125" style="12" customWidth="1"/>
    <col min="6176" max="6176" width="5.85546875" style="12" customWidth="1"/>
    <col min="6177" max="6177" width="5.5703125" style="12" customWidth="1"/>
    <col min="6178" max="6178" width="6" style="12" customWidth="1"/>
    <col min="6179" max="6179" width="7.140625" style="12" customWidth="1"/>
    <col min="6180" max="6180" width="2.42578125" style="12" customWidth="1"/>
    <col min="6181" max="6187" width="5.5703125" style="12" customWidth="1"/>
    <col min="6188" max="6188" width="5.7109375" style="12" customWidth="1"/>
    <col min="6189" max="6189" width="7" style="12" customWidth="1"/>
    <col min="6190" max="6192" width="5.5703125" style="12" customWidth="1"/>
    <col min="6193" max="6193" width="5.7109375" style="12" customWidth="1"/>
    <col min="6194" max="6194" width="7" style="12" customWidth="1"/>
    <col min="6195" max="6195" width="5.5703125" style="12" customWidth="1"/>
    <col min="6196" max="6197" width="3.7109375" style="12" customWidth="1"/>
    <col min="6198" max="6198" width="5.28515625" style="12" customWidth="1"/>
    <col min="6199" max="6199" width="6.7109375" style="12" customWidth="1"/>
    <col min="6200" max="6202" width="3.7109375" style="12" customWidth="1"/>
    <col min="6203" max="6203" width="5.28515625" style="12" customWidth="1"/>
    <col min="6204" max="6204" width="6.7109375" style="12" customWidth="1"/>
    <col min="6205" max="6207" width="3.7109375" style="12" customWidth="1"/>
    <col min="6208" max="6208" width="5.28515625" style="12" customWidth="1"/>
    <col min="6209" max="6209" width="6.7109375" style="12" customWidth="1"/>
    <col min="6210" max="6212" width="3.7109375" style="12" customWidth="1"/>
    <col min="6213" max="6213" width="5.28515625" style="12" customWidth="1"/>
    <col min="6214" max="6214" width="6.7109375" style="12" customWidth="1"/>
    <col min="6215" max="6217" width="3.7109375" style="12" customWidth="1"/>
    <col min="6218" max="6218" width="5.28515625" style="12" customWidth="1"/>
    <col min="6219" max="6219" width="6.7109375" style="12" customWidth="1"/>
    <col min="6220" max="6222" width="3.7109375" style="12" customWidth="1"/>
    <col min="6223" max="6223" width="5.28515625" style="12" customWidth="1"/>
    <col min="6224" max="6224" width="6.7109375" style="12" customWidth="1"/>
    <col min="6225" max="6227" width="3.7109375" style="12" customWidth="1"/>
    <col min="6228" max="6228" width="5.28515625" style="12" customWidth="1"/>
    <col min="6229" max="6229" width="6.7109375" style="12" customWidth="1"/>
    <col min="6230" max="6232" width="3.7109375" style="12" customWidth="1"/>
    <col min="6233" max="6233" width="5.28515625" style="12" customWidth="1"/>
    <col min="6234" max="6234" width="6.7109375" style="12" customWidth="1"/>
    <col min="6235" max="6235" width="3.7109375" style="12" customWidth="1"/>
    <col min="6236" max="6236" width="12.7109375" style="12" customWidth="1"/>
    <col min="6237" max="6420" width="9.140625" style="12"/>
    <col min="6421" max="6421" width="7" style="12" customWidth="1"/>
    <col min="6422" max="6422" width="20.5703125" style="12" customWidth="1"/>
    <col min="6423" max="6423" width="8.28515625" style="12" customWidth="1"/>
    <col min="6424" max="6426" width="5.5703125" style="12" customWidth="1"/>
    <col min="6427" max="6427" width="5.85546875" style="12" customWidth="1"/>
    <col min="6428" max="6428" width="5.5703125" style="12" customWidth="1"/>
    <col min="6429" max="6429" width="5.85546875" style="12" customWidth="1"/>
    <col min="6430" max="6431" width="5.5703125" style="12" customWidth="1"/>
    <col min="6432" max="6432" width="5.85546875" style="12" customWidth="1"/>
    <col min="6433" max="6433" width="5.5703125" style="12" customWidth="1"/>
    <col min="6434" max="6434" width="6" style="12" customWidth="1"/>
    <col min="6435" max="6435" width="7.140625" style="12" customWidth="1"/>
    <col min="6436" max="6436" width="2.42578125" style="12" customWidth="1"/>
    <col min="6437" max="6443" width="5.5703125" style="12" customWidth="1"/>
    <col min="6444" max="6444" width="5.7109375" style="12" customWidth="1"/>
    <col min="6445" max="6445" width="7" style="12" customWidth="1"/>
    <col min="6446" max="6448" width="5.5703125" style="12" customWidth="1"/>
    <col min="6449" max="6449" width="5.7109375" style="12" customWidth="1"/>
    <col min="6450" max="6450" width="7" style="12" customWidth="1"/>
    <col min="6451" max="6451" width="5.5703125" style="12" customWidth="1"/>
    <col min="6452" max="6453" width="3.7109375" style="12" customWidth="1"/>
    <col min="6454" max="6454" width="5.28515625" style="12" customWidth="1"/>
    <col min="6455" max="6455" width="6.7109375" style="12" customWidth="1"/>
    <col min="6456" max="6458" width="3.7109375" style="12" customWidth="1"/>
    <col min="6459" max="6459" width="5.28515625" style="12" customWidth="1"/>
    <col min="6460" max="6460" width="6.7109375" style="12" customWidth="1"/>
    <col min="6461" max="6463" width="3.7109375" style="12" customWidth="1"/>
    <col min="6464" max="6464" width="5.28515625" style="12" customWidth="1"/>
    <col min="6465" max="6465" width="6.7109375" style="12" customWidth="1"/>
    <col min="6466" max="6468" width="3.7109375" style="12" customWidth="1"/>
    <col min="6469" max="6469" width="5.28515625" style="12" customWidth="1"/>
    <col min="6470" max="6470" width="6.7109375" style="12" customWidth="1"/>
    <col min="6471" max="6473" width="3.7109375" style="12" customWidth="1"/>
    <col min="6474" max="6474" width="5.28515625" style="12" customWidth="1"/>
    <col min="6475" max="6475" width="6.7109375" style="12" customWidth="1"/>
    <col min="6476" max="6478" width="3.7109375" style="12" customWidth="1"/>
    <col min="6479" max="6479" width="5.28515625" style="12" customWidth="1"/>
    <col min="6480" max="6480" width="6.7109375" style="12" customWidth="1"/>
    <col min="6481" max="6483" width="3.7109375" style="12" customWidth="1"/>
    <col min="6484" max="6484" width="5.28515625" style="12" customWidth="1"/>
    <col min="6485" max="6485" width="6.7109375" style="12" customWidth="1"/>
    <col min="6486" max="6488" width="3.7109375" style="12" customWidth="1"/>
    <col min="6489" max="6489" width="5.28515625" style="12" customWidth="1"/>
    <col min="6490" max="6490" width="6.7109375" style="12" customWidth="1"/>
    <col min="6491" max="6491" width="3.7109375" style="12" customWidth="1"/>
    <col min="6492" max="6492" width="12.7109375" style="12" customWidth="1"/>
    <col min="6493" max="6676" width="9.140625" style="12"/>
    <col min="6677" max="6677" width="7" style="12" customWidth="1"/>
    <col min="6678" max="6678" width="20.5703125" style="12" customWidth="1"/>
    <col min="6679" max="6679" width="8.28515625" style="12" customWidth="1"/>
    <col min="6680" max="6682" width="5.5703125" style="12" customWidth="1"/>
    <col min="6683" max="6683" width="5.85546875" style="12" customWidth="1"/>
    <col min="6684" max="6684" width="5.5703125" style="12" customWidth="1"/>
    <col min="6685" max="6685" width="5.85546875" style="12" customWidth="1"/>
    <col min="6686" max="6687" width="5.5703125" style="12" customWidth="1"/>
    <col min="6688" max="6688" width="5.85546875" style="12" customWidth="1"/>
    <col min="6689" max="6689" width="5.5703125" style="12" customWidth="1"/>
    <col min="6690" max="6690" width="6" style="12" customWidth="1"/>
    <col min="6691" max="6691" width="7.140625" style="12" customWidth="1"/>
    <col min="6692" max="6692" width="2.42578125" style="12" customWidth="1"/>
    <col min="6693" max="6699" width="5.5703125" style="12" customWidth="1"/>
    <col min="6700" max="6700" width="5.7109375" style="12" customWidth="1"/>
    <col min="6701" max="6701" width="7" style="12" customWidth="1"/>
    <col min="6702" max="6704" width="5.5703125" style="12" customWidth="1"/>
    <col min="6705" max="6705" width="5.7109375" style="12" customWidth="1"/>
    <col min="6706" max="6706" width="7" style="12" customWidth="1"/>
    <col min="6707" max="6707" width="5.5703125" style="12" customWidth="1"/>
    <col min="6708" max="6709" width="3.7109375" style="12" customWidth="1"/>
    <col min="6710" max="6710" width="5.28515625" style="12" customWidth="1"/>
    <col min="6711" max="6711" width="6.7109375" style="12" customWidth="1"/>
    <col min="6712" max="6714" width="3.7109375" style="12" customWidth="1"/>
    <col min="6715" max="6715" width="5.28515625" style="12" customWidth="1"/>
    <col min="6716" max="6716" width="6.7109375" style="12" customWidth="1"/>
    <col min="6717" max="6719" width="3.7109375" style="12" customWidth="1"/>
    <col min="6720" max="6720" width="5.28515625" style="12" customWidth="1"/>
    <col min="6721" max="6721" width="6.7109375" style="12" customWidth="1"/>
    <col min="6722" max="6724" width="3.7109375" style="12" customWidth="1"/>
    <col min="6725" max="6725" width="5.28515625" style="12" customWidth="1"/>
    <col min="6726" max="6726" width="6.7109375" style="12" customWidth="1"/>
    <col min="6727" max="6729" width="3.7109375" style="12" customWidth="1"/>
    <col min="6730" max="6730" width="5.28515625" style="12" customWidth="1"/>
    <col min="6731" max="6731" width="6.7109375" style="12" customWidth="1"/>
    <col min="6732" max="6734" width="3.7109375" style="12" customWidth="1"/>
    <col min="6735" max="6735" width="5.28515625" style="12" customWidth="1"/>
    <col min="6736" max="6736" width="6.7109375" style="12" customWidth="1"/>
    <col min="6737" max="6739" width="3.7109375" style="12" customWidth="1"/>
    <col min="6740" max="6740" width="5.28515625" style="12" customWidth="1"/>
    <col min="6741" max="6741" width="6.7109375" style="12" customWidth="1"/>
    <col min="6742" max="6744" width="3.7109375" style="12" customWidth="1"/>
    <col min="6745" max="6745" width="5.28515625" style="12" customWidth="1"/>
    <col min="6746" max="6746" width="6.7109375" style="12" customWidth="1"/>
    <col min="6747" max="6747" width="3.7109375" style="12" customWidth="1"/>
    <col min="6748" max="6748" width="12.7109375" style="12" customWidth="1"/>
    <col min="6749" max="6932" width="9.140625" style="12"/>
    <col min="6933" max="6933" width="7" style="12" customWidth="1"/>
    <col min="6934" max="6934" width="20.5703125" style="12" customWidth="1"/>
    <col min="6935" max="6935" width="8.28515625" style="12" customWidth="1"/>
    <col min="6936" max="6938" width="5.5703125" style="12" customWidth="1"/>
    <col min="6939" max="6939" width="5.85546875" style="12" customWidth="1"/>
    <col min="6940" max="6940" width="5.5703125" style="12" customWidth="1"/>
    <col min="6941" max="6941" width="5.85546875" style="12" customWidth="1"/>
    <col min="6942" max="6943" width="5.5703125" style="12" customWidth="1"/>
    <col min="6944" max="6944" width="5.85546875" style="12" customWidth="1"/>
    <col min="6945" max="6945" width="5.5703125" style="12" customWidth="1"/>
    <col min="6946" max="6946" width="6" style="12" customWidth="1"/>
    <col min="6947" max="6947" width="7.140625" style="12" customWidth="1"/>
    <col min="6948" max="6948" width="2.42578125" style="12" customWidth="1"/>
    <col min="6949" max="6955" width="5.5703125" style="12" customWidth="1"/>
    <col min="6956" max="6956" width="5.7109375" style="12" customWidth="1"/>
    <col min="6957" max="6957" width="7" style="12" customWidth="1"/>
    <col min="6958" max="6960" width="5.5703125" style="12" customWidth="1"/>
    <col min="6961" max="6961" width="5.7109375" style="12" customWidth="1"/>
    <col min="6962" max="6962" width="7" style="12" customWidth="1"/>
    <col min="6963" max="6963" width="5.5703125" style="12" customWidth="1"/>
    <col min="6964" max="6965" width="3.7109375" style="12" customWidth="1"/>
    <col min="6966" max="6966" width="5.28515625" style="12" customWidth="1"/>
    <col min="6967" max="6967" width="6.7109375" style="12" customWidth="1"/>
    <col min="6968" max="6970" width="3.7109375" style="12" customWidth="1"/>
    <col min="6971" max="6971" width="5.28515625" style="12" customWidth="1"/>
    <col min="6972" max="6972" width="6.7109375" style="12" customWidth="1"/>
    <col min="6973" max="6975" width="3.7109375" style="12" customWidth="1"/>
    <col min="6976" max="6976" width="5.28515625" style="12" customWidth="1"/>
    <col min="6977" max="6977" width="6.7109375" style="12" customWidth="1"/>
    <col min="6978" max="6980" width="3.7109375" style="12" customWidth="1"/>
    <col min="6981" max="6981" width="5.28515625" style="12" customWidth="1"/>
    <col min="6982" max="6982" width="6.7109375" style="12" customWidth="1"/>
    <col min="6983" max="6985" width="3.7109375" style="12" customWidth="1"/>
    <col min="6986" max="6986" width="5.28515625" style="12" customWidth="1"/>
    <col min="6987" max="6987" width="6.7109375" style="12" customWidth="1"/>
    <col min="6988" max="6990" width="3.7109375" style="12" customWidth="1"/>
    <col min="6991" max="6991" width="5.28515625" style="12" customWidth="1"/>
    <col min="6992" max="6992" width="6.7109375" style="12" customWidth="1"/>
    <col min="6993" max="6995" width="3.7109375" style="12" customWidth="1"/>
    <col min="6996" max="6996" width="5.28515625" style="12" customWidth="1"/>
    <col min="6997" max="6997" width="6.7109375" style="12" customWidth="1"/>
    <col min="6998" max="7000" width="3.7109375" style="12" customWidth="1"/>
    <col min="7001" max="7001" width="5.28515625" style="12" customWidth="1"/>
    <col min="7002" max="7002" width="6.7109375" style="12" customWidth="1"/>
    <col min="7003" max="7003" width="3.7109375" style="12" customWidth="1"/>
    <col min="7004" max="7004" width="12.7109375" style="12" customWidth="1"/>
    <col min="7005" max="7188" width="9.140625" style="12"/>
    <col min="7189" max="7189" width="7" style="12" customWidth="1"/>
    <col min="7190" max="7190" width="20.5703125" style="12" customWidth="1"/>
    <col min="7191" max="7191" width="8.28515625" style="12" customWidth="1"/>
    <col min="7192" max="7194" width="5.5703125" style="12" customWidth="1"/>
    <col min="7195" max="7195" width="5.85546875" style="12" customWidth="1"/>
    <col min="7196" max="7196" width="5.5703125" style="12" customWidth="1"/>
    <col min="7197" max="7197" width="5.85546875" style="12" customWidth="1"/>
    <col min="7198" max="7199" width="5.5703125" style="12" customWidth="1"/>
    <col min="7200" max="7200" width="5.85546875" style="12" customWidth="1"/>
    <col min="7201" max="7201" width="5.5703125" style="12" customWidth="1"/>
    <col min="7202" max="7202" width="6" style="12" customWidth="1"/>
    <col min="7203" max="7203" width="7.140625" style="12" customWidth="1"/>
    <col min="7204" max="7204" width="2.42578125" style="12" customWidth="1"/>
    <col min="7205" max="7211" width="5.5703125" style="12" customWidth="1"/>
    <col min="7212" max="7212" width="5.7109375" style="12" customWidth="1"/>
    <col min="7213" max="7213" width="7" style="12" customWidth="1"/>
    <col min="7214" max="7216" width="5.5703125" style="12" customWidth="1"/>
    <col min="7217" max="7217" width="5.7109375" style="12" customWidth="1"/>
    <col min="7218" max="7218" width="7" style="12" customWidth="1"/>
    <col min="7219" max="7219" width="5.5703125" style="12" customWidth="1"/>
    <col min="7220" max="7221" width="3.7109375" style="12" customWidth="1"/>
    <col min="7222" max="7222" width="5.28515625" style="12" customWidth="1"/>
    <col min="7223" max="7223" width="6.7109375" style="12" customWidth="1"/>
    <col min="7224" max="7226" width="3.7109375" style="12" customWidth="1"/>
    <col min="7227" max="7227" width="5.28515625" style="12" customWidth="1"/>
    <col min="7228" max="7228" width="6.7109375" style="12" customWidth="1"/>
    <col min="7229" max="7231" width="3.7109375" style="12" customWidth="1"/>
    <col min="7232" max="7232" width="5.28515625" style="12" customWidth="1"/>
    <col min="7233" max="7233" width="6.7109375" style="12" customWidth="1"/>
    <col min="7234" max="7236" width="3.7109375" style="12" customWidth="1"/>
    <col min="7237" max="7237" width="5.28515625" style="12" customWidth="1"/>
    <col min="7238" max="7238" width="6.7109375" style="12" customWidth="1"/>
    <col min="7239" max="7241" width="3.7109375" style="12" customWidth="1"/>
    <col min="7242" max="7242" width="5.28515625" style="12" customWidth="1"/>
    <col min="7243" max="7243" width="6.7109375" style="12" customWidth="1"/>
    <col min="7244" max="7246" width="3.7109375" style="12" customWidth="1"/>
    <col min="7247" max="7247" width="5.28515625" style="12" customWidth="1"/>
    <col min="7248" max="7248" width="6.7109375" style="12" customWidth="1"/>
    <col min="7249" max="7251" width="3.7109375" style="12" customWidth="1"/>
    <col min="7252" max="7252" width="5.28515625" style="12" customWidth="1"/>
    <col min="7253" max="7253" width="6.7109375" style="12" customWidth="1"/>
    <col min="7254" max="7256" width="3.7109375" style="12" customWidth="1"/>
    <col min="7257" max="7257" width="5.28515625" style="12" customWidth="1"/>
    <col min="7258" max="7258" width="6.7109375" style="12" customWidth="1"/>
    <col min="7259" max="7259" width="3.7109375" style="12" customWidth="1"/>
    <col min="7260" max="7260" width="12.7109375" style="12" customWidth="1"/>
    <col min="7261" max="7444" width="9.140625" style="12"/>
    <col min="7445" max="7445" width="7" style="12" customWidth="1"/>
    <col min="7446" max="7446" width="20.5703125" style="12" customWidth="1"/>
    <col min="7447" max="7447" width="8.28515625" style="12" customWidth="1"/>
    <col min="7448" max="7450" width="5.5703125" style="12" customWidth="1"/>
    <col min="7451" max="7451" width="5.85546875" style="12" customWidth="1"/>
    <col min="7452" max="7452" width="5.5703125" style="12" customWidth="1"/>
    <col min="7453" max="7453" width="5.85546875" style="12" customWidth="1"/>
    <col min="7454" max="7455" width="5.5703125" style="12" customWidth="1"/>
    <col min="7456" max="7456" width="5.85546875" style="12" customWidth="1"/>
    <col min="7457" max="7457" width="5.5703125" style="12" customWidth="1"/>
    <col min="7458" max="7458" width="6" style="12" customWidth="1"/>
    <col min="7459" max="7459" width="7.140625" style="12" customWidth="1"/>
    <col min="7460" max="7460" width="2.42578125" style="12" customWidth="1"/>
    <col min="7461" max="7467" width="5.5703125" style="12" customWidth="1"/>
    <col min="7468" max="7468" width="5.7109375" style="12" customWidth="1"/>
    <col min="7469" max="7469" width="7" style="12" customWidth="1"/>
    <col min="7470" max="7472" width="5.5703125" style="12" customWidth="1"/>
    <col min="7473" max="7473" width="5.7109375" style="12" customWidth="1"/>
    <col min="7474" max="7474" width="7" style="12" customWidth="1"/>
    <col min="7475" max="7475" width="5.5703125" style="12" customWidth="1"/>
    <col min="7476" max="7477" width="3.7109375" style="12" customWidth="1"/>
    <col min="7478" max="7478" width="5.28515625" style="12" customWidth="1"/>
    <col min="7479" max="7479" width="6.7109375" style="12" customWidth="1"/>
    <col min="7480" max="7482" width="3.7109375" style="12" customWidth="1"/>
    <col min="7483" max="7483" width="5.28515625" style="12" customWidth="1"/>
    <col min="7484" max="7484" width="6.7109375" style="12" customWidth="1"/>
    <col min="7485" max="7487" width="3.7109375" style="12" customWidth="1"/>
    <col min="7488" max="7488" width="5.28515625" style="12" customWidth="1"/>
    <col min="7489" max="7489" width="6.7109375" style="12" customWidth="1"/>
    <col min="7490" max="7492" width="3.7109375" style="12" customWidth="1"/>
    <col min="7493" max="7493" width="5.28515625" style="12" customWidth="1"/>
    <col min="7494" max="7494" width="6.7109375" style="12" customWidth="1"/>
    <col min="7495" max="7497" width="3.7109375" style="12" customWidth="1"/>
    <col min="7498" max="7498" width="5.28515625" style="12" customWidth="1"/>
    <col min="7499" max="7499" width="6.7109375" style="12" customWidth="1"/>
    <col min="7500" max="7502" width="3.7109375" style="12" customWidth="1"/>
    <col min="7503" max="7503" width="5.28515625" style="12" customWidth="1"/>
    <col min="7504" max="7504" width="6.7109375" style="12" customWidth="1"/>
    <col min="7505" max="7507" width="3.7109375" style="12" customWidth="1"/>
    <col min="7508" max="7508" width="5.28515625" style="12" customWidth="1"/>
    <col min="7509" max="7509" width="6.7109375" style="12" customWidth="1"/>
    <col min="7510" max="7512" width="3.7109375" style="12" customWidth="1"/>
    <col min="7513" max="7513" width="5.28515625" style="12" customWidth="1"/>
    <col min="7514" max="7514" width="6.7109375" style="12" customWidth="1"/>
    <col min="7515" max="7515" width="3.7109375" style="12" customWidth="1"/>
    <col min="7516" max="7516" width="12.7109375" style="12" customWidth="1"/>
    <col min="7517" max="7700" width="9.140625" style="12"/>
    <col min="7701" max="7701" width="7" style="12" customWidth="1"/>
    <col min="7702" max="7702" width="20.5703125" style="12" customWidth="1"/>
    <col min="7703" max="7703" width="8.28515625" style="12" customWidth="1"/>
    <col min="7704" max="7706" width="5.5703125" style="12" customWidth="1"/>
    <col min="7707" max="7707" width="5.85546875" style="12" customWidth="1"/>
    <col min="7708" max="7708" width="5.5703125" style="12" customWidth="1"/>
    <col min="7709" max="7709" width="5.85546875" style="12" customWidth="1"/>
    <col min="7710" max="7711" width="5.5703125" style="12" customWidth="1"/>
    <col min="7712" max="7712" width="5.85546875" style="12" customWidth="1"/>
    <col min="7713" max="7713" width="5.5703125" style="12" customWidth="1"/>
    <col min="7714" max="7714" width="6" style="12" customWidth="1"/>
    <col min="7715" max="7715" width="7.140625" style="12" customWidth="1"/>
    <col min="7716" max="7716" width="2.42578125" style="12" customWidth="1"/>
    <col min="7717" max="7723" width="5.5703125" style="12" customWidth="1"/>
    <col min="7724" max="7724" width="5.7109375" style="12" customWidth="1"/>
    <col min="7725" max="7725" width="7" style="12" customWidth="1"/>
    <col min="7726" max="7728" width="5.5703125" style="12" customWidth="1"/>
    <col min="7729" max="7729" width="5.7109375" style="12" customWidth="1"/>
    <col min="7730" max="7730" width="7" style="12" customWidth="1"/>
    <col min="7731" max="7731" width="5.5703125" style="12" customWidth="1"/>
    <col min="7732" max="7733" width="3.7109375" style="12" customWidth="1"/>
    <col min="7734" max="7734" width="5.28515625" style="12" customWidth="1"/>
    <col min="7735" max="7735" width="6.7109375" style="12" customWidth="1"/>
    <col min="7736" max="7738" width="3.7109375" style="12" customWidth="1"/>
    <col min="7739" max="7739" width="5.28515625" style="12" customWidth="1"/>
    <col min="7740" max="7740" width="6.7109375" style="12" customWidth="1"/>
    <col min="7741" max="7743" width="3.7109375" style="12" customWidth="1"/>
    <col min="7744" max="7744" width="5.28515625" style="12" customWidth="1"/>
    <col min="7745" max="7745" width="6.7109375" style="12" customWidth="1"/>
    <col min="7746" max="7748" width="3.7109375" style="12" customWidth="1"/>
    <col min="7749" max="7749" width="5.28515625" style="12" customWidth="1"/>
    <col min="7750" max="7750" width="6.7109375" style="12" customWidth="1"/>
    <col min="7751" max="7753" width="3.7109375" style="12" customWidth="1"/>
    <col min="7754" max="7754" width="5.28515625" style="12" customWidth="1"/>
    <col min="7755" max="7755" width="6.7109375" style="12" customWidth="1"/>
    <col min="7756" max="7758" width="3.7109375" style="12" customWidth="1"/>
    <col min="7759" max="7759" width="5.28515625" style="12" customWidth="1"/>
    <col min="7760" max="7760" width="6.7109375" style="12" customWidth="1"/>
    <col min="7761" max="7763" width="3.7109375" style="12" customWidth="1"/>
    <col min="7764" max="7764" width="5.28515625" style="12" customWidth="1"/>
    <col min="7765" max="7765" width="6.7109375" style="12" customWidth="1"/>
    <col min="7766" max="7768" width="3.7109375" style="12" customWidth="1"/>
    <col min="7769" max="7769" width="5.28515625" style="12" customWidth="1"/>
    <col min="7770" max="7770" width="6.7109375" style="12" customWidth="1"/>
    <col min="7771" max="7771" width="3.7109375" style="12" customWidth="1"/>
    <col min="7772" max="7772" width="12.7109375" style="12" customWidth="1"/>
    <col min="7773" max="7956" width="9.140625" style="12"/>
    <col min="7957" max="7957" width="7" style="12" customWidth="1"/>
    <col min="7958" max="7958" width="20.5703125" style="12" customWidth="1"/>
    <col min="7959" max="7959" width="8.28515625" style="12" customWidth="1"/>
    <col min="7960" max="7962" width="5.5703125" style="12" customWidth="1"/>
    <col min="7963" max="7963" width="5.85546875" style="12" customWidth="1"/>
    <col min="7964" max="7964" width="5.5703125" style="12" customWidth="1"/>
    <col min="7965" max="7965" width="5.85546875" style="12" customWidth="1"/>
    <col min="7966" max="7967" width="5.5703125" style="12" customWidth="1"/>
    <col min="7968" max="7968" width="5.85546875" style="12" customWidth="1"/>
    <col min="7969" max="7969" width="5.5703125" style="12" customWidth="1"/>
    <col min="7970" max="7970" width="6" style="12" customWidth="1"/>
    <col min="7971" max="7971" width="7.140625" style="12" customWidth="1"/>
    <col min="7972" max="7972" width="2.42578125" style="12" customWidth="1"/>
    <col min="7973" max="7979" width="5.5703125" style="12" customWidth="1"/>
    <col min="7980" max="7980" width="5.7109375" style="12" customWidth="1"/>
    <col min="7981" max="7981" width="7" style="12" customWidth="1"/>
    <col min="7982" max="7984" width="5.5703125" style="12" customWidth="1"/>
    <col min="7985" max="7985" width="5.7109375" style="12" customWidth="1"/>
    <col min="7986" max="7986" width="7" style="12" customWidth="1"/>
    <col min="7987" max="7987" width="5.5703125" style="12" customWidth="1"/>
    <col min="7988" max="7989" width="3.7109375" style="12" customWidth="1"/>
    <col min="7990" max="7990" width="5.28515625" style="12" customWidth="1"/>
    <col min="7991" max="7991" width="6.7109375" style="12" customWidth="1"/>
    <col min="7992" max="7994" width="3.7109375" style="12" customWidth="1"/>
    <col min="7995" max="7995" width="5.28515625" style="12" customWidth="1"/>
    <col min="7996" max="7996" width="6.7109375" style="12" customWidth="1"/>
    <col min="7997" max="7999" width="3.7109375" style="12" customWidth="1"/>
    <col min="8000" max="8000" width="5.28515625" style="12" customWidth="1"/>
    <col min="8001" max="8001" width="6.7109375" style="12" customWidth="1"/>
    <col min="8002" max="8004" width="3.7109375" style="12" customWidth="1"/>
    <col min="8005" max="8005" width="5.28515625" style="12" customWidth="1"/>
    <col min="8006" max="8006" width="6.7109375" style="12" customWidth="1"/>
    <col min="8007" max="8009" width="3.7109375" style="12" customWidth="1"/>
    <col min="8010" max="8010" width="5.28515625" style="12" customWidth="1"/>
    <col min="8011" max="8011" width="6.7109375" style="12" customWidth="1"/>
    <col min="8012" max="8014" width="3.7109375" style="12" customWidth="1"/>
    <col min="8015" max="8015" width="5.28515625" style="12" customWidth="1"/>
    <col min="8016" max="8016" width="6.7109375" style="12" customWidth="1"/>
    <col min="8017" max="8019" width="3.7109375" style="12" customWidth="1"/>
    <col min="8020" max="8020" width="5.28515625" style="12" customWidth="1"/>
    <col min="8021" max="8021" width="6.7109375" style="12" customWidth="1"/>
    <col min="8022" max="8024" width="3.7109375" style="12" customWidth="1"/>
    <col min="8025" max="8025" width="5.28515625" style="12" customWidth="1"/>
    <col min="8026" max="8026" width="6.7109375" style="12" customWidth="1"/>
    <col min="8027" max="8027" width="3.7109375" style="12" customWidth="1"/>
    <col min="8028" max="8028" width="12.7109375" style="12" customWidth="1"/>
    <col min="8029" max="8212" width="9.140625" style="12"/>
    <col min="8213" max="8213" width="7" style="12" customWidth="1"/>
    <col min="8214" max="8214" width="20.5703125" style="12" customWidth="1"/>
    <col min="8215" max="8215" width="8.28515625" style="12" customWidth="1"/>
    <col min="8216" max="8218" width="5.5703125" style="12" customWidth="1"/>
    <col min="8219" max="8219" width="5.85546875" style="12" customWidth="1"/>
    <col min="8220" max="8220" width="5.5703125" style="12" customWidth="1"/>
    <col min="8221" max="8221" width="5.85546875" style="12" customWidth="1"/>
    <col min="8222" max="8223" width="5.5703125" style="12" customWidth="1"/>
    <col min="8224" max="8224" width="5.85546875" style="12" customWidth="1"/>
    <col min="8225" max="8225" width="5.5703125" style="12" customWidth="1"/>
    <col min="8226" max="8226" width="6" style="12" customWidth="1"/>
    <col min="8227" max="8227" width="7.140625" style="12" customWidth="1"/>
    <col min="8228" max="8228" width="2.42578125" style="12" customWidth="1"/>
    <col min="8229" max="8235" width="5.5703125" style="12" customWidth="1"/>
    <col min="8236" max="8236" width="5.7109375" style="12" customWidth="1"/>
    <col min="8237" max="8237" width="7" style="12" customWidth="1"/>
    <col min="8238" max="8240" width="5.5703125" style="12" customWidth="1"/>
    <col min="8241" max="8241" width="5.7109375" style="12" customWidth="1"/>
    <col min="8242" max="8242" width="7" style="12" customWidth="1"/>
    <col min="8243" max="8243" width="5.5703125" style="12" customWidth="1"/>
    <col min="8244" max="8245" width="3.7109375" style="12" customWidth="1"/>
    <col min="8246" max="8246" width="5.28515625" style="12" customWidth="1"/>
    <col min="8247" max="8247" width="6.7109375" style="12" customWidth="1"/>
    <col min="8248" max="8250" width="3.7109375" style="12" customWidth="1"/>
    <col min="8251" max="8251" width="5.28515625" style="12" customWidth="1"/>
    <col min="8252" max="8252" width="6.7109375" style="12" customWidth="1"/>
    <col min="8253" max="8255" width="3.7109375" style="12" customWidth="1"/>
    <col min="8256" max="8256" width="5.28515625" style="12" customWidth="1"/>
    <col min="8257" max="8257" width="6.7109375" style="12" customWidth="1"/>
    <col min="8258" max="8260" width="3.7109375" style="12" customWidth="1"/>
    <col min="8261" max="8261" width="5.28515625" style="12" customWidth="1"/>
    <col min="8262" max="8262" width="6.7109375" style="12" customWidth="1"/>
    <col min="8263" max="8265" width="3.7109375" style="12" customWidth="1"/>
    <col min="8266" max="8266" width="5.28515625" style="12" customWidth="1"/>
    <col min="8267" max="8267" width="6.7109375" style="12" customWidth="1"/>
    <col min="8268" max="8270" width="3.7109375" style="12" customWidth="1"/>
    <col min="8271" max="8271" width="5.28515625" style="12" customWidth="1"/>
    <col min="8272" max="8272" width="6.7109375" style="12" customWidth="1"/>
    <col min="8273" max="8275" width="3.7109375" style="12" customWidth="1"/>
    <col min="8276" max="8276" width="5.28515625" style="12" customWidth="1"/>
    <col min="8277" max="8277" width="6.7109375" style="12" customWidth="1"/>
    <col min="8278" max="8280" width="3.7109375" style="12" customWidth="1"/>
    <col min="8281" max="8281" width="5.28515625" style="12" customWidth="1"/>
    <col min="8282" max="8282" width="6.7109375" style="12" customWidth="1"/>
    <col min="8283" max="8283" width="3.7109375" style="12" customWidth="1"/>
    <col min="8284" max="8284" width="12.7109375" style="12" customWidth="1"/>
    <col min="8285" max="8468" width="9.140625" style="12"/>
    <col min="8469" max="8469" width="7" style="12" customWidth="1"/>
    <col min="8470" max="8470" width="20.5703125" style="12" customWidth="1"/>
    <col min="8471" max="8471" width="8.28515625" style="12" customWidth="1"/>
    <col min="8472" max="8474" width="5.5703125" style="12" customWidth="1"/>
    <col min="8475" max="8475" width="5.85546875" style="12" customWidth="1"/>
    <col min="8476" max="8476" width="5.5703125" style="12" customWidth="1"/>
    <col min="8477" max="8477" width="5.85546875" style="12" customWidth="1"/>
    <col min="8478" max="8479" width="5.5703125" style="12" customWidth="1"/>
    <col min="8480" max="8480" width="5.85546875" style="12" customWidth="1"/>
    <col min="8481" max="8481" width="5.5703125" style="12" customWidth="1"/>
    <col min="8482" max="8482" width="6" style="12" customWidth="1"/>
    <col min="8483" max="8483" width="7.140625" style="12" customWidth="1"/>
    <col min="8484" max="8484" width="2.42578125" style="12" customWidth="1"/>
    <col min="8485" max="8491" width="5.5703125" style="12" customWidth="1"/>
    <col min="8492" max="8492" width="5.7109375" style="12" customWidth="1"/>
    <col min="8493" max="8493" width="7" style="12" customWidth="1"/>
    <col min="8494" max="8496" width="5.5703125" style="12" customWidth="1"/>
    <col min="8497" max="8497" width="5.7109375" style="12" customWidth="1"/>
    <col min="8498" max="8498" width="7" style="12" customWidth="1"/>
    <col min="8499" max="8499" width="5.5703125" style="12" customWidth="1"/>
    <col min="8500" max="8501" width="3.7109375" style="12" customWidth="1"/>
    <col min="8502" max="8502" width="5.28515625" style="12" customWidth="1"/>
    <col min="8503" max="8503" width="6.7109375" style="12" customWidth="1"/>
    <col min="8504" max="8506" width="3.7109375" style="12" customWidth="1"/>
    <col min="8507" max="8507" width="5.28515625" style="12" customWidth="1"/>
    <col min="8508" max="8508" width="6.7109375" style="12" customWidth="1"/>
    <col min="8509" max="8511" width="3.7109375" style="12" customWidth="1"/>
    <col min="8512" max="8512" width="5.28515625" style="12" customWidth="1"/>
    <col min="8513" max="8513" width="6.7109375" style="12" customWidth="1"/>
    <col min="8514" max="8516" width="3.7109375" style="12" customWidth="1"/>
    <col min="8517" max="8517" width="5.28515625" style="12" customWidth="1"/>
    <col min="8518" max="8518" width="6.7109375" style="12" customWidth="1"/>
    <col min="8519" max="8521" width="3.7109375" style="12" customWidth="1"/>
    <col min="8522" max="8522" width="5.28515625" style="12" customWidth="1"/>
    <col min="8523" max="8523" width="6.7109375" style="12" customWidth="1"/>
    <col min="8524" max="8526" width="3.7109375" style="12" customWidth="1"/>
    <col min="8527" max="8527" width="5.28515625" style="12" customWidth="1"/>
    <col min="8528" max="8528" width="6.7109375" style="12" customWidth="1"/>
    <col min="8529" max="8531" width="3.7109375" style="12" customWidth="1"/>
    <col min="8532" max="8532" width="5.28515625" style="12" customWidth="1"/>
    <col min="8533" max="8533" width="6.7109375" style="12" customWidth="1"/>
    <col min="8534" max="8536" width="3.7109375" style="12" customWidth="1"/>
    <col min="8537" max="8537" width="5.28515625" style="12" customWidth="1"/>
    <col min="8538" max="8538" width="6.7109375" style="12" customWidth="1"/>
    <col min="8539" max="8539" width="3.7109375" style="12" customWidth="1"/>
    <col min="8540" max="8540" width="12.7109375" style="12" customWidth="1"/>
    <col min="8541" max="8724" width="9.140625" style="12"/>
    <col min="8725" max="8725" width="7" style="12" customWidth="1"/>
    <col min="8726" max="8726" width="20.5703125" style="12" customWidth="1"/>
    <col min="8727" max="8727" width="8.28515625" style="12" customWidth="1"/>
    <col min="8728" max="8730" width="5.5703125" style="12" customWidth="1"/>
    <col min="8731" max="8731" width="5.85546875" style="12" customWidth="1"/>
    <col min="8732" max="8732" width="5.5703125" style="12" customWidth="1"/>
    <col min="8733" max="8733" width="5.85546875" style="12" customWidth="1"/>
    <col min="8734" max="8735" width="5.5703125" style="12" customWidth="1"/>
    <col min="8736" max="8736" width="5.85546875" style="12" customWidth="1"/>
    <col min="8737" max="8737" width="5.5703125" style="12" customWidth="1"/>
    <col min="8738" max="8738" width="6" style="12" customWidth="1"/>
    <col min="8739" max="8739" width="7.140625" style="12" customWidth="1"/>
    <col min="8740" max="8740" width="2.42578125" style="12" customWidth="1"/>
    <col min="8741" max="8747" width="5.5703125" style="12" customWidth="1"/>
    <col min="8748" max="8748" width="5.7109375" style="12" customWidth="1"/>
    <col min="8749" max="8749" width="7" style="12" customWidth="1"/>
    <col min="8750" max="8752" width="5.5703125" style="12" customWidth="1"/>
    <col min="8753" max="8753" width="5.7109375" style="12" customWidth="1"/>
    <col min="8754" max="8754" width="7" style="12" customWidth="1"/>
    <col min="8755" max="8755" width="5.5703125" style="12" customWidth="1"/>
    <col min="8756" max="8757" width="3.7109375" style="12" customWidth="1"/>
    <col min="8758" max="8758" width="5.28515625" style="12" customWidth="1"/>
    <col min="8759" max="8759" width="6.7109375" style="12" customWidth="1"/>
    <col min="8760" max="8762" width="3.7109375" style="12" customWidth="1"/>
    <col min="8763" max="8763" width="5.28515625" style="12" customWidth="1"/>
    <col min="8764" max="8764" width="6.7109375" style="12" customWidth="1"/>
    <col min="8765" max="8767" width="3.7109375" style="12" customWidth="1"/>
    <col min="8768" max="8768" width="5.28515625" style="12" customWidth="1"/>
    <col min="8769" max="8769" width="6.7109375" style="12" customWidth="1"/>
    <col min="8770" max="8772" width="3.7109375" style="12" customWidth="1"/>
    <col min="8773" max="8773" width="5.28515625" style="12" customWidth="1"/>
    <col min="8774" max="8774" width="6.7109375" style="12" customWidth="1"/>
    <col min="8775" max="8777" width="3.7109375" style="12" customWidth="1"/>
    <col min="8778" max="8778" width="5.28515625" style="12" customWidth="1"/>
    <col min="8779" max="8779" width="6.7109375" style="12" customWidth="1"/>
    <col min="8780" max="8782" width="3.7109375" style="12" customWidth="1"/>
    <col min="8783" max="8783" width="5.28515625" style="12" customWidth="1"/>
    <col min="8784" max="8784" width="6.7109375" style="12" customWidth="1"/>
    <col min="8785" max="8787" width="3.7109375" style="12" customWidth="1"/>
    <col min="8788" max="8788" width="5.28515625" style="12" customWidth="1"/>
    <col min="8789" max="8789" width="6.7109375" style="12" customWidth="1"/>
    <col min="8790" max="8792" width="3.7109375" style="12" customWidth="1"/>
    <col min="8793" max="8793" width="5.28515625" style="12" customWidth="1"/>
    <col min="8794" max="8794" width="6.7109375" style="12" customWidth="1"/>
    <col min="8795" max="8795" width="3.7109375" style="12" customWidth="1"/>
    <col min="8796" max="8796" width="12.7109375" style="12" customWidth="1"/>
    <col min="8797" max="8980" width="9.140625" style="12"/>
    <col min="8981" max="8981" width="7" style="12" customWidth="1"/>
    <col min="8982" max="8982" width="20.5703125" style="12" customWidth="1"/>
    <col min="8983" max="8983" width="8.28515625" style="12" customWidth="1"/>
    <col min="8984" max="8986" width="5.5703125" style="12" customWidth="1"/>
    <col min="8987" max="8987" width="5.85546875" style="12" customWidth="1"/>
    <col min="8988" max="8988" width="5.5703125" style="12" customWidth="1"/>
    <col min="8989" max="8989" width="5.85546875" style="12" customWidth="1"/>
    <col min="8990" max="8991" width="5.5703125" style="12" customWidth="1"/>
    <col min="8992" max="8992" width="5.85546875" style="12" customWidth="1"/>
    <col min="8993" max="8993" width="5.5703125" style="12" customWidth="1"/>
    <col min="8994" max="8994" width="6" style="12" customWidth="1"/>
    <col min="8995" max="8995" width="7.140625" style="12" customWidth="1"/>
    <col min="8996" max="8996" width="2.42578125" style="12" customWidth="1"/>
    <col min="8997" max="9003" width="5.5703125" style="12" customWidth="1"/>
    <col min="9004" max="9004" width="5.7109375" style="12" customWidth="1"/>
    <col min="9005" max="9005" width="7" style="12" customWidth="1"/>
    <col min="9006" max="9008" width="5.5703125" style="12" customWidth="1"/>
    <col min="9009" max="9009" width="5.7109375" style="12" customWidth="1"/>
    <col min="9010" max="9010" width="7" style="12" customWidth="1"/>
    <col min="9011" max="9011" width="5.5703125" style="12" customWidth="1"/>
    <col min="9012" max="9013" width="3.7109375" style="12" customWidth="1"/>
    <col min="9014" max="9014" width="5.28515625" style="12" customWidth="1"/>
    <col min="9015" max="9015" width="6.7109375" style="12" customWidth="1"/>
    <col min="9016" max="9018" width="3.7109375" style="12" customWidth="1"/>
    <col min="9019" max="9019" width="5.28515625" style="12" customWidth="1"/>
    <col min="9020" max="9020" width="6.7109375" style="12" customWidth="1"/>
    <col min="9021" max="9023" width="3.7109375" style="12" customWidth="1"/>
    <col min="9024" max="9024" width="5.28515625" style="12" customWidth="1"/>
    <col min="9025" max="9025" width="6.7109375" style="12" customWidth="1"/>
    <col min="9026" max="9028" width="3.7109375" style="12" customWidth="1"/>
    <col min="9029" max="9029" width="5.28515625" style="12" customWidth="1"/>
    <col min="9030" max="9030" width="6.7109375" style="12" customWidth="1"/>
    <col min="9031" max="9033" width="3.7109375" style="12" customWidth="1"/>
    <col min="9034" max="9034" width="5.28515625" style="12" customWidth="1"/>
    <col min="9035" max="9035" width="6.7109375" style="12" customWidth="1"/>
    <col min="9036" max="9038" width="3.7109375" style="12" customWidth="1"/>
    <col min="9039" max="9039" width="5.28515625" style="12" customWidth="1"/>
    <col min="9040" max="9040" width="6.7109375" style="12" customWidth="1"/>
    <col min="9041" max="9043" width="3.7109375" style="12" customWidth="1"/>
    <col min="9044" max="9044" width="5.28515625" style="12" customWidth="1"/>
    <col min="9045" max="9045" width="6.7109375" style="12" customWidth="1"/>
    <col min="9046" max="9048" width="3.7109375" style="12" customWidth="1"/>
    <col min="9049" max="9049" width="5.28515625" style="12" customWidth="1"/>
    <col min="9050" max="9050" width="6.7109375" style="12" customWidth="1"/>
    <col min="9051" max="9051" width="3.7109375" style="12" customWidth="1"/>
    <col min="9052" max="9052" width="12.7109375" style="12" customWidth="1"/>
    <col min="9053" max="9236" width="9.140625" style="12"/>
    <col min="9237" max="9237" width="7" style="12" customWidth="1"/>
    <col min="9238" max="9238" width="20.5703125" style="12" customWidth="1"/>
    <col min="9239" max="9239" width="8.28515625" style="12" customWidth="1"/>
    <col min="9240" max="9242" width="5.5703125" style="12" customWidth="1"/>
    <col min="9243" max="9243" width="5.85546875" style="12" customWidth="1"/>
    <col min="9244" max="9244" width="5.5703125" style="12" customWidth="1"/>
    <col min="9245" max="9245" width="5.85546875" style="12" customWidth="1"/>
    <col min="9246" max="9247" width="5.5703125" style="12" customWidth="1"/>
    <col min="9248" max="9248" width="5.85546875" style="12" customWidth="1"/>
    <col min="9249" max="9249" width="5.5703125" style="12" customWidth="1"/>
    <col min="9250" max="9250" width="6" style="12" customWidth="1"/>
    <col min="9251" max="9251" width="7.140625" style="12" customWidth="1"/>
    <col min="9252" max="9252" width="2.42578125" style="12" customWidth="1"/>
    <col min="9253" max="9259" width="5.5703125" style="12" customWidth="1"/>
    <col min="9260" max="9260" width="5.7109375" style="12" customWidth="1"/>
    <col min="9261" max="9261" width="7" style="12" customWidth="1"/>
    <col min="9262" max="9264" width="5.5703125" style="12" customWidth="1"/>
    <col min="9265" max="9265" width="5.7109375" style="12" customWidth="1"/>
    <col min="9266" max="9266" width="7" style="12" customWidth="1"/>
    <col min="9267" max="9267" width="5.5703125" style="12" customWidth="1"/>
    <col min="9268" max="9269" width="3.7109375" style="12" customWidth="1"/>
    <col min="9270" max="9270" width="5.28515625" style="12" customWidth="1"/>
    <col min="9271" max="9271" width="6.7109375" style="12" customWidth="1"/>
    <col min="9272" max="9274" width="3.7109375" style="12" customWidth="1"/>
    <col min="9275" max="9275" width="5.28515625" style="12" customWidth="1"/>
    <col min="9276" max="9276" width="6.7109375" style="12" customWidth="1"/>
    <col min="9277" max="9279" width="3.7109375" style="12" customWidth="1"/>
    <col min="9280" max="9280" width="5.28515625" style="12" customWidth="1"/>
    <col min="9281" max="9281" width="6.7109375" style="12" customWidth="1"/>
    <col min="9282" max="9284" width="3.7109375" style="12" customWidth="1"/>
    <col min="9285" max="9285" width="5.28515625" style="12" customWidth="1"/>
    <col min="9286" max="9286" width="6.7109375" style="12" customWidth="1"/>
    <col min="9287" max="9289" width="3.7109375" style="12" customWidth="1"/>
    <col min="9290" max="9290" width="5.28515625" style="12" customWidth="1"/>
    <col min="9291" max="9291" width="6.7109375" style="12" customWidth="1"/>
    <col min="9292" max="9294" width="3.7109375" style="12" customWidth="1"/>
    <col min="9295" max="9295" width="5.28515625" style="12" customWidth="1"/>
    <col min="9296" max="9296" width="6.7109375" style="12" customWidth="1"/>
    <col min="9297" max="9299" width="3.7109375" style="12" customWidth="1"/>
    <col min="9300" max="9300" width="5.28515625" style="12" customWidth="1"/>
    <col min="9301" max="9301" width="6.7109375" style="12" customWidth="1"/>
    <col min="9302" max="9304" width="3.7109375" style="12" customWidth="1"/>
    <col min="9305" max="9305" width="5.28515625" style="12" customWidth="1"/>
    <col min="9306" max="9306" width="6.7109375" style="12" customWidth="1"/>
    <col min="9307" max="9307" width="3.7109375" style="12" customWidth="1"/>
    <col min="9308" max="9308" width="12.7109375" style="12" customWidth="1"/>
    <col min="9309" max="9492" width="9.140625" style="12"/>
    <col min="9493" max="9493" width="7" style="12" customWidth="1"/>
    <col min="9494" max="9494" width="20.5703125" style="12" customWidth="1"/>
    <col min="9495" max="9495" width="8.28515625" style="12" customWidth="1"/>
    <col min="9496" max="9498" width="5.5703125" style="12" customWidth="1"/>
    <col min="9499" max="9499" width="5.85546875" style="12" customWidth="1"/>
    <col min="9500" max="9500" width="5.5703125" style="12" customWidth="1"/>
    <col min="9501" max="9501" width="5.85546875" style="12" customWidth="1"/>
    <col min="9502" max="9503" width="5.5703125" style="12" customWidth="1"/>
    <col min="9504" max="9504" width="5.85546875" style="12" customWidth="1"/>
    <col min="9505" max="9505" width="5.5703125" style="12" customWidth="1"/>
    <col min="9506" max="9506" width="6" style="12" customWidth="1"/>
    <col min="9507" max="9507" width="7.140625" style="12" customWidth="1"/>
    <col min="9508" max="9508" width="2.42578125" style="12" customWidth="1"/>
    <col min="9509" max="9515" width="5.5703125" style="12" customWidth="1"/>
    <col min="9516" max="9516" width="5.7109375" style="12" customWidth="1"/>
    <col min="9517" max="9517" width="7" style="12" customWidth="1"/>
    <col min="9518" max="9520" width="5.5703125" style="12" customWidth="1"/>
    <col min="9521" max="9521" width="5.7109375" style="12" customWidth="1"/>
    <col min="9522" max="9522" width="7" style="12" customWidth="1"/>
    <col min="9523" max="9523" width="5.5703125" style="12" customWidth="1"/>
    <col min="9524" max="9525" width="3.7109375" style="12" customWidth="1"/>
    <col min="9526" max="9526" width="5.28515625" style="12" customWidth="1"/>
    <col min="9527" max="9527" width="6.7109375" style="12" customWidth="1"/>
    <col min="9528" max="9530" width="3.7109375" style="12" customWidth="1"/>
    <col min="9531" max="9531" width="5.28515625" style="12" customWidth="1"/>
    <col min="9532" max="9532" width="6.7109375" style="12" customWidth="1"/>
    <col min="9533" max="9535" width="3.7109375" style="12" customWidth="1"/>
    <col min="9536" max="9536" width="5.28515625" style="12" customWidth="1"/>
    <col min="9537" max="9537" width="6.7109375" style="12" customWidth="1"/>
    <col min="9538" max="9540" width="3.7109375" style="12" customWidth="1"/>
    <col min="9541" max="9541" width="5.28515625" style="12" customWidth="1"/>
    <col min="9542" max="9542" width="6.7109375" style="12" customWidth="1"/>
    <col min="9543" max="9545" width="3.7109375" style="12" customWidth="1"/>
    <col min="9546" max="9546" width="5.28515625" style="12" customWidth="1"/>
    <col min="9547" max="9547" width="6.7109375" style="12" customWidth="1"/>
    <col min="9548" max="9550" width="3.7109375" style="12" customWidth="1"/>
    <col min="9551" max="9551" width="5.28515625" style="12" customWidth="1"/>
    <col min="9552" max="9552" width="6.7109375" style="12" customWidth="1"/>
    <col min="9553" max="9555" width="3.7109375" style="12" customWidth="1"/>
    <col min="9556" max="9556" width="5.28515625" style="12" customWidth="1"/>
    <col min="9557" max="9557" width="6.7109375" style="12" customWidth="1"/>
    <col min="9558" max="9560" width="3.7109375" style="12" customWidth="1"/>
    <col min="9561" max="9561" width="5.28515625" style="12" customWidth="1"/>
    <col min="9562" max="9562" width="6.7109375" style="12" customWidth="1"/>
    <col min="9563" max="9563" width="3.7109375" style="12" customWidth="1"/>
    <col min="9564" max="9564" width="12.7109375" style="12" customWidth="1"/>
    <col min="9565" max="9748" width="9.140625" style="12"/>
    <col min="9749" max="9749" width="7" style="12" customWidth="1"/>
    <col min="9750" max="9750" width="20.5703125" style="12" customWidth="1"/>
    <col min="9751" max="9751" width="8.28515625" style="12" customWidth="1"/>
    <col min="9752" max="9754" width="5.5703125" style="12" customWidth="1"/>
    <col min="9755" max="9755" width="5.85546875" style="12" customWidth="1"/>
    <col min="9756" max="9756" width="5.5703125" style="12" customWidth="1"/>
    <col min="9757" max="9757" width="5.85546875" style="12" customWidth="1"/>
    <col min="9758" max="9759" width="5.5703125" style="12" customWidth="1"/>
    <col min="9760" max="9760" width="5.85546875" style="12" customWidth="1"/>
    <col min="9761" max="9761" width="5.5703125" style="12" customWidth="1"/>
    <col min="9762" max="9762" width="6" style="12" customWidth="1"/>
    <col min="9763" max="9763" width="7.140625" style="12" customWidth="1"/>
    <col min="9764" max="9764" width="2.42578125" style="12" customWidth="1"/>
    <col min="9765" max="9771" width="5.5703125" style="12" customWidth="1"/>
    <col min="9772" max="9772" width="5.7109375" style="12" customWidth="1"/>
    <col min="9773" max="9773" width="7" style="12" customWidth="1"/>
    <col min="9774" max="9776" width="5.5703125" style="12" customWidth="1"/>
    <col min="9777" max="9777" width="5.7109375" style="12" customWidth="1"/>
    <col min="9778" max="9778" width="7" style="12" customWidth="1"/>
    <col min="9779" max="9779" width="5.5703125" style="12" customWidth="1"/>
    <col min="9780" max="9781" width="3.7109375" style="12" customWidth="1"/>
    <col min="9782" max="9782" width="5.28515625" style="12" customWidth="1"/>
    <col min="9783" max="9783" width="6.7109375" style="12" customWidth="1"/>
    <col min="9784" max="9786" width="3.7109375" style="12" customWidth="1"/>
    <col min="9787" max="9787" width="5.28515625" style="12" customWidth="1"/>
    <col min="9788" max="9788" width="6.7109375" style="12" customWidth="1"/>
    <col min="9789" max="9791" width="3.7109375" style="12" customWidth="1"/>
    <col min="9792" max="9792" width="5.28515625" style="12" customWidth="1"/>
    <col min="9793" max="9793" width="6.7109375" style="12" customWidth="1"/>
    <col min="9794" max="9796" width="3.7109375" style="12" customWidth="1"/>
    <col min="9797" max="9797" width="5.28515625" style="12" customWidth="1"/>
    <col min="9798" max="9798" width="6.7109375" style="12" customWidth="1"/>
    <col min="9799" max="9801" width="3.7109375" style="12" customWidth="1"/>
    <col min="9802" max="9802" width="5.28515625" style="12" customWidth="1"/>
    <col min="9803" max="9803" width="6.7109375" style="12" customWidth="1"/>
    <col min="9804" max="9806" width="3.7109375" style="12" customWidth="1"/>
    <col min="9807" max="9807" width="5.28515625" style="12" customWidth="1"/>
    <col min="9808" max="9808" width="6.7109375" style="12" customWidth="1"/>
    <col min="9809" max="9811" width="3.7109375" style="12" customWidth="1"/>
    <col min="9812" max="9812" width="5.28515625" style="12" customWidth="1"/>
    <col min="9813" max="9813" width="6.7109375" style="12" customWidth="1"/>
    <col min="9814" max="9816" width="3.7109375" style="12" customWidth="1"/>
    <col min="9817" max="9817" width="5.28515625" style="12" customWidth="1"/>
    <col min="9818" max="9818" width="6.7109375" style="12" customWidth="1"/>
    <col min="9819" max="9819" width="3.7109375" style="12" customWidth="1"/>
    <col min="9820" max="9820" width="12.7109375" style="12" customWidth="1"/>
    <col min="9821" max="10004" width="9.140625" style="12"/>
    <col min="10005" max="10005" width="7" style="12" customWidth="1"/>
    <col min="10006" max="10006" width="20.5703125" style="12" customWidth="1"/>
    <col min="10007" max="10007" width="8.28515625" style="12" customWidth="1"/>
    <col min="10008" max="10010" width="5.5703125" style="12" customWidth="1"/>
    <col min="10011" max="10011" width="5.85546875" style="12" customWidth="1"/>
    <col min="10012" max="10012" width="5.5703125" style="12" customWidth="1"/>
    <col min="10013" max="10013" width="5.85546875" style="12" customWidth="1"/>
    <col min="10014" max="10015" width="5.5703125" style="12" customWidth="1"/>
    <col min="10016" max="10016" width="5.85546875" style="12" customWidth="1"/>
    <col min="10017" max="10017" width="5.5703125" style="12" customWidth="1"/>
    <col min="10018" max="10018" width="6" style="12" customWidth="1"/>
    <col min="10019" max="10019" width="7.140625" style="12" customWidth="1"/>
    <col min="10020" max="10020" width="2.42578125" style="12" customWidth="1"/>
    <col min="10021" max="10027" width="5.5703125" style="12" customWidth="1"/>
    <col min="10028" max="10028" width="5.7109375" style="12" customWidth="1"/>
    <col min="10029" max="10029" width="7" style="12" customWidth="1"/>
    <col min="10030" max="10032" width="5.5703125" style="12" customWidth="1"/>
    <col min="10033" max="10033" width="5.7109375" style="12" customWidth="1"/>
    <col min="10034" max="10034" width="7" style="12" customWidth="1"/>
    <col min="10035" max="10035" width="5.5703125" style="12" customWidth="1"/>
    <col min="10036" max="10037" width="3.7109375" style="12" customWidth="1"/>
    <col min="10038" max="10038" width="5.28515625" style="12" customWidth="1"/>
    <col min="10039" max="10039" width="6.7109375" style="12" customWidth="1"/>
    <col min="10040" max="10042" width="3.7109375" style="12" customWidth="1"/>
    <col min="10043" max="10043" width="5.28515625" style="12" customWidth="1"/>
    <col min="10044" max="10044" width="6.7109375" style="12" customWidth="1"/>
    <col min="10045" max="10047" width="3.7109375" style="12" customWidth="1"/>
    <col min="10048" max="10048" width="5.28515625" style="12" customWidth="1"/>
    <col min="10049" max="10049" width="6.7109375" style="12" customWidth="1"/>
    <col min="10050" max="10052" width="3.7109375" style="12" customWidth="1"/>
    <col min="10053" max="10053" width="5.28515625" style="12" customWidth="1"/>
    <col min="10054" max="10054" width="6.7109375" style="12" customWidth="1"/>
    <col min="10055" max="10057" width="3.7109375" style="12" customWidth="1"/>
    <col min="10058" max="10058" width="5.28515625" style="12" customWidth="1"/>
    <col min="10059" max="10059" width="6.7109375" style="12" customWidth="1"/>
    <col min="10060" max="10062" width="3.7109375" style="12" customWidth="1"/>
    <col min="10063" max="10063" width="5.28515625" style="12" customWidth="1"/>
    <col min="10064" max="10064" width="6.7109375" style="12" customWidth="1"/>
    <col min="10065" max="10067" width="3.7109375" style="12" customWidth="1"/>
    <col min="10068" max="10068" width="5.28515625" style="12" customWidth="1"/>
    <col min="10069" max="10069" width="6.7109375" style="12" customWidth="1"/>
    <col min="10070" max="10072" width="3.7109375" style="12" customWidth="1"/>
    <col min="10073" max="10073" width="5.28515625" style="12" customWidth="1"/>
    <col min="10074" max="10074" width="6.7109375" style="12" customWidth="1"/>
    <col min="10075" max="10075" width="3.7109375" style="12" customWidth="1"/>
    <col min="10076" max="10076" width="12.7109375" style="12" customWidth="1"/>
    <col min="10077" max="10260" width="9.140625" style="12"/>
    <col min="10261" max="10261" width="7" style="12" customWidth="1"/>
    <col min="10262" max="10262" width="20.5703125" style="12" customWidth="1"/>
    <col min="10263" max="10263" width="8.28515625" style="12" customWidth="1"/>
    <col min="10264" max="10266" width="5.5703125" style="12" customWidth="1"/>
    <col min="10267" max="10267" width="5.85546875" style="12" customWidth="1"/>
    <col min="10268" max="10268" width="5.5703125" style="12" customWidth="1"/>
    <col min="10269" max="10269" width="5.85546875" style="12" customWidth="1"/>
    <col min="10270" max="10271" width="5.5703125" style="12" customWidth="1"/>
    <col min="10272" max="10272" width="5.85546875" style="12" customWidth="1"/>
    <col min="10273" max="10273" width="5.5703125" style="12" customWidth="1"/>
    <col min="10274" max="10274" width="6" style="12" customWidth="1"/>
    <col min="10275" max="10275" width="7.140625" style="12" customWidth="1"/>
    <col min="10276" max="10276" width="2.42578125" style="12" customWidth="1"/>
    <col min="10277" max="10283" width="5.5703125" style="12" customWidth="1"/>
    <col min="10284" max="10284" width="5.7109375" style="12" customWidth="1"/>
    <col min="10285" max="10285" width="7" style="12" customWidth="1"/>
    <col min="10286" max="10288" width="5.5703125" style="12" customWidth="1"/>
    <col min="10289" max="10289" width="5.7109375" style="12" customWidth="1"/>
    <col min="10290" max="10290" width="7" style="12" customWidth="1"/>
    <col min="10291" max="10291" width="5.5703125" style="12" customWidth="1"/>
    <col min="10292" max="10293" width="3.7109375" style="12" customWidth="1"/>
    <col min="10294" max="10294" width="5.28515625" style="12" customWidth="1"/>
    <col min="10295" max="10295" width="6.7109375" style="12" customWidth="1"/>
    <col min="10296" max="10298" width="3.7109375" style="12" customWidth="1"/>
    <col min="10299" max="10299" width="5.28515625" style="12" customWidth="1"/>
    <col min="10300" max="10300" width="6.7109375" style="12" customWidth="1"/>
    <col min="10301" max="10303" width="3.7109375" style="12" customWidth="1"/>
    <col min="10304" max="10304" width="5.28515625" style="12" customWidth="1"/>
    <col min="10305" max="10305" width="6.7109375" style="12" customWidth="1"/>
    <col min="10306" max="10308" width="3.7109375" style="12" customWidth="1"/>
    <col min="10309" max="10309" width="5.28515625" style="12" customWidth="1"/>
    <col min="10310" max="10310" width="6.7109375" style="12" customWidth="1"/>
    <col min="10311" max="10313" width="3.7109375" style="12" customWidth="1"/>
    <col min="10314" max="10314" width="5.28515625" style="12" customWidth="1"/>
    <col min="10315" max="10315" width="6.7109375" style="12" customWidth="1"/>
    <col min="10316" max="10318" width="3.7109375" style="12" customWidth="1"/>
    <col min="10319" max="10319" width="5.28515625" style="12" customWidth="1"/>
    <col min="10320" max="10320" width="6.7109375" style="12" customWidth="1"/>
    <col min="10321" max="10323" width="3.7109375" style="12" customWidth="1"/>
    <col min="10324" max="10324" width="5.28515625" style="12" customWidth="1"/>
    <col min="10325" max="10325" width="6.7109375" style="12" customWidth="1"/>
    <col min="10326" max="10328" width="3.7109375" style="12" customWidth="1"/>
    <col min="10329" max="10329" width="5.28515625" style="12" customWidth="1"/>
    <col min="10330" max="10330" width="6.7109375" style="12" customWidth="1"/>
    <col min="10331" max="10331" width="3.7109375" style="12" customWidth="1"/>
    <col min="10332" max="10332" width="12.7109375" style="12" customWidth="1"/>
    <col min="10333" max="10516" width="9.140625" style="12"/>
    <col min="10517" max="10517" width="7" style="12" customWidth="1"/>
    <col min="10518" max="10518" width="20.5703125" style="12" customWidth="1"/>
    <col min="10519" max="10519" width="8.28515625" style="12" customWidth="1"/>
    <col min="10520" max="10522" width="5.5703125" style="12" customWidth="1"/>
    <col min="10523" max="10523" width="5.85546875" style="12" customWidth="1"/>
    <col min="10524" max="10524" width="5.5703125" style="12" customWidth="1"/>
    <col min="10525" max="10525" width="5.85546875" style="12" customWidth="1"/>
    <col min="10526" max="10527" width="5.5703125" style="12" customWidth="1"/>
    <col min="10528" max="10528" width="5.85546875" style="12" customWidth="1"/>
    <col min="10529" max="10529" width="5.5703125" style="12" customWidth="1"/>
    <col min="10530" max="10530" width="6" style="12" customWidth="1"/>
    <col min="10531" max="10531" width="7.140625" style="12" customWidth="1"/>
    <col min="10532" max="10532" width="2.42578125" style="12" customWidth="1"/>
    <col min="10533" max="10539" width="5.5703125" style="12" customWidth="1"/>
    <col min="10540" max="10540" width="5.7109375" style="12" customWidth="1"/>
    <col min="10541" max="10541" width="7" style="12" customWidth="1"/>
    <col min="10542" max="10544" width="5.5703125" style="12" customWidth="1"/>
    <col min="10545" max="10545" width="5.7109375" style="12" customWidth="1"/>
    <col min="10546" max="10546" width="7" style="12" customWidth="1"/>
    <col min="10547" max="10547" width="5.5703125" style="12" customWidth="1"/>
    <col min="10548" max="10549" width="3.7109375" style="12" customWidth="1"/>
    <col min="10550" max="10550" width="5.28515625" style="12" customWidth="1"/>
    <col min="10551" max="10551" width="6.7109375" style="12" customWidth="1"/>
    <col min="10552" max="10554" width="3.7109375" style="12" customWidth="1"/>
    <col min="10555" max="10555" width="5.28515625" style="12" customWidth="1"/>
    <col min="10556" max="10556" width="6.7109375" style="12" customWidth="1"/>
    <col min="10557" max="10559" width="3.7109375" style="12" customWidth="1"/>
    <col min="10560" max="10560" width="5.28515625" style="12" customWidth="1"/>
    <col min="10561" max="10561" width="6.7109375" style="12" customWidth="1"/>
    <col min="10562" max="10564" width="3.7109375" style="12" customWidth="1"/>
    <col min="10565" max="10565" width="5.28515625" style="12" customWidth="1"/>
    <col min="10566" max="10566" width="6.7109375" style="12" customWidth="1"/>
    <col min="10567" max="10569" width="3.7109375" style="12" customWidth="1"/>
    <col min="10570" max="10570" width="5.28515625" style="12" customWidth="1"/>
    <col min="10571" max="10571" width="6.7109375" style="12" customWidth="1"/>
    <col min="10572" max="10574" width="3.7109375" style="12" customWidth="1"/>
    <col min="10575" max="10575" width="5.28515625" style="12" customWidth="1"/>
    <col min="10576" max="10576" width="6.7109375" style="12" customWidth="1"/>
    <col min="10577" max="10579" width="3.7109375" style="12" customWidth="1"/>
    <col min="10580" max="10580" width="5.28515625" style="12" customWidth="1"/>
    <col min="10581" max="10581" width="6.7109375" style="12" customWidth="1"/>
    <col min="10582" max="10584" width="3.7109375" style="12" customWidth="1"/>
    <col min="10585" max="10585" width="5.28515625" style="12" customWidth="1"/>
    <col min="10586" max="10586" width="6.7109375" style="12" customWidth="1"/>
    <col min="10587" max="10587" width="3.7109375" style="12" customWidth="1"/>
    <col min="10588" max="10588" width="12.7109375" style="12" customWidth="1"/>
    <col min="10589" max="10772" width="9.140625" style="12"/>
    <col min="10773" max="10773" width="7" style="12" customWidth="1"/>
    <col min="10774" max="10774" width="20.5703125" style="12" customWidth="1"/>
    <col min="10775" max="10775" width="8.28515625" style="12" customWidth="1"/>
    <col min="10776" max="10778" width="5.5703125" style="12" customWidth="1"/>
    <col min="10779" max="10779" width="5.85546875" style="12" customWidth="1"/>
    <col min="10780" max="10780" width="5.5703125" style="12" customWidth="1"/>
    <col min="10781" max="10781" width="5.85546875" style="12" customWidth="1"/>
    <col min="10782" max="10783" width="5.5703125" style="12" customWidth="1"/>
    <col min="10784" max="10784" width="5.85546875" style="12" customWidth="1"/>
    <col min="10785" max="10785" width="5.5703125" style="12" customWidth="1"/>
    <col min="10786" max="10786" width="6" style="12" customWidth="1"/>
    <col min="10787" max="10787" width="7.140625" style="12" customWidth="1"/>
    <col min="10788" max="10788" width="2.42578125" style="12" customWidth="1"/>
    <col min="10789" max="10795" width="5.5703125" style="12" customWidth="1"/>
    <col min="10796" max="10796" width="5.7109375" style="12" customWidth="1"/>
    <col min="10797" max="10797" width="7" style="12" customWidth="1"/>
    <col min="10798" max="10800" width="5.5703125" style="12" customWidth="1"/>
    <col min="10801" max="10801" width="5.7109375" style="12" customWidth="1"/>
    <col min="10802" max="10802" width="7" style="12" customWidth="1"/>
    <col min="10803" max="10803" width="5.5703125" style="12" customWidth="1"/>
    <col min="10804" max="10805" width="3.7109375" style="12" customWidth="1"/>
    <col min="10806" max="10806" width="5.28515625" style="12" customWidth="1"/>
    <col min="10807" max="10807" width="6.7109375" style="12" customWidth="1"/>
    <col min="10808" max="10810" width="3.7109375" style="12" customWidth="1"/>
    <col min="10811" max="10811" width="5.28515625" style="12" customWidth="1"/>
    <col min="10812" max="10812" width="6.7109375" style="12" customWidth="1"/>
    <col min="10813" max="10815" width="3.7109375" style="12" customWidth="1"/>
    <col min="10816" max="10816" width="5.28515625" style="12" customWidth="1"/>
    <col min="10817" max="10817" width="6.7109375" style="12" customWidth="1"/>
    <col min="10818" max="10820" width="3.7109375" style="12" customWidth="1"/>
    <col min="10821" max="10821" width="5.28515625" style="12" customWidth="1"/>
    <col min="10822" max="10822" width="6.7109375" style="12" customWidth="1"/>
    <col min="10823" max="10825" width="3.7109375" style="12" customWidth="1"/>
    <col min="10826" max="10826" width="5.28515625" style="12" customWidth="1"/>
    <col min="10827" max="10827" width="6.7109375" style="12" customWidth="1"/>
    <col min="10828" max="10830" width="3.7109375" style="12" customWidth="1"/>
    <col min="10831" max="10831" width="5.28515625" style="12" customWidth="1"/>
    <col min="10832" max="10832" width="6.7109375" style="12" customWidth="1"/>
    <col min="10833" max="10835" width="3.7109375" style="12" customWidth="1"/>
    <col min="10836" max="10836" width="5.28515625" style="12" customWidth="1"/>
    <col min="10837" max="10837" width="6.7109375" style="12" customWidth="1"/>
    <col min="10838" max="10840" width="3.7109375" style="12" customWidth="1"/>
    <col min="10841" max="10841" width="5.28515625" style="12" customWidth="1"/>
    <col min="10842" max="10842" width="6.7109375" style="12" customWidth="1"/>
    <col min="10843" max="10843" width="3.7109375" style="12" customWidth="1"/>
    <col min="10844" max="10844" width="12.7109375" style="12" customWidth="1"/>
    <col min="10845" max="11028" width="9.140625" style="12"/>
    <col min="11029" max="11029" width="7" style="12" customWidth="1"/>
    <col min="11030" max="11030" width="20.5703125" style="12" customWidth="1"/>
    <col min="11031" max="11031" width="8.28515625" style="12" customWidth="1"/>
    <col min="11032" max="11034" width="5.5703125" style="12" customWidth="1"/>
    <col min="11035" max="11035" width="5.85546875" style="12" customWidth="1"/>
    <col min="11036" max="11036" width="5.5703125" style="12" customWidth="1"/>
    <col min="11037" max="11037" width="5.85546875" style="12" customWidth="1"/>
    <col min="11038" max="11039" width="5.5703125" style="12" customWidth="1"/>
    <col min="11040" max="11040" width="5.85546875" style="12" customWidth="1"/>
    <col min="11041" max="11041" width="5.5703125" style="12" customWidth="1"/>
    <col min="11042" max="11042" width="6" style="12" customWidth="1"/>
    <col min="11043" max="11043" width="7.140625" style="12" customWidth="1"/>
    <col min="11044" max="11044" width="2.42578125" style="12" customWidth="1"/>
    <col min="11045" max="11051" width="5.5703125" style="12" customWidth="1"/>
    <col min="11052" max="11052" width="5.7109375" style="12" customWidth="1"/>
    <col min="11053" max="11053" width="7" style="12" customWidth="1"/>
    <col min="11054" max="11056" width="5.5703125" style="12" customWidth="1"/>
    <col min="11057" max="11057" width="5.7109375" style="12" customWidth="1"/>
    <col min="11058" max="11058" width="7" style="12" customWidth="1"/>
    <col min="11059" max="11059" width="5.5703125" style="12" customWidth="1"/>
    <col min="11060" max="11061" width="3.7109375" style="12" customWidth="1"/>
    <col min="11062" max="11062" width="5.28515625" style="12" customWidth="1"/>
    <col min="11063" max="11063" width="6.7109375" style="12" customWidth="1"/>
    <col min="11064" max="11066" width="3.7109375" style="12" customWidth="1"/>
    <col min="11067" max="11067" width="5.28515625" style="12" customWidth="1"/>
    <col min="11068" max="11068" width="6.7109375" style="12" customWidth="1"/>
    <col min="11069" max="11071" width="3.7109375" style="12" customWidth="1"/>
    <col min="11072" max="11072" width="5.28515625" style="12" customWidth="1"/>
    <col min="11073" max="11073" width="6.7109375" style="12" customWidth="1"/>
    <col min="11074" max="11076" width="3.7109375" style="12" customWidth="1"/>
    <col min="11077" max="11077" width="5.28515625" style="12" customWidth="1"/>
    <col min="11078" max="11078" width="6.7109375" style="12" customWidth="1"/>
    <col min="11079" max="11081" width="3.7109375" style="12" customWidth="1"/>
    <col min="11082" max="11082" width="5.28515625" style="12" customWidth="1"/>
    <col min="11083" max="11083" width="6.7109375" style="12" customWidth="1"/>
    <col min="11084" max="11086" width="3.7109375" style="12" customWidth="1"/>
    <col min="11087" max="11087" width="5.28515625" style="12" customWidth="1"/>
    <col min="11088" max="11088" width="6.7109375" style="12" customWidth="1"/>
    <col min="11089" max="11091" width="3.7109375" style="12" customWidth="1"/>
    <col min="11092" max="11092" width="5.28515625" style="12" customWidth="1"/>
    <col min="11093" max="11093" width="6.7109375" style="12" customWidth="1"/>
    <col min="11094" max="11096" width="3.7109375" style="12" customWidth="1"/>
    <col min="11097" max="11097" width="5.28515625" style="12" customWidth="1"/>
    <col min="11098" max="11098" width="6.7109375" style="12" customWidth="1"/>
    <col min="11099" max="11099" width="3.7109375" style="12" customWidth="1"/>
    <col min="11100" max="11100" width="12.7109375" style="12" customWidth="1"/>
    <col min="11101" max="11284" width="9.140625" style="12"/>
    <col min="11285" max="11285" width="7" style="12" customWidth="1"/>
    <col min="11286" max="11286" width="20.5703125" style="12" customWidth="1"/>
    <col min="11287" max="11287" width="8.28515625" style="12" customWidth="1"/>
    <col min="11288" max="11290" width="5.5703125" style="12" customWidth="1"/>
    <col min="11291" max="11291" width="5.85546875" style="12" customWidth="1"/>
    <col min="11292" max="11292" width="5.5703125" style="12" customWidth="1"/>
    <col min="11293" max="11293" width="5.85546875" style="12" customWidth="1"/>
    <col min="11294" max="11295" width="5.5703125" style="12" customWidth="1"/>
    <col min="11296" max="11296" width="5.85546875" style="12" customWidth="1"/>
    <col min="11297" max="11297" width="5.5703125" style="12" customWidth="1"/>
    <col min="11298" max="11298" width="6" style="12" customWidth="1"/>
    <col min="11299" max="11299" width="7.140625" style="12" customWidth="1"/>
    <col min="11300" max="11300" width="2.42578125" style="12" customWidth="1"/>
    <col min="11301" max="11307" width="5.5703125" style="12" customWidth="1"/>
    <col min="11308" max="11308" width="5.7109375" style="12" customWidth="1"/>
    <col min="11309" max="11309" width="7" style="12" customWidth="1"/>
    <col min="11310" max="11312" width="5.5703125" style="12" customWidth="1"/>
    <col min="11313" max="11313" width="5.7109375" style="12" customWidth="1"/>
    <col min="11314" max="11314" width="7" style="12" customWidth="1"/>
    <col min="11315" max="11315" width="5.5703125" style="12" customWidth="1"/>
    <col min="11316" max="11317" width="3.7109375" style="12" customWidth="1"/>
    <col min="11318" max="11318" width="5.28515625" style="12" customWidth="1"/>
    <col min="11319" max="11319" width="6.7109375" style="12" customWidth="1"/>
    <col min="11320" max="11322" width="3.7109375" style="12" customWidth="1"/>
    <col min="11323" max="11323" width="5.28515625" style="12" customWidth="1"/>
    <col min="11324" max="11324" width="6.7109375" style="12" customWidth="1"/>
    <col min="11325" max="11327" width="3.7109375" style="12" customWidth="1"/>
    <col min="11328" max="11328" width="5.28515625" style="12" customWidth="1"/>
    <col min="11329" max="11329" width="6.7109375" style="12" customWidth="1"/>
    <col min="11330" max="11332" width="3.7109375" style="12" customWidth="1"/>
    <col min="11333" max="11333" width="5.28515625" style="12" customWidth="1"/>
    <col min="11334" max="11334" width="6.7109375" style="12" customWidth="1"/>
    <col min="11335" max="11337" width="3.7109375" style="12" customWidth="1"/>
    <col min="11338" max="11338" width="5.28515625" style="12" customWidth="1"/>
    <col min="11339" max="11339" width="6.7109375" style="12" customWidth="1"/>
    <col min="11340" max="11342" width="3.7109375" style="12" customWidth="1"/>
    <col min="11343" max="11343" width="5.28515625" style="12" customWidth="1"/>
    <col min="11344" max="11344" width="6.7109375" style="12" customWidth="1"/>
    <col min="11345" max="11347" width="3.7109375" style="12" customWidth="1"/>
    <col min="11348" max="11348" width="5.28515625" style="12" customWidth="1"/>
    <col min="11349" max="11349" width="6.7109375" style="12" customWidth="1"/>
    <col min="11350" max="11352" width="3.7109375" style="12" customWidth="1"/>
    <col min="11353" max="11353" width="5.28515625" style="12" customWidth="1"/>
    <col min="11354" max="11354" width="6.7109375" style="12" customWidth="1"/>
    <col min="11355" max="11355" width="3.7109375" style="12" customWidth="1"/>
    <col min="11356" max="11356" width="12.7109375" style="12" customWidth="1"/>
    <col min="11357" max="11540" width="9.140625" style="12"/>
    <col min="11541" max="11541" width="7" style="12" customWidth="1"/>
    <col min="11542" max="11542" width="20.5703125" style="12" customWidth="1"/>
    <col min="11543" max="11543" width="8.28515625" style="12" customWidth="1"/>
    <col min="11544" max="11546" width="5.5703125" style="12" customWidth="1"/>
    <col min="11547" max="11547" width="5.85546875" style="12" customWidth="1"/>
    <col min="11548" max="11548" width="5.5703125" style="12" customWidth="1"/>
    <col min="11549" max="11549" width="5.85546875" style="12" customWidth="1"/>
    <col min="11550" max="11551" width="5.5703125" style="12" customWidth="1"/>
    <col min="11552" max="11552" width="5.85546875" style="12" customWidth="1"/>
    <col min="11553" max="11553" width="5.5703125" style="12" customWidth="1"/>
    <col min="11554" max="11554" width="6" style="12" customWidth="1"/>
    <col min="11555" max="11555" width="7.140625" style="12" customWidth="1"/>
    <col min="11556" max="11556" width="2.42578125" style="12" customWidth="1"/>
    <col min="11557" max="11563" width="5.5703125" style="12" customWidth="1"/>
    <col min="11564" max="11564" width="5.7109375" style="12" customWidth="1"/>
    <col min="11565" max="11565" width="7" style="12" customWidth="1"/>
    <col min="11566" max="11568" width="5.5703125" style="12" customWidth="1"/>
    <col min="11569" max="11569" width="5.7109375" style="12" customWidth="1"/>
    <col min="11570" max="11570" width="7" style="12" customWidth="1"/>
    <col min="11571" max="11571" width="5.5703125" style="12" customWidth="1"/>
    <col min="11572" max="11573" width="3.7109375" style="12" customWidth="1"/>
    <col min="11574" max="11574" width="5.28515625" style="12" customWidth="1"/>
    <col min="11575" max="11575" width="6.7109375" style="12" customWidth="1"/>
    <col min="11576" max="11578" width="3.7109375" style="12" customWidth="1"/>
    <col min="11579" max="11579" width="5.28515625" style="12" customWidth="1"/>
    <col min="11580" max="11580" width="6.7109375" style="12" customWidth="1"/>
    <col min="11581" max="11583" width="3.7109375" style="12" customWidth="1"/>
    <col min="11584" max="11584" width="5.28515625" style="12" customWidth="1"/>
    <col min="11585" max="11585" width="6.7109375" style="12" customWidth="1"/>
    <col min="11586" max="11588" width="3.7109375" style="12" customWidth="1"/>
    <col min="11589" max="11589" width="5.28515625" style="12" customWidth="1"/>
    <col min="11590" max="11590" width="6.7109375" style="12" customWidth="1"/>
    <col min="11591" max="11593" width="3.7109375" style="12" customWidth="1"/>
    <col min="11594" max="11594" width="5.28515625" style="12" customWidth="1"/>
    <col min="11595" max="11595" width="6.7109375" style="12" customWidth="1"/>
    <col min="11596" max="11598" width="3.7109375" style="12" customWidth="1"/>
    <col min="11599" max="11599" width="5.28515625" style="12" customWidth="1"/>
    <col min="11600" max="11600" width="6.7109375" style="12" customWidth="1"/>
    <col min="11601" max="11603" width="3.7109375" style="12" customWidth="1"/>
    <col min="11604" max="11604" width="5.28515625" style="12" customWidth="1"/>
    <col min="11605" max="11605" width="6.7109375" style="12" customWidth="1"/>
    <col min="11606" max="11608" width="3.7109375" style="12" customWidth="1"/>
    <col min="11609" max="11609" width="5.28515625" style="12" customWidth="1"/>
    <col min="11610" max="11610" width="6.7109375" style="12" customWidth="1"/>
    <col min="11611" max="11611" width="3.7109375" style="12" customWidth="1"/>
    <col min="11612" max="11612" width="12.7109375" style="12" customWidth="1"/>
    <col min="11613" max="11796" width="9.140625" style="12"/>
    <col min="11797" max="11797" width="7" style="12" customWidth="1"/>
    <col min="11798" max="11798" width="20.5703125" style="12" customWidth="1"/>
    <col min="11799" max="11799" width="8.28515625" style="12" customWidth="1"/>
    <col min="11800" max="11802" width="5.5703125" style="12" customWidth="1"/>
    <col min="11803" max="11803" width="5.85546875" style="12" customWidth="1"/>
    <col min="11804" max="11804" width="5.5703125" style="12" customWidth="1"/>
    <col min="11805" max="11805" width="5.85546875" style="12" customWidth="1"/>
    <col min="11806" max="11807" width="5.5703125" style="12" customWidth="1"/>
    <col min="11808" max="11808" width="5.85546875" style="12" customWidth="1"/>
    <col min="11809" max="11809" width="5.5703125" style="12" customWidth="1"/>
    <col min="11810" max="11810" width="6" style="12" customWidth="1"/>
    <col min="11811" max="11811" width="7.140625" style="12" customWidth="1"/>
    <col min="11812" max="11812" width="2.42578125" style="12" customWidth="1"/>
    <col min="11813" max="11819" width="5.5703125" style="12" customWidth="1"/>
    <col min="11820" max="11820" width="5.7109375" style="12" customWidth="1"/>
    <col min="11821" max="11821" width="7" style="12" customWidth="1"/>
    <col min="11822" max="11824" width="5.5703125" style="12" customWidth="1"/>
    <col min="11825" max="11825" width="5.7109375" style="12" customWidth="1"/>
    <col min="11826" max="11826" width="7" style="12" customWidth="1"/>
    <col min="11827" max="11827" width="5.5703125" style="12" customWidth="1"/>
    <col min="11828" max="11829" width="3.7109375" style="12" customWidth="1"/>
    <col min="11830" max="11830" width="5.28515625" style="12" customWidth="1"/>
    <col min="11831" max="11831" width="6.7109375" style="12" customWidth="1"/>
    <col min="11832" max="11834" width="3.7109375" style="12" customWidth="1"/>
    <col min="11835" max="11835" width="5.28515625" style="12" customWidth="1"/>
    <col min="11836" max="11836" width="6.7109375" style="12" customWidth="1"/>
    <col min="11837" max="11839" width="3.7109375" style="12" customWidth="1"/>
    <col min="11840" max="11840" width="5.28515625" style="12" customWidth="1"/>
    <col min="11841" max="11841" width="6.7109375" style="12" customWidth="1"/>
    <col min="11842" max="11844" width="3.7109375" style="12" customWidth="1"/>
    <col min="11845" max="11845" width="5.28515625" style="12" customWidth="1"/>
    <col min="11846" max="11846" width="6.7109375" style="12" customWidth="1"/>
    <col min="11847" max="11849" width="3.7109375" style="12" customWidth="1"/>
    <col min="11850" max="11850" width="5.28515625" style="12" customWidth="1"/>
    <col min="11851" max="11851" width="6.7109375" style="12" customWidth="1"/>
    <col min="11852" max="11854" width="3.7109375" style="12" customWidth="1"/>
    <col min="11855" max="11855" width="5.28515625" style="12" customWidth="1"/>
    <col min="11856" max="11856" width="6.7109375" style="12" customWidth="1"/>
    <col min="11857" max="11859" width="3.7109375" style="12" customWidth="1"/>
    <col min="11860" max="11860" width="5.28515625" style="12" customWidth="1"/>
    <col min="11861" max="11861" width="6.7109375" style="12" customWidth="1"/>
    <col min="11862" max="11864" width="3.7109375" style="12" customWidth="1"/>
    <col min="11865" max="11865" width="5.28515625" style="12" customWidth="1"/>
    <col min="11866" max="11866" width="6.7109375" style="12" customWidth="1"/>
    <col min="11867" max="11867" width="3.7109375" style="12" customWidth="1"/>
    <col min="11868" max="11868" width="12.7109375" style="12" customWidth="1"/>
    <col min="11869" max="12052" width="9.140625" style="12"/>
    <col min="12053" max="12053" width="7" style="12" customWidth="1"/>
    <col min="12054" max="12054" width="20.5703125" style="12" customWidth="1"/>
    <col min="12055" max="12055" width="8.28515625" style="12" customWidth="1"/>
    <col min="12056" max="12058" width="5.5703125" style="12" customWidth="1"/>
    <col min="12059" max="12059" width="5.85546875" style="12" customWidth="1"/>
    <col min="12060" max="12060" width="5.5703125" style="12" customWidth="1"/>
    <col min="12061" max="12061" width="5.85546875" style="12" customWidth="1"/>
    <col min="12062" max="12063" width="5.5703125" style="12" customWidth="1"/>
    <col min="12064" max="12064" width="5.85546875" style="12" customWidth="1"/>
    <col min="12065" max="12065" width="5.5703125" style="12" customWidth="1"/>
    <col min="12066" max="12066" width="6" style="12" customWidth="1"/>
    <col min="12067" max="12067" width="7.140625" style="12" customWidth="1"/>
    <col min="12068" max="12068" width="2.42578125" style="12" customWidth="1"/>
    <col min="12069" max="12075" width="5.5703125" style="12" customWidth="1"/>
    <col min="12076" max="12076" width="5.7109375" style="12" customWidth="1"/>
    <col min="12077" max="12077" width="7" style="12" customWidth="1"/>
    <col min="12078" max="12080" width="5.5703125" style="12" customWidth="1"/>
    <col min="12081" max="12081" width="5.7109375" style="12" customWidth="1"/>
    <col min="12082" max="12082" width="7" style="12" customWidth="1"/>
    <col min="12083" max="12083" width="5.5703125" style="12" customWidth="1"/>
    <col min="12084" max="12085" width="3.7109375" style="12" customWidth="1"/>
    <col min="12086" max="12086" width="5.28515625" style="12" customWidth="1"/>
    <col min="12087" max="12087" width="6.7109375" style="12" customWidth="1"/>
    <col min="12088" max="12090" width="3.7109375" style="12" customWidth="1"/>
    <col min="12091" max="12091" width="5.28515625" style="12" customWidth="1"/>
    <col min="12092" max="12092" width="6.7109375" style="12" customWidth="1"/>
    <col min="12093" max="12095" width="3.7109375" style="12" customWidth="1"/>
    <col min="12096" max="12096" width="5.28515625" style="12" customWidth="1"/>
    <col min="12097" max="12097" width="6.7109375" style="12" customWidth="1"/>
    <col min="12098" max="12100" width="3.7109375" style="12" customWidth="1"/>
    <col min="12101" max="12101" width="5.28515625" style="12" customWidth="1"/>
    <col min="12102" max="12102" width="6.7109375" style="12" customWidth="1"/>
    <col min="12103" max="12105" width="3.7109375" style="12" customWidth="1"/>
    <col min="12106" max="12106" width="5.28515625" style="12" customWidth="1"/>
    <col min="12107" max="12107" width="6.7109375" style="12" customWidth="1"/>
    <col min="12108" max="12110" width="3.7109375" style="12" customWidth="1"/>
    <col min="12111" max="12111" width="5.28515625" style="12" customWidth="1"/>
    <col min="12112" max="12112" width="6.7109375" style="12" customWidth="1"/>
    <col min="12113" max="12115" width="3.7109375" style="12" customWidth="1"/>
    <col min="12116" max="12116" width="5.28515625" style="12" customWidth="1"/>
    <col min="12117" max="12117" width="6.7109375" style="12" customWidth="1"/>
    <col min="12118" max="12120" width="3.7109375" style="12" customWidth="1"/>
    <col min="12121" max="12121" width="5.28515625" style="12" customWidth="1"/>
    <col min="12122" max="12122" width="6.7109375" style="12" customWidth="1"/>
    <col min="12123" max="12123" width="3.7109375" style="12" customWidth="1"/>
    <col min="12124" max="12124" width="12.7109375" style="12" customWidth="1"/>
    <col min="12125" max="12308" width="9.140625" style="12"/>
    <col min="12309" max="12309" width="7" style="12" customWidth="1"/>
    <col min="12310" max="12310" width="20.5703125" style="12" customWidth="1"/>
    <col min="12311" max="12311" width="8.28515625" style="12" customWidth="1"/>
    <col min="12312" max="12314" width="5.5703125" style="12" customWidth="1"/>
    <col min="12315" max="12315" width="5.85546875" style="12" customWidth="1"/>
    <col min="12316" max="12316" width="5.5703125" style="12" customWidth="1"/>
    <col min="12317" max="12317" width="5.85546875" style="12" customWidth="1"/>
    <col min="12318" max="12319" width="5.5703125" style="12" customWidth="1"/>
    <col min="12320" max="12320" width="5.85546875" style="12" customWidth="1"/>
    <col min="12321" max="12321" width="5.5703125" style="12" customWidth="1"/>
    <col min="12322" max="12322" width="6" style="12" customWidth="1"/>
    <col min="12323" max="12323" width="7.140625" style="12" customWidth="1"/>
    <col min="12324" max="12324" width="2.42578125" style="12" customWidth="1"/>
    <col min="12325" max="12331" width="5.5703125" style="12" customWidth="1"/>
    <col min="12332" max="12332" width="5.7109375" style="12" customWidth="1"/>
    <col min="12333" max="12333" width="7" style="12" customWidth="1"/>
    <col min="12334" max="12336" width="5.5703125" style="12" customWidth="1"/>
    <col min="12337" max="12337" width="5.7109375" style="12" customWidth="1"/>
    <col min="12338" max="12338" width="7" style="12" customWidth="1"/>
    <col min="12339" max="12339" width="5.5703125" style="12" customWidth="1"/>
    <col min="12340" max="12341" width="3.7109375" style="12" customWidth="1"/>
    <col min="12342" max="12342" width="5.28515625" style="12" customWidth="1"/>
    <col min="12343" max="12343" width="6.7109375" style="12" customWidth="1"/>
    <col min="12344" max="12346" width="3.7109375" style="12" customWidth="1"/>
    <col min="12347" max="12347" width="5.28515625" style="12" customWidth="1"/>
    <col min="12348" max="12348" width="6.7109375" style="12" customWidth="1"/>
    <col min="12349" max="12351" width="3.7109375" style="12" customWidth="1"/>
    <col min="12352" max="12352" width="5.28515625" style="12" customWidth="1"/>
    <col min="12353" max="12353" width="6.7109375" style="12" customWidth="1"/>
    <col min="12354" max="12356" width="3.7109375" style="12" customWidth="1"/>
    <col min="12357" max="12357" width="5.28515625" style="12" customWidth="1"/>
    <col min="12358" max="12358" width="6.7109375" style="12" customWidth="1"/>
    <col min="12359" max="12361" width="3.7109375" style="12" customWidth="1"/>
    <col min="12362" max="12362" width="5.28515625" style="12" customWidth="1"/>
    <col min="12363" max="12363" width="6.7109375" style="12" customWidth="1"/>
    <col min="12364" max="12366" width="3.7109375" style="12" customWidth="1"/>
    <col min="12367" max="12367" width="5.28515625" style="12" customWidth="1"/>
    <col min="12368" max="12368" width="6.7109375" style="12" customWidth="1"/>
    <col min="12369" max="12371" width="3.7109375" style="12" customWidth="1"/>
    <col min="12372" max="12372" width="5.28515625" style="12" customWidth="1"/>
    <col min="12373" max="12373" width="6.7109375" style="12" customWidth="1"/>
    <col min="12374" max="12376" width="3.7109375" style="12" customWidth="1"/>
    <col min="12377" max="12377" width="5.28515625" style="12" customWidth="1"/>
    <col min="12378" max="12378" width="6.7109375" style="12" customWidth="1"/>
    <col min="12379" max="12379" width="3.7109375" style="12" customWidth="1"/>
    <col min="12380" max="12380" width="12.7109375" style="12" customWidth="1"/>
    <col min="12381" max="12564" width="9.140625" style="12"/>
    <col min="12565" max="12565" width="7" style="12" customWidth="1"/>
    <col min="12566" max="12566" width="20.5703125" style="12" customWidth="1"/>
    <col min="12567" max="12567" width="8.28515625" style="12" customWidth="1"/>
    <col min="12568" max="12570" width="5.5703125" style="12" customWidth="1"/>
    <col min="12571" max="12571" width="5.85546875" style="12" customWidth="1"/>
    <col min="12572" max="12572" width="5.5703125" style="12" customWidth="1"/>
    <col min="12573" max="12573" width="5.85546875" style="12" customWidth="1"/>
    <col min="12574" max="12575" width="5.5703125" style="12" customWidth="1"/>
    <col min="12576" max="12576" width="5.85546875" style="12" customWidth="1"/>
    <col min="12577" max="12577" width="5.5703125" style="12" customWidth="1"/>
    <col min="12578" max="12578" width="6" style="12" customWidth="1"/>
    <col min="12579" max="12579" width="7.140625" style="12" customWidth="1"/>
    <col min="12580" max="12580" width="2.42578125" style="12" customWidth="1"/>
    <col min="12581" max="12587" width="5.5703125" style="12" customWidth="1"/>
    <col min="12588" max="12588" width="5.7109375" style="12" customWidth="1"/>
    <col min="12589" max="12589" width="7" style="12" customWidth="1"/>
    <col min="12590" max="12592" width="5.5703125" style="12" customWidth="1"/>
    <col min="12593" max="12593" width="5.7109375" style="12" customWidth="1"/>
    <col min="12594" max="12594" width="7" style="12" customWidth="1"/>
    <col min="12595" max="12595" width="5.5703125" style="12" customWidth="1"/>
    <col min="12596" max="12597" width="3.7109375" style="12" customWidth="1"/>
    <col min="12598" max="12598" width="5.28515625" style="12" customWidth="1"/>
    <col min="12599" max="12599" width="6.7109375" style="12" customWidth="1"/>
    <col min="12600" max="12602" width="3.7109375" style="12" customWidth="1"/>
    <col min="12603" max="12603" width="5.28515625" style="12" customWidth="1"/>
    <col min="12604" max="12604" width="6.7109375" style="12" customWidth="1"/>
    <col min="12605" max="12607" width="3.7109375" style="12" customWidth="1"/>
    <col min="12608" max="12608" width="5.28515625" style="12" customWidth="1"/>
    <col min="12609" max="12609" width="6.7109375" style="12" customWidth="1"/>
    <col min="12610" max="12612" width="3.7109375" style="12" customWidth="1"/>
    <col min="12613" max="12613" width="5.28515625" style="12" customWidth="1"/>
    <col min="12614" max="12614" width="6.7109375" style="12" customWidth="1"/>
    <col min="12615" max="12617" width="3.7109375" style="12" customWidth="1"/>
    <col min="12618" max="12618" width="5.28515625" style="12" customWidth="1"/>
    <col min="12619" max="12619" width="6.7109375" style="12" customWidth="1"/>
    <col min="12620" max="12622" width="3.7109375" style="12" customWidth="1"/>
    <col min="12623" max="12623" width="5.28515625" style="12" customWidth="1"/>
    <col min="12624" max="12624" width="6.7109375" style="12" customWidth="1"/>
    <col min="12625" max="12627" width="3.7109375" style="12" customWidth="1"/>
    <col min="12628" max="12628" width="5.28515625" style="12" customWidth="1"/>
    <col min="12629" max="12629" width="6.7109375" style="12" customWidth="1"/>
    <col min="12630" max="12632" width="3.7109375" style="12" customWidth="1"/>
    <col min="12633" max="12633" width="5.28515625" style="12" customWidth="1"/>
    <col min="12634" max="12634" width="6.7109375" style="12" customWidth="1"/>
    <col min="12635" max="12635" width="3.7109375" style="12" customWidth="1"/>
    <col min="12636" max="12636" width="12.7109375" style="12" customWidth="1"/>
    <col min="12637" max="12820" width="9.140625" style="12"/>
    <col min="12821" max="12821" width="7" style="12" customWidth="1"/>
    <col min="12822" max="12822" width="20.5703125" style="12" customWidth="1"/>
    <col min="12823" max="12823" width="8.28515625" style="12" customWidth="1"/>
    <col min="12824" max="12826" width="5.5703125" style="12" customWidth="1"/>
    <col min="12827" max="12827" width="5.85546875" style="12" customWidth="1"/>
    <col min="12828" max="12828" width="5.5703125" style="12" customWidth="1"/>
    <col min="12829" max="12829" width="5.85546875" style="12" customWidth="1"/>
    <col min="12830" max="12831" width="5.5703125" style="12" customWidth="1"/>
    <col min="12832" max="12832" width="5.85546875" style="12" customWidth="1"/>
    <col min="12833" max="12833" width="5.5703125" style="12" customWidth="1"/>
    <col min="12834" max="12834" width="6" style="12" customWidth="1"/>
    <col min="12835" max="12835" width="7.140625" style="12" customWidth="1"/>
    <col min="12836" max="12836" width="2.42578125" style="12" customWidth="1"/>
    <col min="12837" max="12843" width="5.5703125" style="12" customWidth="1"/>
    <col min="12844" max="12844" width="5.7109375" style="12" customWidth="1"/>
    <col min="12845" max="12845" width="7" style="12" customWidth="1"/>
    <col min="12846" max="12848" width="5.5703125" style="12" customWidth="1"/>
    <col min="12849" max="12849" width="5.7109375" style="12" customWidth="1"/>
    <col min="12850" max="12850" width="7" style="12" customWidth="1"/>
    <col min="12851" max="12851" width="5.5703125" style="12" customWidth="1"/>
    <col min="12852" max="12853" width="3.7109375" style="12" customWidth="1"/>
    <col min="12854" max="12854" width="5.28515625" style="12" customWidth="1"/>
    <col min="12855" max="12855" width="6.7109375" style="12" customWidth="1"/>
    <col min="12856" max="12858" width="3.7109375" style="12" customWidth="1"/>
    <col min="12859" max="12859" width="5.28515625" style="12" customWidth="1"/>
    <col min="12860" max="12860" width="6.7109375" style="12" customWidth="1"/>
    <col min="12861" max="12863" width="3.7109375" style="12" customWidth="1"/>
    <col min="12864" max="12864" width="5.28515625" style="12" customWidth="1"/>
    <col min="12865" max="12865" width="6.7109375" style="12" customWidth="1"/>
    <col min="12866" max="12868" width="3.7109375" style="12" customWidth="1"/>
    <col min="12869" max="12869" width="5.28515625" style="12" customWidth="1"/>
    <col min="12870" max="12870" width="6.7109375" style="12" customWidth="1"/>
    <col min="12871" max="12873" width="3.7109375" style="12" customWidth="1"/>
    <col min="12874" max="12874" width="5.28515625" style="12" customWidth="1"/>
    <col min="12875" max="12875" width="6.7109375" style="12" customWidth="1"/>
    <col min="12876" max="12878" width="3.7109375" style="12" customWidth="1"/>
    <col min="12879" max="12879" width="5.28515625" style="12" customWidth="1"/>
    <col min="12880" max="12880" width="6.7109375" style="12" customWidth="1"/>
    <col min="12881" max="12883" width="3.7109375" style="12" customWidth="1"/>
    <col min="12884" max="12884" width="5.28515625" style="12" customWidth="1"/>
    <col min="12885" max="12885" width="6.7109375" style="12" customWidth="1"/>
    <col min="12886" max="12888" width="3.7109375" style="12" customWidth="1"/>
    <col min="12889" max="12889" width="5.28515625" style="12" customWidth="1"/>
    <col min="12890" max="12890" width="6.7109375" style="12" customWidth="1"/>
    <col min="12891" max="12891" width="3.7109375" style="12" customWidth="1"/>
    <col min="12892" max="12892" width="12.7109375" style="12" customWidth="1"/>
    <col min="12893" max="13076" width="9.140625" style="12"/>
    <col min="13077" max="13077" width="7" style="12" customWidth="1"/>
    <col min="13078" max="13078" width="20.5703125" style="12" customWidth="1"/>
    <col min="13079" max="13079" width="8.28515625" style="12" customWidth="1"/>
    <col min="13080" max="13082" width="5.5703125" style="12" customWidth="1"/>
    <col min="13083" max="13083" width="5.85546875" style="12" customWidth="1"/>
    <col min="13084" max="13084" width="5.5703125" style="12" customWidth="1"/>
    <col min="13085" max="13085" width="5.85546875" style="12" customWidth="1"/>
    <col min="13086" max="13087" width="5.5703125" style="12" customWidth="1"/>
    <col min="13088" max="13088" width="5.85546875" style="12" customWidth="1"/>
    <col min="13089" max="13089" width="5.5703125" style="12" customWidth="1"/>
    <col min="13090" max="13090" width="6" style="12" customWidth="1"/>
    <col min="13091" max="13091" width="7.140625" style="12" customWidth="1"/>
    <col min="13092" max="13092" width="2.42578125" style="12" customWidth="1"/>
    <col min="13093" max="13099" width="5.5703125" style="12" customWidth="1"/>
    <col min="13100" max="13100" width="5.7109375" style="12" customWidth="1"/>
    <col min="13101" max="13101" width="7" style="12" customWidth="1"/>
    <col min="13102" max="13104" width="5.5703125" style="12" customWidth="1"/>
    <col min="13105" max="13105" width="5.7109375" style="12" customWidth="1"/>
    <col min="13106" max="13106" width="7" style="12" customWidth="1"/>
    <col min="13107" max="13107" width="5.5703125" style="12" customWidth="1"/>
    <col min="13108" max="13109" width="3.7109375" style="12" customWidth="1"/>
    <col min="13110" max="13110" width="5.28515625" style="12" customWidth="1"/>
    <col min="13111" max="13111" width="6.7109375" style="12" customWidth="1"/>
    <col min="13112" max="13114" width="3.7109375" style="12" customWidth="1"/>
    <col min="13115" max="13115" width="5.28515625" style="12" customWidth="1"/>
    <col min="13116" max="13116" width="6.7109375" style="12" customWidth="1"/>
    <col min="13117" max="13119" width="3.7109375" style="12" customWidth="1"/>
    <col min="13120" max="13120" width="5.28515625" style="12" customWidth="1"/>
    <col min="13121" max="13121" width="6.7109375" style="12" customWidth="1"/>
    <col min="13122" max="13124" width="3.7109375" style="12" customWidth="1"/>
    <col min="13125" max="13125" width="5.28515625" style="12" customWidth="1"/>
    <col min="13126" max="13126" width="6.7109375" style="12" customWidth="1"/>
    <col min="13127" max="13129" width="3.7109375" style="12" customWidth="1"/>
    <col min="13130" max="13130" width="5.28515625" style="12" customWidth="1"/>
    <col min="13131" max="13131" width="6.7109375" style="12" customWidth="1"/>
    <col min="13132" max="13134" width="3.7109375" style="12" customWidth="1"/>
    <col min="13135" max="13135" width="5.28515625" style="12" customWidth="1"/>
    <col min="13136" max="13136" width="6.7109375" style="12" customWidth="1"/>
    <col min="13137" max="13139" width="3.7109375" style="12" customWidth="1"/>
    <col min="13140" max="13140" width="5.28515625" style="12" customWidth="1"/>
    <col min="13141" max="13141" width="6.7109375" style="12" customWidth="1"/>
    <col min="13142" max="13144" width="3.7109375" style="12" customWidth="1"/>
    <col min="13145" max="13145" width="5.28515625" style="12" customWidth="1"/>
    <col min="13146" max="13146" width="6.7109375" style="12" customWidth="1"/>
    <col min="13147" max="13147" width="3.7109375" style="12" customWidth="1"/>
    <col min="13148" max="13148" width="12.7109375" style="12" customWidth="1"/>
    <col min="13149" max="13332" width="9.140625" style="12"/>
    <col min="13333" max="13333" width="7" style="12" customWidth="1"/>
    <col min="13334" max="13334" width="20.5703125" style="12" customWidth="1"/>
    <col min="13335" max="13335" width="8.28515625" style="12" customWidth="1"/>
    <col min="13336" max="13338" width="5.5703125" style="12" customWidth="1"/>
    <col min="13339" max="13339" width="5.85546875" style="12" customWidth="1"/>
    <col min="13340" max="13340" width="5.5703125" style="12" customWidth="1"/>
    <col min="13341" max="13341" width="5.85546875" style="12" customWidth="1"/>
    <col min="13342" max="13343" width="5.5703125" style="12" customWidth="1"/>
    <col min="13344" max="13344" width="5.85546875" style="12" customWidth="1"/>
    <col min="13345" max="13345" width="5.5703125" style="12" customWidth="1"/>
    <col min="13346" max="13346" width="6" style="12" customWidth="1"/>
    <col min="13347" max="13347" width="7.140625" style="12" customWidth="1"/>
    <col min="13348" max="13348" width="2.42578125" style="12" customWidth="1"/>
    <col min="13349" max="13355" width="5.5703125" style="12" customWidth="1"/>
    <col min="13356" max="13356" width="5.7109375" style="12" customWidth="1"/>
    <col min="13357" max="13357" width="7" style="12" customWidth="1"/>
    <col min="13358" max="13360" width="5.5703125" style="12" customWidth="1"/>
    <col min="13361" max="13361" width="5.7109375" style="12" customWidth="1"/>
    <col min="13362" max="13362" width="7" style="12" customWidth="1"/>
    <col min="13363" max="13363" width="5.5703125" style="12" customWidth="1"/>
    <col min="13364" max="13365" width="3.7109375" style="12" customWidth="1"/>
    <col min="13366" max="13366" width="5.28515625" style="12" customWidth="1"/>
    <col min="13367" max="13367" width="6.7109375" style="12" customWidth="1"/>
    <col min="13368" max="13370" width="3.7109375" style="12" customWidth="1"/>
    <col min="13371" max="13371" width="5.28515625" style="12" customWidth="1"/>
    <col min="13372" max="13372" width="6.7109375" style="12" customWidth="1"/>
    <col min="13373" max="13375" width="3.7109375" style="12" customWidth="1"/>
    <col min="13376" max="13376" width="5.28515625" style="12" customWidth="1"/>
    <col min="13377" max="13377" width="6.7109375" style="12" customWidth="1"/>
    <col min="13378" max="13380" width="3.7109375" style="12" customWidth="1"/>
    <col min="13381" max="13381" width="5.28515625" style="12" customWidth="1"/>
    <col min="13382" max="13382" width="6.7109375" style="12" customWidth="1"/>
    <col min="13383" max="13385" width="3.7109375" style="12" customWidth="1"/>
    <col min="13386" max="13386" width="5.28515625" style="12" customWidth="1"/>
    <col min="13387" max="13387" width="6.7109375" style="12" customWidth="1"/>
    <col min="13388" max="13390" width="3.7109375" style="12" customWidth="1"/>
    <col min="13391" max="13391" width="5.28515625" style="12" customWidth="1"/>
    <col min="13392" max="13392" width="6.7109375" style="12" customWidth="1"/>
    <col min="13393" max="13395" width="3.7109375" style="12" customWidth="1"/>
    <col min="13396" max="13396" width="5.28515625" style="12" customWidth="1"/>
    <col min="13397" max="13397" width="6.7109375" style="12" customWidth="1"/>
    <col min="13398" max="13400" width="3.7109375" style="12" customWidth="1"/>
    <col min="13401" max="13401" width="5.28515625" style="12" customWidth="1"/>
    <col min="13402" max="13402" width="6.7109375" style="12" customWidth="1"/>
    <col min="13403" max="13403" width="3.7109375" style="12" customWidth="1"/>
    <col min="13404" max="13404" width="12.7109375" style="12" customWidth="1"/>
    <col min="13405" max="13588" width="9.140625" style="12"/>
    <col min="13589" max="13589" width="7" style="12" customWidth="1"/>
    <col min="13590" max="13590" width="20.5703125" style="12" customWidth="1"/>
    <col min="13591" max="13591" width="8.28515625" style="12" customWidth="1"/>
    <col min="13592" max="13594" width="5.5703125" style="12" customWidth="1"/>
    <col min="13595" max="13595" width="5.85546875" style="12" customWidth="1"/>
    <col min="13596" max="13596" width="5.5703125" style="12" customWidth="1"/>
    <col min="13597" max="13597" width="5.85546875" style="12" customWidth="1"/>
    <col min="13598" max="13599" width="5.5703125" style="12" customWidth="1"/>
    <col min="13600" max="13600" width="5.85546875" style="12" customWidth="1"/>
    <col min="13601" max="13601" width="5.5703125" style="12" customWidth="1"/>
    <col min="13602" max="13602" width="6" style="12" customWidth="1"/>
    <col min="13603" max="13603" width="7.140625" style="12" customWidth="1"/>
    <col min="13604" max="13604" width="2.42578125" style="12" customWidth="1"/>
    <col min="13605" max="13611" width="5.5703125" style="12" customWidth="1"/>
    <col min="13612" max="13612" width="5.7109375" style="12" customWidth="1"/>
    <col min="13613" max="13613" width="7" style="12" customWidth="1"/>
    <col min="13614" max="13616" width="5.5703125" style="12" customWidth="1"/>
    <col min="13617" max="13617" width="5.7109375" style="12" customWidth="1"/>
    <col min="13618" max="13618" width="7" style="12" customWidth="1"/>
    <col min="13619" max="13619" width="5.5703125" style="12" customWidth="1"/>
    <col min="13620" max="13621" width="3.7109375" style="12" customWidth="1"/>
    <col min="13622" max="13622" width="5.28515625" style="12" customWidth="1"/>
    <col min="13623" max="13623" width="6.7109375" style="12" customWidth="1"/>
    <col min="13624" max="13626" width="3.7109375" style="12" customWidth="1"/>
    <col min="13627" max="13627" width="5.28515625" style="12" customWidth="1"/>
    <col min="13628" max="13628" width="6.7109375" style="12" customWidth="1"/>
    <col min="13629" max="13631" width="3.7109375" style="12" customWidth="1"/>
    <col min="13632" max="13632" width="5.28515625" style="12" customWidth="1"/>
    <col min="13633" max="13633" width="6.7109375" style="12" customWidth="1"/>
    <col min="13634" max="13636" width="3.7109375" style="12" customWidth="1"/>
    <col min="13637" max="13637" width="5.28515625" style="12" customWidth="1"/>
    <col min="13638" max="13638" width="6.7109375" style="12" customWidth="1"/>
    <col min="13639" max="13641" width="3.7109375" style="12" customWidth="1"/>
    <col min="13642" max="13642" width="5.28515625" style="12" customWidth="1"/>
    <col min="13643" max="13643" width="6.7109375" style="12" customWidth="1"/>
    <col min="13644" max="13646" width="3.7109375" style="12" customWidth="1"/>
    <col min="13647" max="13647" width="5.28515625" style="12" customWidth="1"/>
    <col min="13648" max="13648" width="6.7109375" style="12" customWidth="1"/>
    <col min="13649" max="13651" width="3.7109375" style="12" customWidth="1"/>
    <col min="13652" max="13652" width="5.28515625" style="12" customWidth="1"/>
    <col min="13653" max="13653" width="6.7109375" style="12" customWidth="1"/>
    <col min="13654" max="13656" width="3.7109375" style="12" customWidth="1"/>
    <col min="13657" max="13657" width="5.28515625" style="12" customWidth="1"/>
    <col min="13658" max="13658" width="6.7109375" style="12" customWidth="1"/>
    <col min="13659" max="13659" width="3.7109375" style="12" customWidth="1"/>
    <col min="13660" max="13660" width="12.7109375" style="12" customWidth="1"/>
    <col min="13661" max="13844" width="9.140625" style="12"/>
    <col min="13845" max="13845" width="7" style="12" customWidth="1"/>
    <col min="13846" max="13846" width="20.5703125" style="12" customWidth="1"/>
    <col min="13847" max="13847" width="8.28515625" style="12" customWidth="1"/>
    <col min="13848" max="13850" width="5.5703125" style="12" customWidth="1"/>
    <col min="13851" max="13851" width="5.85546875" style="12" customWidth="1"/>
    <col min="13852" max="13852" width="5.5703125" style="12" customWidth="1"/>
    <col min="13853" max="13853" width="5.85546875" style="12" customWidth="1"/>
    <col min="13854" max="13855" width="5.5703125" style="12" customWidth="1"/>
    <col min="13856" max="13856" width="5.85546875" style="12" customWidth="1"/>
    <col min="13857" max="13857" width="5.5703125" style="12" customWidth="1"/>
    <col min="13858" max="13858" width="6" style="12" customWidth="1"/>
    <col min="13859" max="13859" width="7.140625" style="12" customWidth="1"/>
    <col min="13860" max="13860" width="2.42578125" style="12" customWidth="1"/>
    <col min="13861" max="13867" width="5.5703125" style="12" customWidth="1"/>
    <col min="13868" max="13868" width="5.7109375" style="12" customWidth="1"/>
    <col min="13869" max="13869" width="7" style="12" customWidth="1"/>
    <col min="13870" max="13872" width="5.5703125" style="12" customWidth="1"/>
    <col min="13873" max="13873" width="5.7109375" style="12" customWidth="1"/>
    <col min="13874" max="13874" width="7" style="12" customWidth="1"/>
    <col min="13875" max="13875" width="5.5703125" style="12" customWidth="1"/>
    <col min="13876" max="13877" width="3.7109375" style="12" customWidth="1"/>
    <col min="13878" max="13878" width="5.28515625" style="12" customWidth="1"/>
    <col min="13879" max="13879" width="6.7109375" style="12" customWidth="1"/>
    <col min="13880" max="13882" width="3.7109375" style="12" customWidth="1"/>
    <col min="13883" max="13883" width="5.28515625" style="12" customWidth="1"/>
    <col min="13884" max="13884" width="6.7109375" style="12" customWidth="1"/>
    <col min="13885" max="13887" width="3.7109375" style="12" customWidth="1"/>
    <col min="13888" max="13888" width="5.28515625" style="12" customWidth="1"/>
    <col min="13889" max="13889" width="6.7109375" style="12" customWidth="1"/>
    <col min="13890" max="13892" width="3.7109375" style="12" customWidth="1"/>
    <col min="13893" max="13893" width="5.28515625" style="12" customWidth="1"/>
    <col min="13894" max="13894" width="6.7109375" style="12" customWidth="1"/>
    <col min="13895" max="13897" width="3.7109375" style="12" customWidth="1"/>
    <col min="13898" max="13898" width="5.28515625" style="12" customWidth="1"/>
    <col min="13899" max="13899" width="6.7109375" style="12" customWidth="1"/>
    <col min="13900" max="13902" width="3.7109375" style="12" customWidth="1"/>
    <col min="13903" max="13903" width="5.28515625" style="12" customWidth="1"/>
    <col min="13904" max="13904" width="6.7109375" style="12" customWidth="1"/>
    <col min="13905" max="13907" width="3.7109375" style="12" customWidth="1"/>
    <col min="13908" max="13908" width="5.28515625" style="12" customWidth="1"/>
    <col min="13909" max="13909" width="6.7109375" style="12" customWidth="1"/>
    <col min="13910" max="13912" width="3.7109375" style="12" customWidth="1"/>
    <col min="13913" max="13913" width="5.28515625" style="12" customWidth="1"/>
    <col min="13914" max="13914" width="6.7109375" style="12" customWidth="1"/>
    <col min="13915" max="13915" width="3.7109375" style="12" customWidth="1"/>
    <col min="13916" max="13916" width="12.7109375" style="12" customWidth="1"/>
    <col min="13917" max="14100" width="9.140625" style="12"/>
    <col min="14101" max="14101" width="7" style="12" customWidth="1"/>
    <col min="14102" max="14102" width="20.5703125" style="12" customWidth="1"/>
    <col min="14103" max="14103" width="8.28515625" style="12" customWidth="1"/>
    <col min="14104" max="14106" width="5.5703125" style="12" customWidth="1"/>
    <col min="14107" max="14107" width="5.85546875" style="12" customWidth="1"/>
    <col min="14108" max="14108" width="5.5703125" style="12" customWidth="1"/>
    <col min="14109" max="14109" width="5.85546875" style="12" customWidth="1"/>
    <col min="14110" max="14111" width="5.5703125" style="12" customWidth="1"/>
    <col min="14112" max="14112" width="5.85546875" style="12" customWidth="1"/>
    <col min="14113" max="14113" width="5.5703125" style="12" customWidth="1"/>
    <col min="14114" max="14114" width="6" style="12" customWidth="1"/>
    <col min="14115" max="14115" width="7.140625" style="12" customWidth="1"/>
    <col min="14116" max="14116" width="2.42578125" style="12" customWidth="1"/>
    <col min="14117" max="14123" width="5.5703125" style="12" customWidth="1"/>
    <col min="14124" max="14124" width="5.7109375" style="12" customWidth="1"/>
    <col min="14125" max="14125" width="7" style="12" customWidth="1"/>
    <col min="14126" max="14128" width="5.5703125" style="12" customWidth="1"/>
    <col min="14129" max="14129" width="5.7109375" style="12" customWidth="1"/>
    <col min="14130" max="14130" width="7" style="12" customWidth="1"/>
    <col min="14131" max="14131" width="5.5703125" style="12" customWidth="1"/>
    <col min="14132" max="14133" width="3.7109375" style="12" customWidth="1"/>
    <col min="14134" max="14134" width="5.28515625" style="12" customWidth="1"/>
    <col min="14135" max="14135" width="6.7109375" style="12" customWidth="1"/>
    <col min="14136" max="14138" width="3.7109375" style="12" customWidth="1"/>
    <col min="14139" max="14139" width="5.28515625" style="12" customWidth="1"/>
    <col min="14140" max="14140" width="6.7109375" style="12" customWidth="1"/>
    <col min="14141" max="14143" width="3.7109375" style="12" customWidth="1"/>
    <col min="14144" max="14144" width="5.28515625" style="12" customWidth="1"/>
    <col min="14145" max="14145" width="6.7109375" style="12" customWidth="1"/>
    <col min="14146" max="14148" width="3.7109375" style="12" customWidth="1"/>
    <col min="14149" max="14149" width="5.28515625" style="12" customWidth="1"/>
    <col min="14150" max="14150" width="6.7109375" style="12" customWidth="1"/>
    <col min="14151" max="14153" width="3.7109375" style="12" customWidth="1"/>
    <col min="14154" max="14154" width="5.28515625" style="12" customWidth="1"/>
    <col min="14155" max="14155" width="6.7109375" style="12" customWidth="1"/>
    <col min="14156" max="14158" width="3.7109375" style="12" customWidth="1"/>
    <col min="14159" max="14159" width="5.28515625" style="12" customWidth="1"/>
    <col min="14160" max="14160" width="6.7109375" style="12" customWidth="1"/>
    <col min="14161" max="14163" width="3.7109375" style="12" customWidth="1"/>
    <col min="14164" max="14164" width="5.28515625" style="12" customWidth="1"/>
    <col min="14165" max="14165" width="6.7109375" style="12" customWidth="1"/>
    <col min="14166" max="14168" width="3.7109375" style="12" customWidth="1"/>
    <col min="14169" max="14169" width="5.28515625" style="12" customWidth="1"/>
    <col min="14170" max="14170" width="6.7109375" style="12" customWidth="1"/>
    <col min="14171" max="14171" width="3.7109375" style="12" customWidth="1"/>
    <col min="14172" max="14172" width="12.7109375" style="12" customWidth="1"/>
    <col min="14173" max="14356" width="9.140625" style="12"/>
    <col min="14357" max="14357" width="7" style="12" customWidth="1"/>
    <col min="14358" max="14358" width="20.5703125" style="12" customWidth="1"/>
    <col min="14359" max="14359" width="8.28515625" style="12" customWidth="1"/>
    <col min="14360" max="14362" width="5.5703125" style="12" customWidth="1"/>
    <col min="14363" max="14363" width="5.85546875" style="12" customWidth="1"/>
    <col min="14364" max="14364" width="5.5703125" style="12" customWidth="1"/>
    <col min="14365" max="14365" width="5.85546875" style="12" customWidth="1"/>
    <col min="14366" max="14367" width="5.5703125" style="12" customWidth="1"/>
    <col min="14368" max="14368" width="5.85546875" style="12" customWidth="1"/>
    <col min="14369" max="14369" width="5.5703125" style="12" customWidth="1"/>
    <col min="14370" max="14370" width="6" style="12" customWidth="1"/>
    <col min="14371" max="14371" width="7.140625" style="12" customWidth="1"/>
    <col min="14372" max="14372" width="2.42578125" style="12" customWidth="1"/>
    <col min="14373" max="14379" width="5.5703125" style="12" customWidth="1"/>
    <col min="14380" max="14380" width="5.7109375" style="12" customWidth="1"/>
    <col min="14381" max="14381" width="7" style="12" customWidth="1"/>
    <col min="14382" max="14384" width="5.5703125" style="12" customWidth="1"/>
    <col min="14385" max="14385" width="5.7109375" style="12" customWidth="1"/>
    <col min="14386" max="14386" width="7" style="12" customWidth="1"/>
    <col min="14387" max="14387" width="5.5703125" style="12" customWidth="1"/>
    <col min="14388" max="14389" width="3.7109375" style="12" customWidth="1"/>
    <col min="14390" max="14390" width="5.28515625" style="12" customWidth="1"/>
    <col min="14391" max="14391" width="6.7109375" style="12" customWidth="1"/>
    <col min="14392" max="14394" width="3.7109375" style="12" customWidth="1"/>
    <col min="14395" max="14395" width="5.28515625" style="12" customWidth="1"/>
    <col min="14396" max="14396" width="6.7109375" style="12" customWidth="1"/>
    <col min="14397" max="14399" width="3.7109375" style="12" customWidth="1"/>
    <col min="14400" max="14400" width="5.28515625" style="12" customWidth="1"/>
    <col min="14401" max="14401" width="6.7109375" style="12" customWidth="1"/>
    <col min="14402" max="14404" width="3.7109375" style="12" customWidth="1"/>
    <col min="14405" max="14405" width="5.28515625" style="12" customWidth="1"/>
    <col min="14406" max="14406" width="6.7109375" style="12" customWidth="1"/>
    <col min="14407" max="14409" width="3.7109375" style="12" customWidth="1"/>
    <col min="14410" max="14410" width="5.28515625" style="12" customWidth="1"/>
    <col min="14411" max="14411" width="6.7109375" style="12" customWidth="1"/>
    <col min="14412" max="14414" width="3.7109375" style="12" customWidth="1"/>
    <col min="14415" max="14415" width="5.28515625" style="12" customWidth="1"/>
    <col min="14416" max="14416" width="6.7109375" style="12" customWidth="1"/>
    <col min="14417" max="14419" width="3.7109375" style="12" customWidth="1"/>
    <col min="14420" max="14420" width="5.28515625" style="12" customWidth="1"/>
    <col min="14421" max="14421" width="6.7109375" style="12" customWidth="1"/>
    <col min="14422" max="14424" width="3.7109375" style="12" customWidth="1"/>
    <col min="14425" max="14425" width="5.28515625" style="12" customWidth="1"/>
    <col min="14426" max="14426" width="6.7109375" style="12" customWidth="1"/>
    <col min="14427" max="14427" width="3.7109375" style="12" customWidth="1"/>
    <col min="14428" max="14428" width="12.7109375" style="12" customWidth="1"/>
    <col min="14429" max="14612" width="9.140625" style="12"/>
    <col min="14613" max="14613" width="7" style="12" customWidth="1"/>
    <col min="14614" max="14614" width="20.5703125" style="12" customWidth="1"/>
    <col min="14615" max="14615" width="8.28515625" style="12" customWidth="1"/>
    <col min="14616" max="14618" width="5.5703125" style="12" customWidth="1"/>
    <col min="14619" max="14619" width="5.85546875" style="12" customWidth="1"/>
    <col min="14620" max="14620" width="5.5703125" style="12" customWidth="1"/>
    <col min="14621" max="14621" width="5.85546875" style="12" customWidth="1"/>
    <col min="14622" max="14623" width="5.5703125" style="12" customWidth="1"/>
    <col min="14624" max="14624" width="5.85546875" style="12" customWidth="1"/>
    <col min="14625" max="14625" width="5.5703125" style="12" customWidth="1"/>
    <col min="14626" max="14626" width="6" style="12" customWidth="1"/>
    <col min="14627" max="14627" width="7.140625" style="12" customWidth="1"/>
    <col min="14628" max="14628" width="2.42578125" style="12" customWidth="1"/>
    <col min="14629" max="14635" width="5.5703125" style="12" customWidth="1"/>
    <col min="14636" max="14636" width="5.7109375" style="12" customWidth="1"/>
    <col min="14637" max="14637" width="7" style="12" customWidth="1"/>
    <col min="14638" max="14640" width="5.5703125" style="12" customWidth="1"/>
    <col min="14641" max="14641" width="5.7109375" style="12" customWidth="1"/>
    <col min="14642" max="14642" width="7" style="12" customWidth="1"/>
    <col min="14643" max="14643" width="5.5703125" style="12" customWidth="1"/>
    <col min="14644" max="14645" width="3.7109375" style="12" customWidth="1"/>
    <col min="14646" max="14646" width="5.28515625" style="12" customWidth="1"/>
    <col min="14647" max="14647" width="6.7109375" style="12" customWidth="1"/>
    <col min="14648" max="14650" width="3.7109375" style="12" customWidth="1"/>
    <col min="14651" max="14651" width="5.28515625" style="12" customWidth="1"/>
    <col min="14652" max="14652" width="6.7109375" style="12" customWidth="1"/>
    <col min="14653" max="14655" width="3.7109375" style="12" customWidth="1"/>
    <col min="14656" max="14656" width="5.28515625" style="12" customWidth="1"/>
    <col min="14657" max="14657" width="6.7109375" style="12" customWidth="1"/>
    <col min="14658" max="14660" width="3.7109375" style="12" customWidth="1"/>
    <col min="14661" max="14661" width="5.28515625" style="12" customWidth="1"/>
    <col min="14662" max="14662" width="6.7109375" style="12" customWidth="1"/>
    <col min="14663" max="14665" width="3.7109375" style="12" customWidth="1"/>
    <col min="14666" max="14666" width="5.28515625" style="12" customWidth="1"/>
    <col min="14667" max="14667" width="6.7109375" style="12" customWidth="1"/>
    <col min="14668" max="14670" width="3.7109375" style="12" customWidth="1"/>
    <col min="14671" max="14671" width="5.28515625" style="12" customWidth="1"/>
    <col min="14672" max="14672" width="6.7109375" style="12" customWidth="1"/>
    <col min="14673" max="14675" width="3.7109375" style="12" customWidth="1"/>
    <col min="14676" max="14676" width="5.28515625" style="12" customWidth="1"/>
    <col min="14677" max="14677" width="6.7109375" style="12" customWidth="1"/>
    <col min="14678" max="14680" width="3.7109375" style="12" customWidth="1"/>
    <col min="14681" max="14681" width="5.28515625" style="12" customWidth="1"/>
    <col min="14682" max="14682" width="6.7109375" style="12" customWidth="1"/>
    <col min="14683" max="14683" width="3.7109375" style="12" customWidth="1"/>
    <col min="14684" max="14684" width="12.7109375" style="12" customWidth="1"/>
    <col min="14685" max="14868" width="9.140625" style="12"/>
    <col min="14869" max="14869" width="7" style="12" customWidth="1"/>
    <col min="14870" max="14870" width="20.5703125" style="12" customWidth="1"/>
    <col min="14871" max="14871" width="8.28515625" style="12" customWidth="1"/>
    <col min="14872" max="14874" width="5.5703125" style="12" customWidth="1"/>
    <col min="14875" max="14875" width="5.85546875" style="12" customWidth="1"/>
    <col min="14876" max="14876" width="5.5703125" style="12" customWidth="1"/>
    <col min="14877" max="14877" width="5.85546875" style="12" customWidth="1"/>
    <col min="14878" max="14879" width="5.5703125" style="12" customWidth="1"/>
    <col min="14880" max="14880" width="5.85546875" style="12" customWidth="1"/>
    <col min="14881" max="14881" width="5.5703125" style="12" customWidth="1"/>
    <col min="14882" max="14882" width="6" style="12" customWidth="1"/>
    <col min="14883" max="14883" width="7.140625" style="12" customWidth="1"/>
    <col min="14884" max="14884" width="2.42578125" style="12" customWidth="1"/>
    <col min="14885" max="14891" width="5.5703125" style="12" customWidth="1"/>
    <col min="14892" max="14892" width="5.7109375" style="12" customWidth="1"/>
    <col min="14893" max="14893" width="7" style="12" customWidth="1"/>
    <col min="14894" max="14896" width="5.5703125" style="12" customWidth="1"/>
    <col min="14897" max="14897" width="5.7109375" style="12" customWidth="1"/>
    <col min="14898" max="14898" width="7" style="12" customWidth="1"/>
    <col min="14899" max="14899" width="5.5703125" style="12" customWidth="1"/>
    <col min="14900" max="14901" width="3.7109375" style="12" customWidth="1"/>
    <col min="14902" max="14902" width="5.28515625" style="12" customWidth="1"/>
    <col min="14903" max="14903" width="6.7109375" style="12" customWidth="1"/>
    <col min="14904" max="14906" width="3.7109375" style="12" customWidth="1"/>
    <col min="14907" max="14907" width="5.28515625" style="12" customWidth="1"/>
    <col min="14908" max="14908" width="6.7109375" style="12" customWidth="1"/>
    <col min="14909" max="14911" width="3.7109375" style="12" customWidth="1"/>
    <col min="14912" max="14912" width="5.28515625" style="12" customWidth="1"/>
    <col min="14913" max="14913" width="6.7109375" style="12" customWidth="1"/>
    <col min="14914" max="14916" width="3.7109375" style="12" customWidth="1"/>
    <col min="14917" max="14917" width="5.28515625" style="12" customWidth="1"/>
    <col min="14918" max="14918" width="6.7109375" style="12" customWidth="1"/>
    <col min="14919" max="14921" width="3.7109375" style="12" customWidth="1"/>
    <col min="14922" max="14922" width="5.28515625" style="12" customWidth="1"/>
    <col min="14923" max="14923" width="6.7109375" style="12" customWidth="1"/>
    <col min="14924" max="14926" width="3.7109375" style="12" customWidth="1"/>
    <col min="14927" max="14927" width="5.28515625" style="12" customWidth="1"/>
    <col min="14928" max="14928" width="6.7109375" style="12" customWidth="1"/>
    <col min="14929" max="14931" width="3.7109375" style="12" customWidth="1"/>
    <col min="14932" max="14932" width="5.28515625" style="12" customWidth="1"/>
    <col min="14933" max="14933" width="6.7109375" style="12" customWidth="1"/>
    <col min="14934" max="14936" width="3.7109375" style="12" customWidth="1"/>
    <col min="14937" max="14937" width="5.28515625" style="12" customWidth="1"/>
    <col min="14938" max="14938" width="6.7109375" style="12" customWidth="1"/>
    <col min="14939" max="14939" width="3.7109375" style="12" customWidth="1"/>
    <col min="14940" max="14940" width="12.7109375" style="12" customWidth="1"/>
    <col min="14941" max="15124" width="9.140625" style="12"/>
    <col min="15125" max="15125" width="7" style="12" customWidth="1"/>
    <col min="15126" max="15126" width="20.5703125" style="12" customWidth="1"/>
    <col min="15127" max="15127" width="8.28515625" style="12" customWidth="1"/>
    <col min="15128" max="15130" width="5.5703125" style="12" customWidth="1"/>
    <col min="15131" max="15131" width="5.85546875" style="12" customWidth="1"/>
    <col min="15132" max="15132" width="5.5703125" style="12" customWidth="1"/>
    <col min="15133" max="15133" width="5.85546875" style="12" customWidth="1"/>
    <col min="15134" max="15135" width="5.5703125" style="12" customWidth="1"/>
    <col min="15136" max="15136" width="5.85546875" style="12" customWidth="1"/>
    <col min="15137" max="15137" width="5.5703125" style="12" customWidth="1"/>
    <col min="15138" max="15138" width="6" style="12" customWidth="1"/>
    <col min="15139" max="15139" width="7.140625" style="12" customWidth="1"/>
    <col min="15140" max="15140" width="2.42578125" style="12" customWidth="1"/>
    <col min="15141" max="15147" width="5.5703125" style="12" customWidth="1"/>
    <col min="15148" max="15148" width="5.7109375" style="12" customWidth="1"/>
    <col min="15149" max="15149" width="7" style="12" customWidth="1"/>
    <col min="15150" max="15152" width="5.5703125" style="12" customWidth="1"/>
    <col min="15153" max="15153" width="5.7109375" style="12" customWidth="1"/>
    <col min="15154" max="15154" width="7" style="12" customWidth="1"/>
    <col min="15155" max="15155" width="5.5703125" style="12" customWidth="1"/>
    <col min="15156" max="15157" width="3.7109375" style="12" customWidth="1"/>
    <col min="15158" max="15158" width="5.28515625" style="12" customWidth="1"/>
    <col min="15159" max="15159" width="6.7109375" style="12" customWidth="1"/>
    <col min="15160" max="15162" width="3.7109375" style="12" customWidth="1"/>
    <col min="15163" max="15163" width="5.28515625" style="12" customWidth="1"/>
    <col min="15164" max="15164" width="6.7109375" style="12" customWidth="1"/>
    <col min="15165" max="15167" width="3.7109375" style="12" customWidth="1"/>
    <col min="15168" max="15168" width="5.28515625" style="12" customWidth="1"/>
    <col min="15169" max="15169" width="6.7109375" style="12" customWidth="1"/>
    <col min="15170" max="15172" width="3.7109375" style="12" customWidth="1"/>
    <col min="15173" max="15173" width="5.28515625" style="12" customWidth="1"/>
    <col min="15174" max="15174" width="6.7109375" style="12" customWidth="1"/>
    <col min="15175" max="15177" width="3.7109375" style="12" customWidth="1"/>
    <col min="15178" max="15178" width="5.28515625" style="12" customWidth="1"/>
    <col min="15179" max="15179" width="6.7109375" style="12" customWidth="1"/>
    <col min="15180" max="15182" width="3.7109375" style="12" customWidth="1"/>
    <col min="15183" max="15183" width="5.28515625" style="12" customWidth="1"/>
    <col min="15184" max="15184" width="6.7109375" style="12" customWidth="1"/>
    <col min="15185" max="15187" width="3.7109375" style="12" customWidth="1"/>
    <col min="15188" max="15188" width="5.28515625" style="12" customWidth="1"/>
    <col min="15189" max="15189" width="6.7109375" style="12" customWidth="1"/>
    <col min="15190" max="15192" width="3.7109375" style="12" customWidth="1"/>
    <col min="15193" max="15193" width="5.28515625" style="12" customWidth="1"/>
    <col min="15194" max="15194" width="6.7109375" style="12" customWidth="1"/>
    <col min="15195" max="15195" width="3.7109375" style="12" customWidth="1"/>
    <col min="15196" max="15196" width="12.7109375" style="12" customWidth="1"/>
    <col min="15197" max="15380" width="9.140625" style="12"/>
    <col min="15381" max="15381" width="7" style="12" customWidth="1"/>
    <col min="15382" max="15382" width="20.5703125" style="12" customWidth="1"/>
    <col min="15383" max="15383" width="8.28515625" style="12" customWidth="1"/>
    <col min="15384" max="15386" width="5.5703125" style="12" customWidth="1"/>
    <col min="15387" max="15387" width="5.85546875" style="12" customWidth="1"/>
    <col min="15388" max="15388" width="5.5703125" style="12" customWidth="1"/>
    <col min="15389" max="15389" width="5.85546875" style="12" customWidth="1"/>
    <col min="15390" max="15391" width="5.5703125" style="12" customWidth="1"/>
    <col min="15392" max="15392" width="5.85546875" style="12" customWidth="1"/>
    <col min="15393" max="15393" width="5.5703125" style="12" customWidth="1"/>
    <col min="15394" max="15394" width="6" style="12" customWidth="1"/>
    <col min="15395" max="15395" width="7.140625" style="12" customWidth="1"/>
    <col min="15396" max="15396" width="2.42578125" style="12" customWidth="1"/>
    <col min="15397" max="15403" width="5.5703125" style="12" customWidth="1"/>
    <col min="15404" max="15404" width="5.7109375" style="12" customWidth="1"/>
    <col min="15405" max="15405" width="7" style="12" customWidth="1"/>
    <col min="15406" max="15408" width="5.5703125" style="12" customWidth="1"/>
    <col min="15409" max="15409" width="5.7109375" style="12" customWidth="1"/>
    <col min="15410" max="15410" width="7" style="12" customWidth="1"/>
    <col min="15411" max="15411" width="5.5703125" style="12" customWidth="1"/>
    <col min="15412" max="15413" width="3.7109375" style="12" customWidth="1"/>
    <col min="15414" max="15414" width="5.28515625" style="12" customWidth="1"/>
    <col min="15415" max="15415" width="6.7109375" style="12" customWidth="1"/>
    <col min="15416" max="15418" width="3.7109375" style="12" customWidth="1"/>
    <col min="15419" max="15419" width="5.28515625" style="12" customWidth="1"/>
    <col min="15420" max="15420" width="6.7109375" style="12" customWidth="1"/>
    <col min="15421" max="15423" width="3.7109375" style="12" customWidth="1"/>
    <col min="15424" max="15424" width="5.28515625" style="12" customWidth="1"/>
    <col min="15425" max="15425" width="6.7109375" style="12" customWidth="1"/>
    <col min="15426" max="15428" width="3.7109375" style="12" customWidth="1"/>
    <col min="15429" max="15429" width="5.28515625" style="12" customWidth="1"/>
    <col min="15430" max="15430" width="6.7109375" style="12" customWidth="1"/>
    <col min="15431" max="15433" width="3.7109375" style="12" customWidth="1"/>
    <col min="15434" max="15434" width="5.28515625" style="12" customWidth="1"/>
    <col min="15435" max="15435" width="6.7109375" style="12" customWidth="1"/>
    <col min="15436" max="15438" width="3.7109375" style="12" customWidth="1"/>
    <col min="15439" max="15439" width="5.28515625" style="12" customWidth="1"/>
    <col min="15440" max="15440" width="6.7109375" style="12" customWidth="1"/>
    <col min="15441" max="15443" width="3.7109375" style="12" customWidth="1"/>
    <col min="15444" max="15444" width="5.28515625" style="12" customWidth="1"/>
    <col min="15445" max="15445" width="6.7109375" style="12" customWidth="1"/>
    <col min="15446" max="15448" width="3.7109375" style="12" customWidth="1"/>
    <col min="15449" max="15449" width="5.28515625" style="12" customWidth="1"/>
    <col min="15450" max="15450" width="6.7109375" style="12" customWidth="1"/>
    <col min="15451" max="15451" width="3.7109375" style="12" customWidth="1"/>
    <col min="15452" max="15452" width="12.7109375" style="12" customWidth="1"/>
    <col min="15453" max="15636" width="9.140625" style="12"/>
    <col min="15637" max="15637" width="7" style="12" customWidth="1"/>
    <col min="15638" max="15638" width="20.5703125" style="12" customWidth="1"/>
    <col min="15639" max="15639" width="8.28515625" style="12" customWidth="1"/>
    <col min="15640" max="15642" width="5.5703125" style="12" customWidth="1"/>
    <col min="15643" max="15643" width="5.85546875" style="12" customWidth="1"/>
    <col min="15644" max="15644" width="5.5703125" style="12" customWidth="1"/>
    <col min="15645" max="15645" width="5.85546875" style="12" customWidth="1"/>
    <col min="15646" max="15647" width="5.5703125" style="12" customWidth="1"/>
    <col min="15648" max="15648" width="5.85546875" style="12" customWidth="1"/>
    <col min="15649" max="15649" width="5.5703125" style="12" customWidth="1"/>
    <col min="15650" max="15650" width="6" style="12" customWidth="1"/>
    <col min="15651" max="15651" width="7.140625" style="12" customWidth="1"/>
    <col min="15652" max="15652" width="2.42578125" style="12" customWidth="1"/>
    <col min="15653" max="15659" width="5.5703125" style="12" customWidth="1"/>
    <col min="15660" max="15660" width="5.7109375" style="12" customWidth="1"/>
    <col min="15661" max="15661" width="7" style="12" customWidth="1"/>
    <col min="15662" max="15664" width="5.5703125" style="12" customWidth="1"/>
    <col min="15665" max="15665" width="5.7109375" style="12" customWidth="1"/>
    <col min="15666" max="15666" width="7" style="12" customWidth="1"/>
    <col min="15667" max="15667" width="5.5703125" style="12" customWidth="1"/>
    <col min="15668" max="15669" width="3.7109375" style="12" customWidth="1"/>
    <col min="15670" max="15670" width="5.28515625" style="12" customWidth="1"/>
    <col min="15671" max="15671" width="6.7109375" style="12" customWidth="1"/>
    <col min="15672" max="15674" width="3.7109375" style="12" customWidth="1"/>
    <col min="15675" max="15675" width="5.28515625" style="12" customWidth="1"/>
    <col min="15676" max="15676" width="6.7109375" style="12" customWidth="1"/>
    <col min="15677" max="15679" width="3.7109375" style="12" customWidth="1"/>
    <col min="15680" max="15680" width="5.28515625" style="12" customWidth="1"/>
    <col min="15681" max="15681" width="6.7109375" style="12" customWidth="1"/>
    <col min="15682" max="15684" width="3.7109375" style="12" customWidth="1"/>
    <col min="15685" max="15685" width="5.28515625" style="12" customWidth="1"/>
    <col min="15686" max="15686" width="6.7109375" style="12" customWidth="1"/>
    <col min="15687" max="15689" width="3.7109375" style="12" customWidth="1"/>
    <col min="15690" max="15690" width="5.28515625" style="12" customWidth="1"/>
    <col min="15691" max="15691" width="6.7109375" style="12" customWidth="1"/>
    <col min="15692" max="15694" width="3.7109375" style="12" customWidth="1"/>
    <col min="15695" max="15695" width="5.28515625" style="12" customWidth="1"/>
    <col min="15696" max="15696" width="6.7109375" style="12" customWidth="1"/>
    <col min="15697" max="15699" width="3.7109375" style="12" customWidth="1"/>
    <col min="15700" max="15700" width="5.28515625" style="12" customWidth="1"/>
    <col min="15701" max="15701" width="6.7109375" style="12" customWidth="1"/>
    <col min="15702" max="15704" width="3.7109375" style="12" customWidth="1"/>
    <col min="15705" max="15705" width="5.28515625" style="12" customWidth="1"/>
    <col min="15706" max="15706" width="6.7109375" style="12" customWidth="1"/>
    <col min="15707" max="15707" width="3.7109375" style="12" customWidth="1"/>
    <col min="15708" max="15708" width="12.7109375" style="12" customWidth="1"/>
    <col min="15709" max="15892" width="9.140625" style="12"/>
    <col min="15893" max="15893" width="7" style="12" customWidth="1"/>
    <col min="15894" max="15894" width="20.5703125" style="12" customWidth="1"/>
    <col min="15895" max="15895" width="8.28515625" style="12" customWidth="1"/>
    <col min="15896" max="15898" width="5.5703125" style="12" customWidth="1"/>
    <col min="15899" max="15899" width="5.85546875" style="12" customWidth="1"/>
    <col min="15900" max="15900" width="5.5703125" style="12" customWidth="1"/>
    <col min="15901" max="15901" width="5.85546875" style="12" customWidth="1"/>
    <col min="15902" max="15903" width="5.5703125" style="12" customWidth="1"/>
    <col min="15904" max="15904" width="5.85546875" style="12" customWidth="1"/>
    <col min="15905" max="15905" width="5.5703125" style="12" customWidth="1"/>
    <col min="15906" max="15906" width="6" style="12" customWidth="1"/>
    <col min="15907" max="15907" width="7.140625" style="12" customWidth="1"/>
    <col min="15908" max="15908" width="2.42578125" style="12" customWidth="1"/>
    <col min="15909" max="15915" width="5.5703125" style="12" customWidth="1"/>
    <col min="15916" max="15916" width="5.7109375" style="12" customWidth="1"/>
    <col min="15917" max="15917" width="7" style="12" customWidth="1"/>
    <col min="15918" max="15920" width="5.5703125" style="12" customWidth="1"/>
    <col min="15921" max="15921" width="5.7109375" style="12" customWidth="1"/>
    <col min="15922" max="15922" width="7" style="12" customWidth="1"/>
    <col min="15923" max="15923" width="5.5703125" style="12" customWidth="1"/>
    <col min="15924" max="15925" width="3.7109375" style="12" customWidth="1"/>
    <col min="15926" max="15926" width="5.28515625" style="12" customWidth="1"/>
    <col min="15927" max="15927" width="6.7109375" style="12" customWidth="1"/>
    <col min="15928" max="15930" width="3.7109375" style="12" customWidth="1"/>
    <col min="15931" max="15931" width="5.28515625" style="12" customWidth="1"/>
    <col min="15932" max="15932" width="6.7109375" style="12" customWidth="1"/>
    <col min="15933" max="15935" width="3.7109375" style="12" customWidth="1"/>
    <col min="15936" max="15936" width="5.28515625" style="12" customWidth="1"/>
    <col min="15937" max="15937" width="6.7109375" style="12" customWidth="1"/>
    <col min="15938" max="15940" width="3.7109375" style="12" customWidth="1"/>
    <col min="15941" max="15941" width="5.28515625" style="12" customWidth="1"/>
    <col min="15942" max="15942" width="6.7109375" style="12" customWidth="1"/>
    <col min="15943" max="15945" width="3.7109375" style="12" customWidth="1"/>
    <col min="15946" max="15946" width="5.28515625" style="12" customWidth="1"/>
    <col min="15947" max="15947" width="6.7109375" style="12" customWidth="1"/>
    <col min="15948" max="15950" width="3.7109375" style="12" customWidth="1"/>
    <col min="15951" max="15951" width="5.28515625" style="12" customWidth="1"/>
    <col min="15952" max="15952" width="6.7109375" style="12" customWidth="1"/>
    <col min="15953" max="15955" width="3.7109375" style="12" customWidth="1"/>
    <col min="15956" max="15956" width="5.28515625" style="12" customWidth="1"/>
    <col min="15957" max="15957" width="6.7109375" style="12" customWidth="1"/>
    <col min="15958" max="15960" width="3.7109375" style="12" customWidth="1"/>
    <col min="15961" max="15961" width="5.28515625" style="12" customWidth="1"/>
    <col min="15962" max="15962" width="6.7109375" style="12" customWidth="1"/>
    <col min="15963" max="15963" width="3.7109375" style="12" customWidth="1"/>
    <col min="15964" max="15964" width="12.7109375" style="12" customWidth="1"/>
    <col min="15965" max="16148" width="9.140625" style="12"/>
    <col min="16149" max="16149" width="7" style="12" customWidth="1"/>
    <col min="16150" max="16150" width="20.5703125" style="12" customWidth="1"/>
    <col min="16151" max="16151" width="8.28515625" style="12" customWidth="1"/>
    <col min="16152" max="16154" width="5.5703125" style="12" customWidth="1"/>
    <col min="16155" max="16155" width="5.85546875" style="12" customWidth="1"/>
    <col min="16156" max="16156" width="5.5703125" style="12" customWidth="1"/>
    <col min="16157" max="16157" width="5.85546875" style="12" customWidth="1"/>
    <col min="16158" max="16159" width="5.5703125" style="12" customWidth="1"/>
    <col min="16160" max="16160" width="5.85546875" style="12" customWidth="1"/>
    <col min="16161" max="16161" width="5.5703125" style="12" customWidth="1"/>
    <col min="16162" max="16162" width="6" style="12" customWidth="1"/>
    <col min="16163" max="16163" width="7.140625" style="12" customWidth="1"/>
    <col min="16164" max="16164" width="2.42578125" style="12" customWidth="1"/>
    <col min="16165" max="16171" width="5.5703125" style="12" customWidth="1"/>
    <col min="16172" max="16172" width="5.7109375" style="12" customWidth="1"/>
    <col min="16173" max="16173" width="7" style="12" customWidth="1"/>
    <col min="16174" max="16176" width="5.5703125" style="12" customWidth="1"/>
    <col min="16177" max="16177" width="5.7109375" style="12" customWidth="1"/>
    <col min="16178" max="16178" width="7" style="12" customWidth="1"/>
    <col min="16179" max="16179" width="5.5703125" style="12" customWidth="1"/>
    <col min="16180" max="16181" width="3.7109375" style="12" customWidth="1"/>
    <col min="16182" max="16182" width="5.28515625" style="12" customWidth="1"/>
    <col min="16183" max="16183" width="6.7109375" style="12" customWidth="1"/>
    <col min="16184" max="16186" width="3.7109375" style="12" customWidth="1"/>
    <col min="16187" max="16187" width="5.28515625" style="12" customWidth="1"/>
    <col min="16188" max="16188" width="6.7109375" style="12" customWidth="1"/>
    <col min="16189" max="16191" width="3.7109375" style="12" customWidth="1"/>
    <col min="16192" max="16192" width="5.28515625" style="12" customWidth="1"/>
    <col min="16193" max="16193" width="6.7109375" style="12" customWidth="1"/>
    <col min="16194" max="16196" width="3.7109375" style="12" customWidth="1"/>
    <col min="16197" max="16197" width="5.28515625" style="12" customWidth="1"/>
    <col min="16198" max="16198" width="6.7109375" style="12" customWidth="1"/>
    <col min="16199" max="16201" width="3.7109375" style="12" customWidth="1"/>
    <col min="16202" max="16202" width="5.28515625" style="12" customWidth="1"/>
    <col min="16203" max="16203" width="6.7109375" style="12" customWidth="1"/>
    <col min="16204" max="16206" width="3.7109375" style="12" customWidth="1"/>
    <col min="16207" max="16207" width="5.28515625" style="12" customWidth="1"/>
    <col min="16208" max="16208" width="6.7109375" style="12" customWidth="1"/>
    <col min="16209" max="16211" width="3.7109375" style="12" customWidth="1"/>
    <col min="16212" max="16212" width="5.28515625" style="12" customWidth="1"/>
    <col min="16213" max="16213" width="6.7109375" style="12" customWidth="1"/>
    <col min="16214" max="16216" width="3.7109375" style="12" customWidth="1"/>
    <col min="16217" max="16217" width="5.28515625" style="12" customWidth="1"/>
    <col min="16218" max="16218" width="6.7109375" style="12" customWidth="1"/>
    <col min="16219" max="16219" width="3.7109375" style="12" customWidth="1"/>
    <col min="16220" max="16220" width="12.7109375" style="12" customWidth="1"/>
    <col min="16221" max="16384" width="9.140625" style="12"/>
  </cols>
  <sheetData>
    <row r="1" spans="1:92" s="1" customFormat="1" ht="33.75" hidden="1" customHeight="1" outlineLevel="1" x14ac:dyDescent="0.2">
      <c r="A1" s="563" t="s">
        <v>0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  <c r="R1" s="563"/>
      <c r="S1" s="563"/>
      <c r="T1" s="563"/>
      <c r="U1" s="563"/>
      <c r="V1" s="563"/>
      <c r="W1" s="563"/>
      <c r="X1" s="563"/>
      <c r="Y1" s="563"/>
      <c r="Z1" s="563"/>
      <c r="AA1" s="563"/>
      <c r="AB1" s="563"/>
      <c r="AC1" s="563"/>
      <c r="AD1" s="563"/>
      <c r="AE1" s="563"/>
      <c r="AF1" s="563"/>
      <c r="AG1" s="563"/>
      <c r="AH1" s="563"/>
      <c r="AI1" s="563"/>
      <c r="AJ1" s="563"/>
      <c r="AK1" s="563"/>
      <c r="AL1" s="563"/>
      <c r="AM1" s="563"/>
      <c r="AN1" s="563"/>
      <c r="AO1" s="563"/>
      <c r="AP1" s="563"/>
      <c r="AQ1" s="563"/>
      <c r="AR1" s="563"/>
      <c r="AS1" s="563"/>
      <c r="AT1" s="563"/>
      <c r="AU1" s="563"/>
      <c r="AV1" s="563"/>
      <c r="AW1" s="563"/>
      <c r="AX1" s="563"/>
      <c r="AY1" s="563"/>
      <c r="AZ1" s="563"/>
      <c r="BA1" s="563"/>
      <c r="BB1" s="563"/>
      <c r="BC1" s="563"/>
      <c r="BD1" s="563"/>
      <c r="BE1" s="563"/>
      <c r="BF1" s="563"/>
      <c r="BG1" s="563"/>
      <c r="BH1" s="563"/>
      <c r="BI1" s="563"/>
      <c r="BJ1" s="563"/>
      <c r="BK1" s="563"/>
      <c r="BL1" s="563"/>
      <c r="BM1" s="563"/>
      <c r="BN1" s="563"/>
      <c r="BO1" s="563"/>
      <c r="BP1" s="563"/>
      <c r="BQ1" s="563"/>
      <c r="BR1" s="563"/>
      <c r="BS1" s="563"/>
      <c r="BT1" s="563"/>
      <c r="BU1" s="563"/>
      <c r="BV1" s="563"/>
      <c r="BW1" s="563"/>
      <c r="BX1" s="563"/>
      <c r="BY1" s="563"/>
      <c r="BZ1" s="563"/>
      <c r="CA1" s="563"/>
      <c r="CB1" s="563"/>
      <c r="CC1" s="563"/>
      <c r="CD1" s="563"/>
      <c r="CE1" s="563"/>
      <c r="CF1" s="563"/>
      <c r="CG1" s="563"/>
      <c r="CH1" s="563"/>
      <c r="CI1" s="563"/>
      <c r="CJ1" s="563"/>
      <c r="CK1" s="563"/>
      <c r="CL1" s="563"/>
      <c r="CM1" s="563"/>
      <c r="CN1" s="563"/>
    </row>
    <row r="2" spans="1:92" ht="15" hidden="1" customHeight="1" outlineLevel="1" x14ac:dyDescent="0.25"/>
    <row r="3" spans="1:92" s="2" customFormat="1" ht="11.25" hidden="1" customHeight="1" outlineLevel="1" collapsed="1" x14ac:dyDescent="0.2">
      <c r="A3" s="565" t="s">
        <v>1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5"/>
      <c r="U3" s="565"/>
      <c r="V3" s="565"/>
      <c r="W3" s="565"/>
      <c r="X3" s="565"/>
      <c r="Y3" s="565"/>
      <c r="Z3" s="565"/>
      <c r="AA3" s="565"/>
      <c r="AB3" s="565"/>
      <c r="AC3" s="565"/>
      <c r="AD3" s="565"/>
      <c r="AE3" s="565"/>
      <c r="AF3" s="465"/>
      <c r="AG3" s="465"/>
      <c r="AH3" s="465"/>
      <c r="AI3" s="465"/>
      <c r="AJ3" s="465"/>
      <c r="AK3" s="465"/>
      <c r="AL3" s="465"/>
      <c r="AM3" s="465"/>
      <c r="AN3" s="465"/>
      <c r="AO3" s="465"/>
      <c r="AP3" s="465"/>
      <c r="AQ3" s="465"/>
      <c r="AR3" s="465"/>
      <c r="AS3" s="465"/>
      <c r="AT3" s="465"/>
      <c r="AU3" s="465"/>
      <c r="AV3" s="465"/>
      <c r="AW3" s="465"/>
      <c r="AX3" s="465"/>
      <c r="AY3" s="465"/>
      <c r="AZ3" s="211"/>
      <c r="BA3" s="211"/>
      <c r="BB3" s="211"/>
      <c r="BC3" s="211"/>
      <c r="BD3" s="211"/>
      <c r="BE3" s="211"/>
      <c r="BF3" s="211"/>
      <c r="BG3" s="211"/>
      <c r="BH3" s="211"/>
      <c r="BI3" s="211"/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1"/>
      <c r="BU3" s="211"/>
      <c r="BV3" s="211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</row>
    <row r="4" spans="1:92" s="1" customFormat="1" ht="10.5" hidden="1" customHeight="1" outlineLevel="1" x14ac:dyDescent="0.2">
      <c r="A4" s="117"/>
      <c r="B4" s="116"/>
      <c r="H4" s="201"/>
      <c r="I4" s="201"/>
      <c r="K4" s="201"/>
      <c r="L4" s="201"/>
      <c r="M4" s="201"/>
      <c r="N4" s="201"/>
      <c r="O4" s="201"/>
      <c r="P4" s="201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466"/>
      <c r="AW4" s="466"/>
      <c r="AX4" s="466"/>
      <c r="AY4" s="466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  <c r="BQ4" s="209"/>
      <c r="BR4" s="209"/>
      <c r="BS4" s="209"/>
      <c r="BT4" s="209"/>
      <c r="BU4" s="209"/>
      <c r="BV4" s="209"/>
      <c r="BW4" s="209"/>
      <c r="BX4" s="209"/>
      <c r="BY4" s="209"/>
      <c r="BZ4" s="209"/>
      <c r="CA4" s="209"/>
      <c r="CB4" s="209"/>
      <c r="CC4" s="209"/>
      <c r="CD4" s="209"/>
      <c r="CE4" s="209"/>
      <c r="CF4" s="209"/>
      <c r="CG4" s="209"/>
      <c r="CH4" s="209"/>
      <c r="CI4" s="209"/>
      <c r="CJ4" s="209"/>
      <c r="CK4" s="209"/>
      <c r="CL4" s="209"/>
      <c r="CM4" s="209"/>
    </row>
    <row r="5" spans="1:92" s="2" customFormat="1" ht="11.25" hidden="1" customHeight="1" outlineLevel="1" x14ac:dyDescent="0.2">
      <c r="A5" s="117"/>
      <c r="B5" s="116"/>
      <c r="H5" s="203"/>
      <c r="I5" s="203"/>
      <c r="K5" s="203"/>
      <c r="L5" s="223" t="s">
        <v>2</v>
      </c>
      <c r="M5" s="204" t="s">
        <v>492</v>
      </c>
      <c r="N5" s="204"/>
      <c r="O5" s="204"/>
      <c r="P5" s="204"/>
      <c r="Q5" s="212"/>
      <c r="R5" s="212"/>
      <c r="S5" s="212"/>
      <c r="T5" s="211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1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465"/>
      <c r="AW5" s="465"/>
      <c r="AX5" s="465"/>
      <c r="AY5" s="465"/>
      <c r="AZ5" s="211"/>
      <c r="BA5" s="211"/>
      <c r="BB5" s="211"/>
      <c r="BC5" s="211"/>
      <c r="BD5" s="211"/>
      <c r="BE5" s="211"/>
      <c r="BF5" s="211"/>
      <c r="BG5" s="211"/>
      <c r="BH5" s="211"/>
      <c r="BI5" s="211"/>
      <c r="BJ5" s="211"/>
      <c r="BK5" s="211"/>
      <c r="BL5" s="211"/>
      <c r="BM5" s="211"/>
      <c r="BN5" s="211"/>
      <c r="BO5" s="211"/>
      <c r="BP5" s="211"/>
      <c r="BQ5" s="211"/>
      <c r="BR5" s="211"/>
      <c r="BS5" s="211"/>
      <c r="BT5" s="211"/>
      <c r="BU5" s="211"/>
      <c r="BV5" s="211"/>
      <c r="BW5" s="211"/>
      <c r="BX5" s="211"/>
      <c r="BY5" s="211"/>
      <c r="BZ5" s="211"/>
      <c r="CA5" s="211"/>
      <c r="CB5" s="211"/>
      <c r="CC5" s="211"/>
      <c r="CD5" s="211"/>
      <c r="CE5" s="211"/>
      <c r="CF5" s="211"/>
      <c r="CG5" s="211"/>
      <c r="CH5" s="211"/>
      <c r="CI5" s="211"/>
      <c r="CJ5" s="211"/>
      <c r="CK5" s="211"/>
      <c r="CL5" s="211"/>
      <c r="CM5" s="211"/>
    </row>
    <row r="6" spans="1:92" s="1" customFormat="1" ht="10.5" hidden="1" customHeight="1" outlineLevel="1" x14ac:dyDescent="0.2">
      <c r="A6" s="117"/>
      <c r="B6" s="116"/>
      <c r="H6" s="201"/>
      <c r="I6" s="201"/>
      <c r="K6" s="201"/>
      <c r="L6" s="201"/>
      <c r="M6" s="566" t="s">
        <v>3</v>
      </c>
      <c r="N6" s="566"/>
      <c r="O6" s="566"/>
      <c r="P6" s="566"/>
      <c r="Q6" s="566"/>
      <c r="R6" s="566"/>
      <c r="S6" s="566"/>
      <c r="T6" s="209"/>
      <c r="U6" s="214"/>
      <c r="V6" s="214"/>
      <c r="W6" s="214"/>
      <c r="X6" s="214"/>
      <c r="Y6" s="214"/>
      <c r="Z6" s="214"/>
      <c r="AA6" s="214"/>
      <c r="AB6" s="214"/>
      <c r="AC6" s="214"/>
      <c r="AD6" s="209"/>
      <c r="AE6" s="209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</row>
    <row r="7" spans="1:92" s="1" customFormat="1" ht="10.5" hidden="1" customHeight="1" outlineLevel="1" x14ac:dyDescent="0.2">
      <c r="A7" s="117"/>
      <c r="B7" s="116"/>
      <c r="H7" s="201"/>
      <c r="I7" s="201"/>
      <c r="K7" s="201"/>
      <c r="L7" s="201"/>
      <c r="M7" s="201"/>
      <c r="N7" s="201"/>
      <c r="O7" s="201"/>
      <c r="P7" s="201"/>
      <c r="Q7" s="215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466"/>
      <c r="AG7" s="466"/>
      <c r="AH7" s="466"/>
      <c r="AI7" s="466"/>
      <c r="AJ7" s="466"/>
      <c r="AK7" s="466"/>
      <c r="AL7" s="466"/>
      <c r="AM7" s="466"/>
      <c r="AN7" s="466"/>
      <c r="AO7" s="466"/>
      <c r="AP7" s="466"/>
      <c r="AQ7" s="466"/>
      <c r="AR7" s="466"/>
      <c r="AS7" s="466"/>
      <c r="AT7" s="466"/>
      <c r="AU7" s="466"/>
      <c r="AV7" s="466"/>
      <c r="AW7" s="466"/>
      <c r="AX7" s="466"/>
      <c r="AY7" s="466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K7" s="209"/>
      <c r="BL7" s="209"/>
      <c r="BM7" s="209"/>
      <c r="BN7" s="209"/>
      <c r="BO7" s="209"/>
      <c r="BP7" s="209"/>
      <c r="BQ7" s="209"/>
      <c r="BR7" s="209"/>
      <c r="BS7" s="209"/>
      <c r="BT7" s="209"/>
      <c r="BU7" s="209"/>
      <c r="BV7" s="209"/>
      <c r="BW7" s="209"/>
      <c r="BX7" s="209"/>
      <c r="BY7" s="209"/>
      <c r="BZ7" s="209"/>
      <c r="CA7" s="209"/>
      <c r="CB7" s="209"/>
      <c r="CC7" s="209"/>
      <c r="CD7" s="209"/>
      <c r="CE7" s="209"/>
      <c r="CF7" s="209"/>
      <c r="CG7" s="209"/>
      <c r="CH7" s="209"/>
      <c r="CI7" s="209"/>
      <c r="CJ7" s="209"/>
      <c r="CK7" s="209"/>
      <c r="CL7" s="209"/>
      <c r="CM7" s="209"/>
    </row>
    <row r="8" spans="1:92" s="2" customFormat="1" ht="11.25" hidden="1" customHeight="1" outlineLevel="1" x14ac:dyDescent="0.2">
      <c r="A8" s="117"/>
      <c r="B8" s="116"/>
      <c r="H8" s="203"/>
      <c r="I8" s="203"/>
      <c r="K8" s="203"/>
      <c r="L8" s="203"/>
      <c r="M8" s="203"/>
      <c r="N8" s="223" t="s">
        <v>4</v>
      </c>
      <c r="O8" s="366">
        <v>2022</v>
      </c>
      <c r="P8" s="203" t="s">
        <v>5</v>
      </c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465"/>
      <c r="AG8" s="465"/>
      <c r="AH8" s="465"/>
      <c r="AI8" s="465"/>
      <c r="AJ8" s="465"/>
      <c r="AK8" s="465"/>
      <c r="AL8" s="465"/>
      <c r="AM8" s="465"/>
      <c r="AN8" s="465"/>
      <c r="AO8" s="465"/>
      <c r="AP8" s="465"/>
      <c r="AQ8" s="465"/>
      <c r="AR8" s="465"/>
      <c r="AS8" s="465"/>
      <c r="AT8" s="465"/>
      <c r="AU8" s="465"/>
      <c r="AV8" s="465"/>
      <c r="AW8" s="465"/>
      <c r="AX8" s="465"/>
      <c r="AY8" s="465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</row>
    <row r="9" spans="1:92" s="1" customFormat="1" ht="10.5" hidden="1" customHeight="1" outlineLevel="1" x14ac:dyDescent="0.2">
      <c r="A9" s="117"/>
      <c r="B9" s="116"/>
      <c r="H9" s="201"/>
      <c r="I9" s="201"/>
      <c r="K9" s="201"/>
      <c r="L9" s="201"/>
      <c r="M9" s="201"/>
      <c r="N9" s="201"/>
      <c r="O9" s="201"/>
      <c r="P9" s="201"/>
      <c r="Q9" s="215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466"/>
      <c r="AG9" s="466"/>
      <c r="AH9" s="466"/>
      <c r="AI9" s="466"/>
      <c r="AJ9" s="466"/>
      <c r="AK9" s="466"/>
      <c r="AL9" s="466"/>
      <c r="AM9" s="466"/>
      <c r="AN9" s="466"/>
      <c r="AO9" s="466"/>
      <c r="AP9" s="466"/>
      <c r="AQ9" s="466"/>
      <c r="AR9" s="466"/>
      <c r="AS9" s="466"/>
      <c r="AT9" s="466"/>
      <c r="AU9" s="466"/>
      <c r="AV9" s="466"/>
      <c r="AW9" s="466"/>
      <c r="AX9" s="466"/>
      <c r="AY9" s="466"/>
      <c r="AZ9" s="209"/>
      <c r="BA9" s="209"/>
      <c r="BB9" s="209"/>
      <c r="BC9" s="209"/>
      <c r="BD9" s="209"/>
      <c r="BE9" s="209"/>
      <c r="BF9" s="209"/>
      <c r="BG9" s="209"/>
      <c r="BH9" s="209"/>
      <c r="BI9" s="209"/>
      <c r="BJ9" s="209"/>
      <c r="BK9" s="209"/>
      <c r="BL9" s="209"/>
      <c r="BM9" s="209"/>
      <c r="BN9" s="209"/>
      <c r="BO9" s="209"/>
      <c r="BP9" s="209"/>
      <c r="BQ9" s="209"/>
      <c r="BR9" s="209"/>
      <c r="BS9" s="209"/>
      <c r="BT9" s="209"/>
      <c r="BU9" s="209"/>
      <c r="BV9" s="209"/>
      <c r="BW9" s="209"/>
      <c r="BX9" s="209"/>
      <c r="BY9" s="209"/>
      <c r="BZ9" s="209"/>
      <c r="CA9" s="209"/>
      <c r="CB9" s="209"/>
      <c r="CC9" s="209"/>
      <c r="CD9" s="209"/>
      <c r="CE9" s="209"/>
      <c r="CF9" s="209"/>
      <c r="CG9" s="209"/>
      <c r="CH9" s="209"/>
      <c r="CI9" s="209"/>
      <c r="CJ9" s="209"/>
      <c r="CK9" s="209"/>
      <c r="CL9" s="209"/>
      <c r="CM9" s="209"/>
    </row>
    <row r="10" spans="1:92" s="2" customFormat="1" ht="11.25" hidden="1" customHeight="1" outlineLevel="1" x14ac:dyDescent="0.2">
      <c r="A10" s="117"/>
      <c r="B10" s="116"/>
      <c r="H10" s="203"/>
      <c r="I10" s="203"/>
      <c r="K10" s="203"/>
      <c r="L10" s="203"/>
      <c r="M10" s="223" t="s">
        <v>6</v>
      </c>
      <c r="N10" s="567"/>
      <c r="O10" s="567"/>
      <c r="P10" s="567"/>
      <c r="Q10" s="567"/>
      <c r="R10" s="567"/>
      <c r="S10" s="567"/>
      <c r="T10" s="567"/>
      <c r="U10" s="567"/>
      <c r="V10" s="567"/>
      <c r="W10" s="567"/>
      <c r="X10" s="211"/>
      <c r="Y10" s="211"/>
      <c r="Z10" s="211"/>
      <c r="AA10" s="211"/>
      <c r="AB10" s="211"/>
      <c r="AC10" s="211"/>
      <c r="AD10" s="211"/>
      <c r="AE10" s="211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465"/>
      <c r="AW10" s="465"/>
      <c r="AX10" s="465"/>
      <c r="AY10" s="465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</row>
    <row r="11" spans="1:92" s="1" customFormat="1" ht="10.5" hidden="1" customHeight="1" outlineLevel="1" x14ac:dyDescent="0.2">
      <c r="A11" s="117"/>
      <c r="B11" s="116"/>
      <c r="H11" s="201"/>
      <c r="I11" s="201"/>
      <c r="K11" s="201"/>
      <c r="L11" s="201"/>
      <c r="M11" s="201"/>
      <c r="N11" s="564" t="s">
        <v>7</v>
      </c>
      <c r="O11" s="564"/>
      <c r="P11" s="564"/>
      <c r="Q11" s="564"/>
      <c r="R11" s="564"/>
      <c r="S11" s="564"/>
      <c r="T11" s="564"/>
      <c r="U11" s="564"/>
      <c r="V11" s="564"/>
      <c r="W11" s="564"/>
      <c r="X11" s="209"/>
      <c r="Y11" s="209"/>
      <c r="Z11" s="209"/>
      <c r="AA11" s="209"/>
      <c r="AB11" s="209"/>
      <c r="AC11" s="209"/>
      <c r="AD11" s="209"/>
      <c r="AE11" s="209"/>
      <c r="AF11" s="466"/>
      <c r="AG11" s="466"/>
      <c r="AH11" s="466"/>
      <c r="AI11" s="466"/>
      <c r="AJ11" s="466"/>
      <c r="AK11" s="466"/>
      <c r="AL11" s="466"/>
      <c r="AM11" s="466"/>
      <c r="AN11" s="466"/>
      <c r="AO11" s="466"/>
      <c r="AP11" s="466"/>
      <c r="AQ11" s="466"/>
      <c r="AR11" s="466"/>
      <c r="AS11" s="466"/>
      <c r="AT11" s="466"/>
      <c r="AU11" s="466"/>
      <c r="AV11" s="466"/>
      <c r="AW11" s="466"/>
      <c r="AX11" s="466"/>
      <c r="AY11" s="466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09"/>
      <c r="CC11" s="209"/>
      <c r="CD11" s="209"/>
      <c r="CE11" s="209"/>
      <c r="CF11" s="209"/>
      <c r="CG11" s="209"/>
      <c r="CH11" s="209"/>
      <c r="CI11" s="209"/>
      <c r="CJ11" s="209"/>
      <c r="CK11" s="209"/>
      <c r="CL11" s="209"/>
      <c r="CM11" s="209"/>
    </row>
    <row r="12" spans="1:92" s="1" customFormat="1" ht="10.5" hidden="1" customHeight="1" outlineLevel="1" x14ac:dyDescent="0.2">
      <c r="A12" s="117"/>
      <c r="B12" s="116"/>
      <c r="H12" s="201"/>
      <c r="I12" s="201"/>
      <c r="K12" s="201"/>
      <c r="L12" s="201"/>
      <c r="M12" s="201"/>
      <c r="N12" s="201"/>
      <c r="O12" s="201"/>
      <c r="P12" s="201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466"/>
      <c r="AG12" s="466"/>
      <c r="AH12" s="466"/>
      <c r="AI12" s="466"/>
      <c r="AJ12" s="466"/>
      <c r="AK12" s="466"/>
      <c r="AL12" s="466"/>
      <c r="AM12" s="466"/>
      <c r="AN12" s="466"/>
      <c r="AO12" s="466"/>
      <c r="AP12" s="466"/>
      <c r="AQ12" s="466"/>
      <c r="AR12" s="466"/>
      <c r="AS12" s="466"/>
      <c r="AT12" s="466"/>
      <c r="AU12" s="466"/>
      <c r="AV12" s="466"/>
      <c r="AW12" s="466"/>
      <c r="AX12" s="466"/>
      <c r="AY12" s="466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</row>
    <row r="13" spans="1:92" s="7" customFormat="1" ht="36" customHeight="1" collapsed="1" x14ac:dyDescent="0.2">
      <c r="A13" s="593" t="s">
        <v>8</v>
      </c>
      <c r="B13" s="596" t="s">
        <v>9</v>
      </c>
      <c r="C13" s="577" t="s">
        <v>10</v>
      </c>
      <c r="D13" s="570" t="s">
        <v>11</v>
      </c>
      <c r="E13" s="570" t="s">
        <v>12</v>
      </c>
      <c r="F13" s="599" t="s">
        <v>13</v>
      </c>
      <c r="G13" s="600"/>
      <c r="H13" s="580" t="s">
        <v>14</v>
      </c>
      <c r="I13" s="580"/>
      <c r="J13" s="580"/>
      <c r="K13" s="580"/>
      <c r="L13" s="580"/>
      <c r="M13" s="580"/>
      <c r="N13" s="584" t="s">
        <v>15</v>
      </c>
      <c r="O13" s="587" t="s">
        <v>905</v>
      </c>
      <c r="P13" s="588"/>
      <c r="Q13" s="614" t="s">
        <v>16</v>
      </c>
      <c r="R13" s="615"/>
      <c r="S13" s="582" t="s">
        <v>17</v>
      </c>
      <c r="T13" s="582"/>
      <c r="U13" s="582"/>
      <c r="V13" s="582" t="s">
        <v>997</v>
      </c>
      <c r="W13" s="582"/>
      <c r="X13" s="582"/>
      <c r="Y13" s="582"/>
      <c r="Z13" s="582"/>
      <c r="AA13" s="582"/>
      <c r="AB13" s="582"/>
      <c r="AC13" s="582"/>
      <c r="AD13" s="582"/>
      <c r="AE13" s="582"/>
      <c r="AF13" s="603" t="s">
        <v>18</v>
      </c>
      <c r="AG13" s="604"/>
      <c r="AH13" s="604"/>
      <c r="AI13" s="604"/>
      <c r="AJ13" s="604"/>
      <c r="AK13" s="604"/>
      <c r="AL13" s="604"/>
      <c r="AM13" s="604"/>
      <c r="AN13" s="604"/>
      <c r="AO13" s="604"/>
      <c r="AP13" s="604"/>
      <c r="AQ13" s="604"/>
      <c r="AR13" s="604"/>
      <c r="AS13" s="604"/>
      <c r="AT13" s="604"/>
      <c r="AU13" s="604"/>
      <c r="AV13" s="604"/>
      <c r="AW13" s="604"/>
      <c r="AX13" s="604"/>
      <c r="AY13" s="604"/>
      <c r="AZ13" s="604"/>
      <c r="BA13" s="604"/>
      <c r="BB13" s="604"/>
      <c r="BC13" s="604"/>
      <c r="BD13" s="604"/>
      <c r="BE13" s="604"/>
      <c r="BF13" s="604"/>
      <c r="BG13" s="604"/>
      <c r="BH13" s="604"/>
      <c r="BI13" s="604"/>
      <c r="BJ13" s="604"/>
      <c r="BK13" s="604"/>
      <c r="BL13" s="604"/>
      <c r="BM13" s="604"/>
      <c r="BN13" s="604"/>
      <c r="BO13" s="604"/>
      <c r="BP13" s="604"/>
      <c r="BQ13" s="604"/>
      <c r="BR13" s="604"/>
      <c r="BS13" s="604"/>
      <c r="BT13" s="604"/>
      <c r="BU13" s="604"/>
      <c r="BV13" s="604"/>
      <c r="BW13" s="604"/>
      <c r="BX13" s="604"/>
      <c r="BY13" s="604"/>
      <c r="BZ13" s="604"/>
      <c r="CA13" s="604"/>
      <c r="CB13" s="604"/>
      <c r="CC13" s="604"/>
      <c r="CD13" s="604"/>
      <c r="CE13" s="604"/>
      <c r="CF13" s="604"/>
      <c r="CG13" s="604"/>
      <c r="CH13" s="604"/>
      <c r="CI13" s="604"/>
      <c r="CJ13" s="604"/>
      <c r="CK13" s="604"/>
      <c r="CL13" s="604"/>
      <c r="CM13" s="605"/>
      <c r="CN13" s="577" t="s">
        <v>19</v>
      </c>
    </row>
    <row r="14" spans="1:92" s="7" customFormat="1" ht="45" customHeight="1" x14ac:dyDescent="0.2">
      <c r="A14" s="594"/>
      <c r="B14" s="597"/>
      <c r="C14" s="578"/>
      <c r="D14" s="571"/>
      <c r="E14" s="571"/>
      <c r="F14" s="601"/>
      <c r="G14" s="602"/>
      <c r="H14" s="580" t="s">
        <v>20</v>
      </c>
      <c r="I14" s="580"/>
      <c r="J14" s="580"/>
      <c r="K14" s="581" t="s">
        <v>21</v>
      </c>
      <c r="L14" s="581"/>
      <c r="M14" s="581"/>
      <c r="N14" s="585"/>
      <c r="O14" s="589"/>
      <c r="P14" s="590"/>
      <c r="Q14" s="616"/>
      <c r="R14" s="617"/>
      <c r="S14" s="582"/>
      <c r="T14" s="582"/>
      <c r="U14" s="582"/>
      <c r="V14" s="582" t="s">
        <v>22</v>
      </c>
      <c r="W14" s="582"/>
      <c r="X14" s="582"/>
      <c r="Y14" s="582"/>
      <c r="Z14" s="582"/>
      <c r="AA14" s="582" t="s">
        <v>23</v>
      </c>
      <c r="AB14" s="582"/>
      <c r="AC14" s="582"/>
      <c r="AD14" s="582"/>
      <c r="AE14" s="582"/>
      <c r="AF14" s="583" t="s">
        <v>907</v>
      </c>
      <c r="AG14" s="583"/>
      <c r="AH14" s="583"/>
      <c r="AI14" s="583"/>
      <c r="AJ14" s="583"/>
      <c r="AK14" s="583" t="s">
        <v>908</v>
      </c>
      <c r="AL14" s="583"/>
      <c r="AM14" s="583"/>
      <c r="AN14" s="583"/>
      <c r="AO14" s="583"/>
      <c r="AP14" s="583" t="s">
        <v>909</v>
      </c>
      <c r="AQ14" s="583"/>
      <c r="AR14" s="583"/>
      <c r="AS14" s="583"/>
      <c r="AT14" s="583"/>
      <c r="AU14" s="583" t="s">
        <v>910</v>
      </c>
      <c r="AV14" s="583"/>
      <c r="AW14" s="583"/>
      <c r="AX14" s="583"/>
      <c r="AY14" s="583"/>
      <c r="AZ14" s="582" t="s">
        <v>911</v>
      </c>
      <c r="BA14" s="582"/>
      <c r="BB14" s="582"/>
      <c r="BC14" s="582"/>
      <c r="BD14" s="582"/>
      <c r="BE14" s="582" t="s">
        <v>912</v>
      </c>
      <c r="BF14" s="582"/>
      <c r="BG14" s="582"/>
      <c r="BH14" s="582"/>
      <c r="BI14" s="582"/>
      <c r="BJ14" s="582" t="s">
        <v>993</v>
      </c>
      <c r="BK14" s="582"/>
      <c r="BL14" s="582"/>
      <c r="BM14" s="582"/>
      <c r="BN14" s="582"/>
      <c r="BO14" s="582" t="s">
        <v>994</v>
      </c>
      <c r="BP14" s="582"/>
      <c r="BQ14" s="582"/>
      <c r="BR14" s="582"/>
      <c r="BS14" s="582"/>
      <c r="BT14" s="582" t="s">
        <v>995</v>
      </c>
      <c r="BU14" s="582"/>
      <c r="BV14" s="582"/>
      <c r="BW14" s="582"/>
      <c r="BX14" s="582"/>
      <c r="BY14" s="582" t="s">
        <v>996</v>
      </c>
      <c r="BZ14" s="582"/>
      <c r="CA14" s="582"/>
      <c r="CB14" s="582"/>
      <c r="CC14" s="582"/>
      <c r="CD14" s="582" t="s">
        <v>24</v>
      </c>
      <c r="CE14" s="582"/>
      <c r="CF14" s="582"/>
      <c r="CG14" s="582"/>
      <c r="CH14" s="582"/>
      <c r="CI14" s="582" t="s">
        <v>25</v>
      </c>
      <c r="CJ14" s="582"/>
      <c r="CK14" s="582"/>
      <c r="CL14" s="582"/>
      <c r="CM14" s="582"/>
      <c r="CN14" s="578"/>
    </row>
    <row r="15" spans="1:92" s="7" customFormat="1" ht="105" customHeight="1" x14ac:dyDescent="0.2">
      <c r="A15" s="595"/>
      <c r="B15" s="598"/>
      <c r="C15" s="579"/>
      <c r="D15" s="572"/>
      <c r="E15" s="572"/>
      <c r="F15" s="8" t="s">
        <v>20</v>
      </c>
      <c r="G15" s="8" t="s">
        <v>26</v>
      </c>
      <c r="H15" s="205" t="s">
        <v>27</v>
      </c>
      <c r="I15" s="205" t="s">
        <v>28</v>
      </c>
      <c r="J15" s="8" t="s">
        <v>29</v>
      </c>
      <c r="K15" s="205" t="s">
        <v>27</v>
      </c>
      <c r="L15" s="205" t="s">
        <v>28</v>
      </c>
      <c r="M15" s="205" t="s">
        <v>29</v>
      </c>
      <c r="N15" s="586"/>
      <c r="O15" s="591"/>
      <c r="P15" s="592"/>
      <c r="Q15" s="216" t="s">
        <v>20</v>
      </c>
      <c r="R15" s="216" t="s">
        <v>26</v>
      </c>
      <c r="S15" s="216" t="s">
        <v>906</v>
      </c>
      <c r="T15" s="216" t="s">
        <v>30</v>
      </c>
      <c r="U15" s="217" t="s">
        <v>31</v>
      </c>
      <c r="V15" s="216" t="s">
        <v>32</v>
      </c>
      <c r="W15" s="216" t="s">
        <v>33</v>
      </c>
      <c r="X15" s="216" t="s">
        <v>34</v>
      </c>
      <c r="Y15" s="216" t="s">
        <v>35</v>
      </c>
      <c r="Z15" s="216" t="s">
        <v>36</v>
      </c>
      <c r="AA15" s="216" t="s">
        <v>32</v>
      </c>
      <c r="AB15" s="216" t="s">
        <v>33</v>
      </c>
      <c r="AC15" s="216" t="s">
        <v>34</v>
      </c>
      <c r="AD15" s="216" t="s">
        <v>35</v>
      </c>
      <c r="AE15" s="216" t="s">
        <v>36</v>
      </c>
      <c r="AF15" s="467" t="s">
        <v>32</v>
      </c>
      <c r="AG15" s="467" t="s">
        <v>33</v>
      </c>
      <c r="AH15" s="467" t="s">
        <v>34</v>
      </c>
      <c r="AI15" s="467" t="s">
        <v>35</v>
      </c>
      <c r="AJ15" s="467" t="s">
        <v>36</v>
      </c>
      <c r="AK15" s="467" t="s">
        <v>32</v>
      </c>
      <c r="AL15" s="467" t="s">
        <v>33</v>
      </c>
      <c r="AM15" s="467" t="s">
        <v>34</v>
      </c>
      <c r="AN15" s="467" t="s">
        <v>35</v>
      </c>
      <c r="AO15" s="467" t="s">
        <v>36</v>
      </c>
      <c r="AP15" s="467" t="s">
        <v>32</v>
      </c>
      <c r="AQ15" s="467" t="s">
        <v>33</v>
      </c>
      <c r="AR15" s="467" t="s">
        <v>34</v>
      </c>
      <c r="AS15" s="467" t="s">
        <v>35</v>
      </c>
      <c r="AT15" s="467" t="s">
        <v>36</v>
      </c>
      <c r="AU15" s="467" t="s">
        <v>32</v>
      </c>
      <c r="AV15" s="467" t="s">
        <v>33</v>
      </c>
      <c r="AW15" s="467" t="s">
        <v>34</v>
      </c>
      <c r="AX15" s="467" t="s">
        <v>35</v>
      </c>
      <c r="AY15" s="467" t="s">
        <v>36</v>
      </c>
      <c r="AZ15" s="216" t="s">
        <v>32</v>
      </c>
      <c r="BA15" s="216" t="s">
        <v>33</v>
      </c>
      <c r="BB15" s="216" t="s">
        <v>34</v>
      </c>
      <c r="BC15" s="216" t="s">
        <v>35</v>
      </c>
      <c r="BD15" s="216" t="s">
        <v>36</v>
      </c>
      <c r="BE15" s="216" t="s">
        <v>32</v>
      </c>
      <c r="BF15" s="216" t="s">
        <v>33</v>
      </c>
      <c r="BG15" s="216" t="s">
        <v>34</v>
      </c>
      <c r="BH15" s="216" t="s">
        <v>35</v>
      </c>
      <c r="BI15" s="216" t="s">
        <v>36</v>
      </c>
      <c r="BJ15" s="216" t="s">
        <v>32</v>
      </c>
      <c r="BK15" s="216" t="s">
        <v>33</v>
      </c>
      <c r="BL15" s="216" t="s">
        <v>34</v>
      </c>
      <c r="BM15" s="216" t="s">
        <v>35</v>
      </c>
      <c r="BN15" s="216" t="s">
        <v>36</v>
      </c>
      <c r="BO15" s="216" t="s">
        <v>32</v>
      </c>
      <c r="BP15" s="216" t="s">
        <v>33</v>
      </c>
      <c r="BQ15" s="216" t="s">
        <v>34</v>
      </c>
      <c r="BR15" s="216" t="s">
        <v>35</v>
      </c>
      <c r="BS15" s="216" t="s">
        <v>36</v>
      </c>
      <c r="BT15" s="216" t="s">
        <v>32</v>
      </c>
      <c r="BU15" s="216" t="s">
        <v>33</v>
      </c>
      <c r="BV15" s="216" t="s">
        <v>34</v>
      </c>
      <c r="BW15" s="216" t="s">
        <v>35</v>
      </c>
      <c r="BX15" s="216" t="s">
        <v>36</v>
      </c>
      <c r="BY15" s="216" t="s">
        <v>32</v>
      </c>
      <c r="BZ15" s="216" t="s">
        <v>33</v>
      </c>
      <c r="CA15" s="216" t="s">
        <v>34</v>
      </c>
      <c r="CB15" s="216" t="s">
        <v>35</v>
      </c>
      <c r="CC15" s="216" t="s">
        <v>36</v>
      </c>
      <c r="CD15" s="216" t="s">
        <v>32</v>
      </c>
      <c r="CE15" s="216" t="s">
        <v>33</v>
      </c>
      <c r="CF15" s="216" t="s">
        <v>34</v>
      </c>
      <c r="CG15" s="216" t="s">
        <v>35</v>
      </c>
      <c r="CH15" s="216" t="s">
        <v>36</v>
      </c>
      <c r="CI15" s="216" t="s">
        <v>32</v>
      </c>
      <c r="CJ15" s="216" t="s">
        <v>33</v>
      </c>
      <c r="CK15" s="216" t="s">
        <v>34</v>
      </c>
      <c r="CL15" s="216" t="s">
        <v>35</v>
      </c>
      <c r="CM15" s="216" t="s">
        <v>36</v>
      </c>
      <c r="CN15" s="579"/>
    </row>
    <row r="16" spans="1:92" s="337" customFormat="1" ht="10.5" x14ac:dyDescent="0.25">
      <c r="A16" s="336">
        <v>1</v>
      </c>
      <c r="B16" s="336">
        <v>2</v>
      </c>
      <c r="C16" s="226">
        <v>3</v>
      </c>
      <c r="D16" s="226">
        <v>4</v>
      </c>
      <c r="E16" s="226">
        <v>5</v>
      </c>
      <c r="F16" s="226">
        <v>6</v>
      </c>
      <c r="G16" s="226">
        <v>7</v>
      </c>
      <c r="H16" s="226">
        <v>8</v>
      </c>
      <c r="I16" s="226">
        <v>9</v>
      </c>
      <c r="J16" s="226">
        <v>10</v>
      </c>
      <c r="K16" s="226">
        <v>11</v>
      </c>
      <c r="L16" s="226">
        <v>12</v>
      </c>
      <c r="M16" s="226">
        <v>13</v>
      </c>
      <c r="N16" s="226">
        <v>14</v>
      </c>
      <c r="O16" s="606">
        <v>15</v>
      </c>
      <c r="P16" s="607"/>
      <c r="Q16" s="226">
        <v>16</v>
      </c>
      <c r="R16" s="226">
        <v>17</v>
      </c>
      <c r="S16" s="226">
        <v>18</v>
      </c>
      <c r="T16" s="226">
        <v>19</v>
      </c>
      <c r="U16" s="226">
        <v>20</v>
      </c>
      <c r="V16" s="226">
        <v>21</v>
      </c>
      <c r="W16" s="226">
        <v>22</v>
      </c>
      <c r="X16" s="226">
        <v>23</v>
      </c>
      <c r="Y16" s="226">
        <v>24</v>
      </c>
      <c r="Z16" s="226">
        <v>25</v>
      </c>
      <c r="AA16" s="226">
        <v>26</v>
      </c>
      <c r="AB16" s="226">
        <v>27</v>
      </c>
      <c r="AC16" s="226">
        <v>28</v>
      </c>
      <c r="AD16" s="226">
        <v>29</v>
      </c>
      <c r="AE16" s="226">
        <v>30</v>
      </c>
      <c r="AF16" s="468" t="s">
        <v>37</v>
      </c>
      <c r="AG16" s="468" t="s">
        <v>38</v>
      </c>
      <c r="AH16" s="468" t="s">
        <v>39</v>
      </c>
      <c r="AI16" s="468" t="s">
        <v>40</v>
      </c>
      <c r="AJ16" s="468" t="s">
        <v>41</v>
      </c>
      <c r="AK16" s="468" t="s">
        <v>42</v>
      </c>
      <c r="AL16" s="468" t="s">
        <v>43</v>
      </c>
      <c r="AM16" s="468" t="s">
        <v>44</v>
      </c>
      <c r="AN16" s="468" t="s">
        <v>45</v>
      </c>
      <c r="AO16" s="468" t="s">
        <v>46</v>
      </c>
      <c r="AP16" s="468" t="s">
        <v>47</v>
      </c>
      <c r="AQ16" s="468" t="s">
        <v>48</v>
      </c>
      <c r="AR16" s="468" t="s">
        <v>49</v>
      </c>
      <c r="AS16" s="468" t="s">
        <v>50</v>
      </c>
      <c r="AT16" s="468" t="s">
        <v>51</v>
      </c>
      <c r="AU16" s="468" t="s">
        <v>52</v>
      </c>
      <c r="AV16" s="468" t="s">
        <v>53</v>
      </c>
      <c r="AW16" s="468" t="s">
        <v>54</v>
      </c>
      <c r="AX16" s="468" t="s">
        <v>55</v>
      </c>
      <c r="AY16" s="468" t="s">
        <v>56</v>
      </c>
      <c r="AZ16" s="226">
        <v>21</v>
      </c>
      <c r="BA16" s="226">
        <v>22</v>
      </c>
      <c r="BB16" s="226">
        <v>23</v>
      </c>
      <c r="BC16" s="226">
        <v>24</v>
      </c>
      <c r="BD16" s="226">
        <v>25</v>
      </c>
      <c r="BE16" s="226">
        <v>26</v>
      </c>
      <c r="BF16" s="226">
        <v>27</v>
      </c>
      <c r="BG16" s="226">
        <v>28</v>
      </c>
      <c r="BH16" s="226">
        <v>29</v>
      </c>
      <c r="BI16" s="226">
        <v>30</v>
      </c>
      <c r="BJ16" s="226">
        <v>21</v>
      </c>
      <c r="BK16" s="226">
        <v>22</v>
      </c>
      <c r="BL16" s="226">
        <v>23</v>
      </c>
      <c r="BM16" s="226">
        <v>24</v>
      </c>
      <c r="BN16" s="226">
        <v>25</v>
      </c>
      <c r="BO16" s="226">
        <v>26</v>
      </c>
      <c r="BP16" s="226">
        <v>27</v>
      </c>
      <c r="BQ16" s="226">
        <v>28</v>
      </c>
      <c r="BR16" s="226">
        <v>29</v>
      </c>
      <c r="BS16" s="226">
        <v>30</v>
      </c>
      <c r="BT16" s="226">
        <v>21</v>
      </c>
      <c r="BU16" s="226">
        <v>22</v>
      </c>
      <c r="BV16" s="226">
        <v>23</v>
      </c>
      <c r="BW16" s="226">
        <v>24</v>
      </c>
      <c r="BX16" s="226">
        <v>25</v>
      </c>
      <c r="BY16" s="226">
        <v>26</v>
      </c>
      <c r="BZ16" s="226">
        <v>27</v>
      </c>
      <c r="CA16" s="226">
        <v>28</v>
      </c>
      <c r="CB16" s="226">
        <v>29</v>
      </c>
      <c r="CC16" s="226">
        <v>30</v>
      </c>
      <c r="CD16" s="226">
        <v>31</v>
      </c>
      <c r="CE16" s="226">
        <v>32</v>
      </c>
      <c r="CF16" s="226">
        <v>33</v>
      </c>
      <c r="CG16" s="226">
        <v>34</v>
      </c>
      <c r="CH16" s="226">
        <v>25</v>
      </c>
      <c r="CI16" s="226">
        <v>36</v>
      </c>
      <c r="CJ16" s="226">
        <v>37</v>
      </c>
      <c r="CK16" s="226">
        <v>38</v>
      </c>
      <c r="CL16" s="226">
        <v>39</v>
      </c>
      <c r="CM16" s="226">
        <v>40</v>
      </c>
      <c r="CN16" s="226">
        <v>41</v>
      </c>
    </row>
    <row r="17" spans="1:92" s="125" customFormat="1" ht="10.5" x14ac:dyDescent="0.25">
      <c r="A17" s="121">
        <v>0</v>
      </c>
      <c r="B17" s="122" t="s">
        <v>494</v>
      </c>
      <c r="C17" s="123"/>
      <c r="D17" s="124"/>
      <c r="E17" s="124"/>
      <c r="F17" s="124"/>
      <c r="G17" s="124"/>
      <c r="H17" s="199">
        <f>SUM(H18:H24)</f>
        <v>438.96514444799993</v>
      </c>
      <c r="I17" s="199">
        <f t="shared" ref="I17:CM17" si="0">SUM(I18:I24)</f>
        <v>414.11806080000002</v>
      </c>
      <c r="J17" s="173"/>
      <c r="K17" s="199">
        <f t="shared" si="0"/>
        <v>0</v>
      </c>
      <c r="L17" s="199">
        <f t="shared" si="0"/>
        <v>0</v>
      </c>
      <c r="M17" s="199"/>
      <c r="N17" s="199">
        <f t="shared" si="0"/>
        <v>0</v>
      </c>
      <c r="O17" s="573">
        <f t="shared" si="0"/>
        <v>0</v>
      </c>
      <c r="P17" s="574"/>
      <c r="Q17" s="218">
        <f t="shared" si="0"/>
        <v>438.96514444799993</v>
      </c>
      <c r="R17" s="218">
        <f t="shared" si="0"/>
        <v>0</v>
      </c>
      <c r="S17" s="218">
        <f t="shared" si="0"/>
        <v>438.96514444799993</v>
      </c>
      <c r="T17" s="218">
        <f t="shared" si="0"/>
        <v>0</v>
      </c>
      <c r="U17" s="218">
        <f t="shared" si="0"/>
        <v>0</v>
      </c>
      <c r="V17" s="218">
        <f t="shared" si="0"/>
        <v>80.232490103999993</v>
      </c>
      <c r="W17" s="218">
        <f t="shared" si="0"/>
        <v>0</v>
      </c>
      <c r="X17" s="218">
        <f t="shared" si="0"/>
        <v>0</v>
      </c>
      <c r="Y17" s="218">
        <f t="shared" si="0"/>
        <v>0</v>
      </c>
      <c r="Z17" s="218">
        <f t="shared" si="0"/>
        <v>80.232490103999993</v>
      </c>
      <c r="AA17" s="218">
        <f t="shared" si="0"/>
        <v>0</v>
      </c>
      <c r="AB17" s="218">
        <f t="shared" si="0"/>
        <v>0</v>
      </c>
      <c r="AC17" s="218">
        <f t="shared" si="0"/>
        <v>0</v>
      </c>
      <c r="AD17" s="218">
        <f t="shared" si="0"/>
        <v>0</v>
      </c>
      <c r="AE17" s="218">
        <f t="shared" si="0"/>
        <v>0</v>
      </c>
      <c r="AF17" s="469">
        <f t="shared" si="0"/>
        <v>111.61898177199998</v>
      </c>
      <c r="AG17" s="469">
        <f t="shared" si="0"/>
        <v>0</v>
      </c>
      <c r="AH17" s="469">
        <f t="shared" si="0"/>
        <v>0</v>
      </c>
      <c r="AI17" s="469">
        <f t="shared" si="0"/>
        <v>84.679134347999991</v>
      </c>
      <c r="AJ17" s="469">
        <f t="shared" si="0"/>
        <v>26.939847424</v>
      </c>
      <c r="AK17" s="469">
        <f t="shared" si="0"/>
        <v>0</v>
      </c>
      <c r="AL17" s="469">
        <f t="shared" si="0"/>
        <v>0</v>
      </c>
      <c r="AM17" s="469">
        <f t="shared" si="0"/>
        <v>0</v>
      </c>
      <c r="AN17" s="469">
        <f t="shared" si="0"/>
        <v>0</v>
      </c>
      <c r="AO17" s="469">
        <f t="shared" si="0"/>
        <v>0</v>
      </c>
      <c r="AP17" s="469">
        <f t="shared" si="0"/>
        <v>80.552223409215998</v>
      </c>
      <c r="AQ17" s="469">
        <f t="shared" si="0"/>
        <v>0</v>
      </c>
      <c r="AR17" s="469">
        <f t="shared" si="0"/>
        <v>0</v>
      </c>
      <c r="AS17" s="469">
        <f t="shared" si="0"/>
        <v>53.612375985216005</v>
      </c>
      <c r="AT17" s="469">
        <f t="shared" si="0"/>
        <v>26.939847424</v>
      </c>
      <c r="AU17" s="469">
        <f t="shared" si="0"/>
        <v>0</v>
      </c>
      <c r="AV17" s="469">
        <f t="shared" si="0"/>
        <v>0</v>
      </c>
      <c r="AW17" s="469">
        <f t="shared" si="0"/>
        <v>0</v>
      </c>
      <c r="AX17" s="469">
        <f t="shared" si="0"/>
        <v>0</v>
      </c>
      <c r="AY17" s="469">
        <f t="shared" si="0"/>
        <v>0</v>
      </c>
      <c r="AZ17" s="218">
        <f t="shared" ref="AZ17:BI17" si="1">SUM(AZ18:AZ24)</f>
        <v>62.175256991676157</v>
      </c>
      <c r="BA17" s="218">
        <f t="shared" si="1"/>
        <v>0</v>
      </c>
      <c r="BB17" s="218">
        <f t="shared" si="1"/>
        <v>0</v>
      </c>
      <c r="BC17" s="218">
        <f t="shared" si="1"/>
        <v>35.235409567676157</v>
      </c>
      <c r="BD17" s="218">
        <f t="shared" si="1"/>
        <v>26.939847424</v>
      </c>
      <c r="BE17" s="218">
        <f t="shared" si="1"/>
        <v>0</v>
      </c>
      <c r="BF17" s="218">
        <f t="shared" si="1"/>
        <v>0</v>
      </c>
      <c r="BG17" s="218">
        <f t="shared" si="1"/>
        <v>0</v>
      </c>
      <c r="BH17" s="218">
        <f t="shared" si="1"/>
        <v>0</v>
      </c>
      <c r="BI17" s="218">
        <f t="shared" si="1"/>
        <v>0</v>
      </c>
      <c r="BJ17" s="218">
        <f t="shared" ref="BJ17:BS17" si="2">SUM(BJ18:BJ24)</f>
        <v>50.487865242308715</v>
      </c>
      <c r="BK17" s="218">
        <f t="shared" si="2"/>
        <v>0</v>
      </c>
      <c r="BL17" s="218">
        <f t="shared" si="2"/>
        <v>0</v>
      </c>
      <c r="BM17" s="218">
        <f t="shared" si="2"/>
        <v>23.548017818308711</v>
      </c>
      <c r="BN17" s="218">
        <f t="shared" si="2"/>
        <v>26.939847424</v>
      </c>
      <c r="BO17" s="218">
        <f t="shared" si="2"/>
        <v>0</v>
      </c>
      <c r="BP17" s="218">
        <f t="shared" si="2"/>
        <v>0</v>
      </c>
      <c r="BQ17" s="218">
        <f t="shared" si="2"/>
        <v>0</v>
      </c>
      <c r="BR17" s="218">
        <f t="shared" si="2"/>
        <v>0</v>
      </c>
      <c r="BS17" s="218">
        <f t="shared" si="2"/>
        <v>0</v>
      </c>
      <c r="BT17" s="218">
        <f t="shared" si="0"/>
        <v>20.376463918357871</v>
      </c>
      <c r="BU17" s="218">
        <f t="shared" si="0"/>
        <v>0</v>
      </c>
      <c r="BV17" s="218">
        <f t="shared" si="0"/>
        <v>0</v>
      </c>
      <c r="BW17" s="218">
        <f t="shared" si="0"/>
        <v>20.376463918357871</v>
      </c>
      <c r="BX17" s="218">
        <f t="shared" si="0"/>
        <v>0</v>
      </c>
      <c r="BY17" s="218">
        <f t="shared" si="0"/>
        <v>0</v>
      </c>
      <c r="BZ17" s="218">
        <f t="shared" si="0"/>
        <v>0</v>
      </c>
      <c r="CA17" s="218">
        <f t="shared" si="0"/>
        <v>0</v>
      </c>
      <c r="CB17" s="218">
        <f t="shared" si="0"/>
        <v>0</v>
      </c>
      <c r="CC17" s="218">
        <f t="shared" si="0"/>
        <v>0</v>
      </c>
      <c r="CD17" s="218">
        <f t="shared" si="0"/>
        <v>325.21079133355875</v>
      </c>
      <c r="CE17" s="218">
        <f t="shared" si="0"/>
        <v>0</v>
      </c>
      <c r="CF17" s="218">
        <f t="shared" si="0"/>
        <v>0</v>
      </c>
      <c r="CG17" s="218">
        <f t="shared" si="0"/>
        <v>217.45140163755875</v>
      </c>
      <c r="CH17" s="218">
        <f t="shared" si="0"/>
        <v>107.759389696</v>
      </c>
      <c r="CI17" s="218">
        <f t="shared" si="0"/>
        <v>0</v>
      </c>
      <c r="CJ17" s="218">
        <f t="shared" si="0"/>
        <v>0</v>
      </c>
      <c r="CK17" s="218">
        <f t="shared" si="0"/>
        <v>0</v>
      </c>
      <c r="CL17" s="218">
        <f t="shared" si="0"/>
        <v>0</v>
      </c>
      <c r="CM17" s="218">
        <f t="shared" si="0"/>
        <v>0</v>
      </c>
      <c r="CN17" s="124"/>
    </row>
    <row r="18" spans="1:92" s="159" customFormat="1" ht="10.5" x14ac:dyDescent="0.25">
      <c r="A18" s="155" t="s">
        <v>495</v>
      </c>
      <c r="B18" s="156" t="s">
        <v>496</v>
      </c>
      <c r="C18" s="157" t="s">
        <v>590</v>
      </c>
      <c r="D18" s="500" t="s">
        <v>715</v>
      </c>
      <c r="E18" s="500" t="s">
        <v>715</v>
      </c>
      <c r="F18" s="500" t="s">
        <v>715</v>
      </c>
      <c r="G18" s="500" t="s">
        <v>715</v>
      </c>
      <c r="H18" s="200">
        <f>H27</f>
        <v>0</v>
      </c>
      <c r="I18" s="200">
        <f t="shared" ref="I18:AE18" si="3">I27</f>
        <v>0</v>
      </c>
      <c r="J18" s="500" t="s">
        <v>715</v>
      </c>
      <c r="K18" s="200">
        <f t="shared" si="3"/>
        <v>0</v>
      </c>
      <c r="L18" s="200">
        <f t="shared" si="3"/>
        <v>0</v>
      </c>
      <c r="M18" s="500">
        <f t="shared" ref="M18" si="4">M27</f>
        <v>0</v>
      </c>
      <c r="N18" s="200">
        <f t="shared" si="3"/>
        <v>0</v>
      </c>
      <c r="O18" s="568">
        <f t="shared" si="3"/>
        <v>0</v>
      </c>
      <c r="P18" s="568"/>
      <c r="Q18" s="219">
        <f t="shared" si="3"/>
        <v>0</v>
      </c>
      <c r="R18" s="219">
        <f t="shared" si="3"/>
        <v>0</v>
      </c>
      <c r="S18" s="219">
        <f t="shared" si="3"/>
        <v>0</v>
      </c>
      <c r="T18" s="219">
        <f t="shared" si="3"/>
        <v>0</v>
      </c>
      <c r="U18" s="219">
        <f t="shared" si="3"/>
        <v>0</v>
      </c>
      <c r="V18" s="219">
        <f t="shared" si="3"/>
        <v>0</v>
      </c>
      <c r="W18" s="219">
        <f t="shared" si="3"/>
        <v>0</v>
      </c>
      <c r="X18" s="219">
        <f t="shared" si="3"/>
        <v>0</v>
      </c>
      <c r="Y18" s="219">
        <f t="shared" si="3"/>
        <v>0</v>
      </c>
      <c r="Z18" s="219">
        <f t="shared" si="3"/>
        <v>0</v>
      </c>
      <c r="AA18" s="219">
        <f t="shared" si="3"/>
        <v>0</v>
      </c>
      <c r="AB18" s="219">
        <f t="shared" si="3"/>
        <v>0</v>
      </c>
      <c r="AC18" s="219">
        <f t="shared" si="3"/>
        <v>0</v>
      </c>
      <c r="AD18" s="219">
        <f t="shared" si="3"/>
        <v>0</v>
      </c>
      <c r="AE18" s="219">
        <f t="shared" si="3"/>
        <v>0</v>
      </c>
      <c r="AF18" s="500">
        <f t="shared" ref="AF18:CM18" si="5">AF27</f>
        <v>0</v>
      </c>
      <c r="AG18" s="500">
        <f t="shared" si="5"/>
        <v>0</v>
      </c>
      <c r="AH18" s="500">
        <f t="shared" si="5"/>
        <v>0</v>
      </c>
      <c r="AI18" s="500">
        <f t="shared" si="5"/>
        <v>0</v>
      </c>
      <c r="AJ18" s="500">
        <f t="shared" si="5"/>
        <v>0</v>
      </c>
      <c r="AK18" s="500">
        <f t="shared" si="5"/>
        <v>0</v>
      </c>
      <c r="AL18" s="500">
        <f t="shared" si="5"/>
        <v>0</v>
      </c>
      <c r="AM18" s="500">
        <f t="shared" si="5"/>
        <v>0</v>
      </c>
      <c r="AN18" s="500">
        <f t="shared" si="5"/>
        <v>0</v>
      </c>
      <c r="AO18" s="500">
        <f t="shared" si="5"/>
        <v>0</v>
      </c>
      <c r="AP18" s="500">
        <f t="shared" si="5"/>
        <v>0</v>
      </c>
      <c r="AQ18" s="500">
        <f t="shared" si="5"/>
        <v>0</v>
      </c>
      <c r="AR18" s="500">
        <f t="shared" si="5"/>
        <v>0</v>
      </c>
      <c r="AS18" s="500">
        <f t="shared" si="5"/>
        <v>0</v>
      </c>
      <c r="AT18" s="500">
        <f t="shared" si="5"/>
        <v>0</v>
      </c>
      <c r="AU18" s="500">
        <f t="shared" si="5"/>
        <v>0</v>
      </c>
      <c r="AV18" s="500">
        <f t="shared" si="5"/>
        <v>0</v>
      </c>
      <c r="AW18" s="500">
        <f t="shared" si="5"/>
        <v>0</v>
      </c>
      <c r="AX18" s="500">
        <f t="shared" si="5"/>
        <v>0</v>
      </c>
      <c r="AY18" s="500">
        <f t="shared" si="5"/>
        <v>0</v>
      </c>
      <c r="AZ18" s="500">
        <f t="shared" si="5"/>
        <v>0</v>
      </c>
      <c r="BA18" s="500">
        <f t="shared" si="5"/>
        <v>0</v>
      </c>
      <c r="BB18" s="500">
        <f t="shared" si="5"/>
        <v>0</v>
      </c>
      <c r="BC18" s="500">
        <f t="shared" si="5"/>
        <v>0</v>
      </c>
      <c r="BD18" s="500">
        <f t="shared" si="5"/>
        <v>0</v>
      </c>
      <c r="BE18" s="500">
        <f t="shared" si="5"/>
        <v>0</v>
      </c>
      <c r="BF18" s="500">
        <f t="shared" si="5"/>
        <v>0</v>
      </c>
      <c r="BG18" s="500">
        <f t="shared" si="5"/>
        <v>0</v>
      </c>
      <c r="BH18" s="500">
        <f t="shared" si="5"/>
        <v>0</v>
      </c>
      <c r="BI18" s="500">
        <f t="shared" si="5"/>
        <v>0</v>
      </c>
      <c r="BJ18" s="500">
        <f t="shared" si="5"/>
        <v>0</v>
      </c>
      <c r="BK18" s="500">
        <f t="shared" si="5"/>
        <v>0</v>
      </c>
      <c r="BL18" s="500">
        <f t="shared" si="5"/>
        <v>0</v>
      </c>
      <c r="BM18" s="500">
        <f t="shared" si="5"/>
        <v>0</v>
      </c>
      <c r="BN18" s="500">
        <f t="shared" si="5"/>
        <v>0</v>
      </c>
      <c r="BO18" s="500">
        <f t="shared" si="5"/>
        <v>0</v>
      </c>
      <c r="BP18" s="500">
        <f t="shared" si="5"/>
        <v>0</v>
      </c>
      <c r="BQ18" s="500">
        <f t="shared" si="5"/>
        <v>0</v>
      </c>
      <c r="BR18" s="500">
        <f t="shared" si="5"/>
        <v>0</v>
      </c>
      <c r="BS18" s="500">
        <f t="shared" si="5"/>
        <v>0</v>
      </c>
      <c r="BT18" s="500">
        <f t="shared" si="5"/>
        <v>0</v>
      </c>
      <c r="BU18" s="500">
        <f t="shared" si="5"/>
        <v>0</v>
      </c>
      <c r="BV18" s="500">
        <f t="shared" si="5"/>
        <v>0</v>
      </c>
      <c r="BW18" s="500">
        <f t="shared" si="5"/>
        <v>0</v>
      </c>
      <c r="BX18" s="500">
        <f t="shared" si="5"/>
        <v>0</v>
      </c>
      <c r="BY18" s="500">
        <f t="shared" si="5"/>
        <v>0</v>
      </c>
      <c r="BZ18" s="500">
        <f t="shared" si="5"/>
        <v>0</v>
      </c>
      <c r="CA18" s="500">
        <f t="shared" si="5"/>
        <v>0</v>
      </c>
      <c r="CB18" s="500">
        <f t="shared" si="5"/>
        <v>0</v>
      </c>
      <c r="CC18" s="500">
        <f t="shared" si="5"/>
        <v>0</v>
      </c>
      <c r="CD18" s="500">
        <f t="shared" si="5"/>
        <v>0</v>
      </c>
      <c r="CE18" s="500">
        <f t="shared" si="5"/>
        <v>0</v>
      </c>
      <c r="CF18" s="500">
        <f t="shared" si="5"/>
        <v>0</v>
      </c>
      <c r="CG18" s="500">
        <f t="shared" si="5"/>
        <v>0</v>
      </c>
      <c r="CH18" s="500">
        <f t="shared" si="5"/>
        <v>0</v>
      </c>
      <c r="CI18" s="500">
        <f t="shared" si="5"/>
        <v>0</v>
      </c>
      <c r="CJ18" s="500">
        <f t="shared" si="5"/>
        <v>0</v>
      </c>
      <c r="CK18" s="500">
        <f t="shared" si="5"/>
        <v>0</v>
      </c>
      <c r="CL18" s="500">
        <f t="shared" si="5"/>
        <v>0</v>
      </c>
      <c r="CM18" s="500">
        <f t="shared" si="5"/>
        <v>0</v>
      </c>
      <c r="CN18" s="158"/>
    </row>
    <row r="19" spans="1:92" s="159" customFormat="1" ht="10.5" x14ac:dyDescent="0.25">
      <c r="A19" s="155" t="s">
        <v>497</v>
      </c>
      <c r="B19" s="156" t="s">
        <v>498</v>
      </c>
      <c r="C19" s="157" t="s">
        <v>590</v>
      </c>
      <c r="D19" s="500" t="s">
        <v>715</v>
      </c>
      <c r="E19" s="500" t="s">
        <v>715</v>
      </c>
      <c r="F19" s="500" t="s">
        <v>715</v>
      </c>
      <c r="G19" s="500" t="s">
        <v>715</v>
      </c>
      <c r="H19" s="200">
        <f>H69</f>
        <v>0</v>
      </c>
      <c r="I19" s="200">
        <f t="shared" ref="I19:AE19" si="6">I69</f>
        <v>0</v>
      </c>
      <c r="J19" s="500" t="s">
        <v>715</v>
      </c>
      <c r="K19" s="200">
        <f t="shared" si="6"/>
        <v>0</v>
      </c>
      <c r="L19" s="200">
        <f t="shared" si="6"/>
        <v>0</v>
      </c>
      <c r="M19" s="500">
        <f t="shared" ref="M19" si="7">M69</f>
        <v>0</v>
      </c>
      <c r="N19" s="200">
        <f t="shared" si="6"/>
        <v>0</v>
      </c>
      <c r="O19" s="568">
        <f>O28</f>
        <v>0</v>
      </c>
      <c r="P19" s="568"/>
      <c r="Q19" s="219">
        <f t="shared" si="6"/>
        <v>0</v>
      </c>
      <c r="R19" s="219">
        <f t="shared" si="6"/>
        <v>0</v>
      </c>
      <c r="S19" s="219">
        <f t="shared" si="6"/>
        <v>0</v>
      </c>
      <c r="T19" s="219">
        <f t="shared" si="6"/>
        <v>0</v>
      </c>
      <c r="U19" s="219">
        <f t="shared" si="6"/>
        <v>0</v>
      </c>
      <c r="V19" s="219">
        <f t="shared" si="6"/>
        <v>0</v>
      </c>
      <c r="W19" s="219">
        <f t="shared" si="6"/>
        <v>0</v>
      </c>
      <c r="X19" s="219">
        <f t="shared" si="6"/>
        <v>0</v>
      </c>
      <c r="Y19" s="219">
        <f t="shared" si="6"/>
        <v>0</v>
      </c>
      <c r="Z19" s="219">
        <f t="shared" si="6"/>
        <v>0</v>
      </c>
      <c r="AA19" s="219">
        <f t="shared" si="6"/>
        <v>0</v>
      </c>
      <c r="AB19" s="219">
        <f t="shared" si="6"/>
        <v>0</v>
      </c>
      <c r="AC19" s="219">
        <f t="shared" si="6"/>
        <v>0</v>
      </c>
      <c r="AD19" s="219">
        <f t="shared" si="6"/>
        <v>0</v>
      </c>
      <c r="AE19" s="219">
        <f t="shared" si="6"/>
        <v>0</v>
      </c>
      <c r="AF19" s="500">
        <f t="shared" ref="AF19:CM19" si="8">AF69</f>
        <v>0</v>
      </c>
      <c r="AG19" s="500">
        <f t="shared" si="8"/>
        <v>0</v>
      </c>
      <c r="AH19" s="500">
        <f t="shared" si="8"/>
        <v>0</v>
      </c>
      <c r="AI19" s="500">
        <f t="shared" si="8"/>
        <v>0</v>
      </c>
      <c r="AJ19" s="500">
        <f t="shared" si="8"/>
        <v>0</v>
      </c>
      <c r="AK19" s="500">
        <f t="shared" si="8"/>
        <v>0</v>
      </c>
      <c r="AL19" s="500">
        <f t="shared" si="8"/>
        <v>0</v>
      </c>
      <c r="AM19" s="500">
        <f t="shared" si="8"/>
        <v>0</v>
      </c>
      <c r="AN19" s="500">
        <f t="shared" si="8"/>
        <v>0</v>
      </c>
      <c r="AO19" s="500">
        <f t="shared" si="8"/>
        <v>0</v>
      </c>
      <c r="AP19" s="500">
        <f t="shared" si="8"/>
        <v>0</v>
      </c>
      <c r="AQ19" s="500">
        <f t="shared" si="8"/>
        <v>0</v>
      </c>
      <c r="AR19" s="500">
        <f t="shared" si="8"/>
        <v>0</v>
      </c>
      <c r="AS19" s="500">
        <f t="shared" si="8"/>
        <v>0</v>
      </c>
      <c r="AT19" s="500">
        <f t="shared" si="8"/>
        <v>0</v>
      </c>
      <c r="AU19" s="500">
        <f t="shared" si="8"/>
        <v>0</v>
      </c>
      <c r="AV19" s="500">
        <f t="shared" si="8"/>
        <v>0</v>
      </c>
      <c r="AW19" s="500">
        <f t="shared" si="8"/>
        <v>0</v>
      </c>
      <c r="AX19" s="500">
        <f t="shared" si="8"/>
        <v>0</v>
      </c>
      <c r="AY19" s="500">
        <f t="shared" si="8"/>
        <v>0</v>
      </c>
      <c r="AZ19" s="500">
        <f t="shared" si="8"/>
        <v>0</v>
      </c>
      <c r="BA19" s="500">
        <f t="shared" si="8"/>
        <v>0</v>
      </c>
      <c r="BB19" s="500">
        <f t="shared" si="8"/>
        <v>0</v>
      </c>
      <c r="BC19" s="500">
        <f t="shared" si="8"/>
        <v>0</v>
      </c>
      <c r="BD19" s="500">
        <f t="shared" si="8"/>
        <v>0</v>
      </c>
      <c r="BE19" s="500">
        <f t="shared" si="8"/>
        <v>0</v>
      </c>
      <c r="BF19" s="500">
        <f t="shared" si="8"/>
        <v>0</v>
      </c>
      <c r="BG19" s="500">
        <f t="shared" si="8"/>
        <v>0</v>
      </c>
      <c r="BH19" s="500">
        <f t="shared" si="8"/>
        <v>0</v>
      </c>
      <c r="BI19" s="500">
        <f t="shared" si="8"/>
        <v>0</v>
      </c>
      <c r="BJ19" s="500">
        <f t="shared" si="8"/>
        <v>0</v>
      </c>
      <c r="BK19" s="500">
        <f t="shared" si="8"/>
        <v>0</v>
      </c>
      <c r="BL19" s="500">
        <f t="shared" si="8"/>
        <v>0</v>
      </c>
      <c r="BM19" s="500">
        <f t="shared" si="8"/>
        <v>0</v>
      </c>
      <c r="BN19" s="500">
        <f t="shared" si="8"/>
        <v>0</v>
      </c>
      <c r="BO19" s="500">
        <f t="shared" si="8"/>
        <v>0</v>
      </c>
      <c r="BP19" s="500">
        <f t="shared" si="8"/>
        <v>0</v>
      </c>
      <c r="BQ19" s="500">
        <f t="shared" si="8"/>
        <v>0</v>
      </c>
      <c r="BR19" s="500">
        <f t="shared" si="8"/>
        <v>0</v>
      </c>
      <c r="BS19" s="500">
        <f t="shared" si="8"/>
        <v>0</v>
      </c>
      <c r="BT19" s="500">
        <f t="shared" si="8"/>
        <v>0</v>
      </c>
      <c r="BU19" s="500">
        <f t="shared" si="8"/>
        <v>0</v>
      </c>
      <c r="BV19" s="500">
        <f t="shared" si="8"/>
        <v>0</v>
      </c>
      <c r="BW19" s="500">
        <f t="shared" si="8"/>
        <v>0</v>
      </c>
      <c r="BX19" s="500">
        <f t="shared" si="8"/>
        <v>0</v>
      </c>
      <c r="BY19" s="500">
        <f t="shared" si="8"/>
        <v>0</v>
      </c>
      <c r="BZ19" s="500">
        <f t="shared" si="8"/>
        <v>0</v>
      </c>
      <c r="CA19" s="500">
        <f t="shared" si="8"/>
        <v>0</v>
      </c>
      <c r="CB19" s="500">
        <f t="shared" si="8"/>
        <v>0</v>
      </c>
      <c r="CC19" s="500">
        <f t="shared" si="8"/>
        <v>0</v>
      </c>
      <c r="CD19" s="500">
        <f t="shared" si="8"/>
        <v>0</v>
      </c>
      <c r="CE19" s="500">
        <f t="shared" si="8"/>
        <v>0</v>
      </c>
      <c r="CF19" s="500">
        <f t="shared" si="8"/>
        <v>0</v>
      </c>
      <c r="CG19" s="500">
        <f t="shared" si="8"/>
        <v>0</v>
      </c>
      <c r="CH19" s="500">
        <f t="shared" si="8"/>
        <v>0</v>
      </c>
      <c r="CI19" s="500">
        <f t="shared" si="8"/>
        <v>0</v>
      </c>
      <c r="CJ19" s="500">
        <f t="shared" si="8"/>
        <v>0</v>
      </c>
      <c r="CK19" s="500">
        <f t="shared" si="8"/>
        <v>0</v>
      </c>
      <c r="CL19" s="500">
        <f t="shared" si="8"/>
        <v>0</v>
      </c>
      <c r="CM19" s="500">
        <f t="shared" si="8"/>
        <v>0</v>
      </c>
      <c r="CN19" s="158"/>
    </row>
    <row r="20" spans="1:92" s="159" customFormat="1" ht="10.5" x14ac:dyDescent="0.25">
      <c r="A20" s="155" t="s">
        <v>499</v>
      </c>
      <c r="B20" s="156" t="s">
        <v>500</v>
      </c>
      <c r="C20" s="157" t="s">
        <v>590</v>
      </c>
      <c r="D20" s="500" t="s">
        <v>715</v>
      </c>
      <c r="E20" s="500" t="s">
        <v>715</v>
      </c>
      <c r="F20" s="500" t="s">
        <v>715</v>
      </c>
      <c r="G20" s="500" t="s">
        <v>715</v>
      </c>
      <c r="H20" s="200">
        <f>H86</f>
        <v>205.98119279999992</v>
      </c>
      <c r="I20" s="200">
        <f t="shared" ref="I20:AE20" si="9">I86</f>
        <v>194.32188000000002</v>
      </c>
      <c r="J20" s="500" t="s">
        <v>715</v>
      </c>
      <c r="K20" s="200" t="str">
        <f t="shared" si="9"/>
        <v>нд</v>
      </c>
      <c r="L20" s="200" t="str">
        <f t="shared" si="9"/>
        <v>нд</v>
      </c>
      <c r="M20" s="500" t="str">
        <f t="shared" ref="M20" si="10">M86</f>
        <v>нд</v>
      </c>
      <c r="N20" s="200" t="str">
        <f t="shared" si="9"/>
        <v>нд</v>
      </c>
      <c r="O20" s="568">
        <f>O29</f>
        <v>0</v>
      </c>
      <c r="P20" s="568"/>
      <c r="Q20" s="219">
        <f t="shared" si="9"/>
        <v>205.98119279999992</v>
      </c>
      <c r="R20" s="219" t="str">
        <f t="shared" si="9"/>
        <v>нд</v>
      </c>
      <c r="S20" s="219">
        <f t="shared" si="9"/>
        <v>205.98119279999992</v>
      </c>
      <c r="T20" s="219">
        <f t="shared" si="9"/>
        <v>0</v>
      </c>
      <c r="U20" s="219">
        <f t="shared" si="9"/>
        <v>0</v>
      </c>
      <c r="V20" s="219">
        <f t="shared" si="9"/>
        <v>60.614656703999998</v>
      </c>
      <c r="W20" s="219">
        <f t="shared" si="9"/>
        <v>0</v>
      </c>
      <c r="X20" s="219">
        <f t="shared" si="9"/>
        <v>0</v>
      </c>
      <c r="Y20" s="219">
        <f t="shared" si="9"/>
        <v>0</v>
      </c>
      <c r="Z20" s="219">
        <f t="shared" si="9"/>
        <v>60.614656703999998</v>
      </c>
      <c r="AA20" s="219">
        <f t="shared" si="9"/>
        <v>0</v>
      </c>
      <c r="AB20" s="219">
        <f t="shared" si="9"/>
        <v>0</v>
      </c>
      <c r="AC20" s="219">
        <f t="shared" si="9"/>
        <v>0</v>
      </c>
      <c r="AD20" s="219">
        <f t="shared" si="9"/>
        <v>0</v>
      </c>
      <c r="AE20" s="219">
        <f t="shared" si="9"/>
        <v>0</v>
      </c>
      <c r="AF20" s="500">
        <f t="shared" ref="AF20:CM20" si="11">AF86</f>
        <v>48.085193823999994</v>
      </c>
      <c r="AG20" s="500">
        <f t="shared" si="11"/>
        <v>0</v>
      </c>
      <c r="AH20" s="500">
        <f t="shared" si="11"/>
        <v>0</v>
      </c>
      <c r="AI20" s="500">
        <f t="shared" si="11"/>
        <v>21.145346400000001</v>
      </c>
      <c r="AJ20" s="500">
        <f t="shared" si="11"/>
        <v>26.939847424</v>
      </c>
      <c r="AK20" s="500">
        <f t="shared" si="11"/>
        <v>0</v>
      </c>
      <c r="AL20" s="500">
        <f t="shared" si="11"/>
        <v>0</v>
      </c>
      <c r="AM20" s="500">
        <f t="shared" si="11"/>
        <v>0</v>
      </c>
      <c r="AN20" s="500">
        <f t="shared" si="11"/>
        <v>0</v>
      </c>
      <c r="AO20" s="500">
        <f t="shared" si="11"/>
        <v>0</v>
      </c>
      <c r="AP20" s="500">
        <f t="shared" si="11"/>
        <v>31.741647424</v>
      </c>
      <c r="AQ20" s="500">
        <f t="shared" si="11"/>
        <v>0</v>
      </c>
      <c r="AR20" s="500">
        <f t="shared" si="11"/>
        <v>0</v>
      </c>
      <c r="AS20" s="500">
        <f t="shared" si="11"/>
        <v>4.8018000000000001</v>
      </c>
      <c r="AT20" s="500">
        <f t="shared" si="11"/>
        <v>26.939847424</v>
      </c>
      <c r="AU20" s="500">
        <f t="shared" si="11"/>
        <v>0</v>
      </c>
      <c r="AV20" s="500">
        <f t="shared" si="11"/>
        <v>0</v>
      </c>
      <c r="AW20" s="500">
        <f t="shared" si="11"/>
        <v>0</v>
      </c>
      <c r="AX20" s="500">
        <f t="shared" si="11"/>
        <v>0</v>
      </c>
      <c r="AY20" s="500">
        <f t="shared" si="11"/>
        <v>0</v>
      </c>
      <c r="AZ20" s="500">
        <f t="shared" si="11"/>
        <v>38.599847423999996</v>
      </c>
      <c r="BA20" s="500">
        <f t="shared" si="11"/>
        <v>0</v>
      </c>
      <c r="BB20" s="500">
        <f t="shared" si="11"/>
        <v>0</v>
      </c>
      <c r="BC20" s="500">
        <f t="shared" si="11"/>
        <v>11.66</v>
      </c>
      <c r="BD20" s="500">
        <f t="shared" si="11"/>
        <v>26.939847424</v>
      </c>
      <c r="BE20" s="500">
        <f t="shared" si="11"/>
        <v>0</v>
      </c>
      <c r="BF20" s="500">
        <f t="shared" si="11"/>
        <v>0</v>
      </c>
      <c r="BG20" s="500">
        <f t="shared" si="11"/>
        <v>0</v>
      </c>
      <c r="BH20" s="500">
        <f t="shared" si="11"/>
        <v>0</v>
      </c>
      <c r="BI20" s="500">
        <f t="shared" si="11"/>
        <v>0</v>
      </c>
      <c r="BJ20" s="500">
        <f t="shared" si="11"/>
        <v>26.939847424</v>
      </c>
      <c r="BK20" s="500">
        <f t="shared" si="11"/>
        <v>0</v>
      </c>
      <c r="BL20" s="500">
        <f t="shared" si="11"/>
        <v>0</v>
      </c>
      <c r="BM20" s="500">
        <f t="shared" si="11"/>
        <v>0</v>
      </c>
      <c r="BN20" s="500">
        <f t="shared" si="11"/>
        <v>26.939847424</v>
      </c>
      <c r="BO20" s="500">
        <f t="shared" si="11"/>
        <v>0</v>
      </c>
      <c r="BP20" s="500">
        <f t="shared" si="11"/>
        <v>0</v>
      </c>
      <c r="BQ20" s="500">
        <f t="shared" si="11"/>
        <v>0</v>
      </c>
      <c r="BR20" s="500">
        <f t="shared" si="11"/>
        <v>0</v>
      </c>
      <c r="BS20" s="500">
        <f t="shared" si="11"/>
        <v>0</v>
      </c>
      <c r="BT20" s="500">
        <f t="shared" si="11"/>
        <v>0</v>
      </c>
      <c r="BU20" s="500">
        <f t="shared" si="11"/>
        <v>0</v>
      </c>
      <c r="BV20" s="500">
        <f t="shared" si="11"/>
        <v>0</v>
      </c>
      <c r="BW20" s="500">
        <f t="shared" si="11"/>
        <v>0</v>
      </c>
      <c r="BX20" s="500">
        <f t="shared" si="11"/>
        <v>0</v>
      </c>
      <c r="BY20" s="500">
        <f t="shared" si="11"/>
        <v>0</v>
      </c>
      <c r="BZ20" s="500">
        <f t="shared" si="11"/>
        <v>0</v>
      </c>
      <c r="CA20" s="500">
        <f t="shared" si="11"/>
        <v>0</v>
      </c>
      <c r="CB20" s="500">
        <f t="shared" si="11"/>
        <v>0</v>
      </c>
      <c r="CC20" s="500">
        <f t="shared" si="11"/>
        <v>0</v>
      </c>
      <c r="CD20" s="500">
        <f t="shared" si="11"/>
        <v>145.36653609599998</v>
      </c>
      <c r="CE20" s="500">
        <f t="shared" si="11"/>
        <v>0</v>
      </c>
      <c r="CF20" s="500">
        <f t="shared" si="11"/>
        <v>0</v>
      </c>
      <c r="CG20" s="500">
        <f t="shared" si="11"/>
        <v>37.607146399999998</v>
      </c>
      <c r="CH20" s="500">
        <f t="shared" si="11"/>
        <v>107.759389696</v>
      </c>
      <c r="CI20" s="500">
        <f t="shared" si="11"/>
        <v>0</v>
      </c>
      <c r="CJ20" s="500">
        <f t="shared" si="11"/>
        <v>0</v>
      </c>
      <c r="CK20" s="500">
        <f t="shared" si="11"/>
        <v>0</v>
      </c>
      <c r="CL20" s="500">
        <f t="shared" si="11"/>
        <v>0</v>
      </c>
      <c r="CM20" s="500">
        <f t="shared" si="11"/>
        <v>0</v>
      </c>
      <c r="CN20" s="158"/>
    </row>
    <row r="21" spans="1:92" s="159" customFormat="1" ht="18" x14ac:dyDescent="0.25">
      <c r="A21" s="155" t="s">
        <v>501</v>
      </c>
      <c r="B21" s="156" t="s">
        <v>502</v>
      </c>
      <c r="C21" s="157" t="s">
        <v>590</v>
      </c>
      <c r="D21" s="500" t="s">
        <v>715</v>
      </c>
      <c r="E21" s="500" t="s">
        <v>715</v>
      </c>
      <c r="F21" s="500" t="s">
        <v>715</v>
      </c>
      <c r="G21" s="500" t="s">
        <v>715</v>
      </c>
      <c r="H21" s="200" t="str">
        <f>H134</f>
        <v>нд</v>
      </c>
      <c r="I21" s="200" t="str">
        <f t="shared" ref="I21:AE21" si="12">I134</f>
        <v>нд</v>
      </c>
      <c r="J21" s="500" t="s">
        <v>715</v>
      </c>
      <c r="K21" s="200" t="str">
        <f t="shared" si="12"/>
        <v>нд</v>
      </c>
      <c r="L21" s="200" t="str">
        <f t="shared" si="12"/>
        <v>нд</v>
      </c>
      <c r="M21" s="500" t="str">
        <f t="shared" ref="M21" si="13">M134</f>
        <v>нд</v>
      </c>
      <c r="N21" s="200" t="str">
        <f t="shared" si="12"/>
        <v>нд</v>
      </c>
      <c r="O21" s="568">
        <f>O30</f>
        <v>0</v>
      </c>
      <c r="P21" s="568"/>
      <c r="Q21" s="219" t="str">
        <f t="shared" si="12"/>
        <v>нд</v>
      </c>
      <c r="R21" s="219" t="str">
        <f t="shared" si="12"/>
        <v>нд</v>
      </c>
      <c r="S21" s="219" t="str">
        <f t="shared" si="12"/>
        <v>нд</v>
      </c>
      <c r="T21" s="219" t="str">
        <f t="shared" si="12"/>
        <v>нд</v>
      </c>
      <c r="U21" s="219" t="str">
        <f t="shared" si="12"/>
        <v>нд</v>
      </c>
      <c r="V21" s="219" t="str">
        <f t="shared" si="12"/>
        <v>нд</v>
      </c>
      <c r="W21" s="219" t="str">
        <f t="shared" si="12"/>
        <v>нд</v>
      </c>
      <c r="X21" s="219" t="str">
        <f t="shared" si="12"/>
        <v>нд</v>
      </c>
      <c r="Y21" s="219" t="str">
        <f t="shared" si="12"/>
        <v>нд</v>
      </c>
      <c r="Z21" s="219" t="str">
        <f t="shared" si="12"/>
        <v>нд</v>
      </c>
      <c r="AA21" s="219" t="str">
        <f t="shared" si="12"/>
        <v>нд</v>
      </c>
      <c r="AB21" s="219" t="str">
        <f t="shared" si="12"/>
        <v>нд</v>
      </c>
      <c r="AC21" s="219" t="str">
        <f t="shared" si="12"/>
        <v>нд</v>
      </c>
      <c r="AD21" s="219" t="str">
        <f t="shared" si="12"/>
        <v>нд</v>
      </c>
      <c r="AE21" s="219" t="str">
        <f t="shared" si="12"/>
        <v>нд</v>
      </c>
      <c r="AF21" s="500" t="str">
        <f t="shared" ref="AF21:CM21" si="14">AF134</f>
        <v>нд</v>
      </c>
      <c r="AG21" s="500" t="str">
        <f t="shared" si="14"/>
        <v>нд</v>
      </c>
      <c r="AH21" s="500" t="str">
        <f t="shared" si="14"/>
        <v>нд</v>
      </c>
      <c r="AI21" s="500" t="str">
        <f t="shared" si="14"/>
        <v>нд</v>
      </c>
      <c r="AJ21" s="500" t="str">
        <f t="shared" si="14"/>
        <v>нд</v>
      </c>
      <c r="AK21" s="500" t="str">
        <f t="shared" si="14"/>
        <v>нд</v>
      </c>
      <c r="AL21" s="500" t="str">
        <f t="shared" si="14"/>
        <v>нд</v>
      </c>
      <c r="AM21" s="500" t="str">
        <f t="shared" si="14"/>
        <v>нд</v>
      </c>
      <c r="AN21" s="500" t="str">
        <f t="shared" si="14"/>
        <v>нд</v>
      </c>
      <c r="AO21" s="500" t="str">
        <f t="shared" si="14"/>
        <v>нд</v>
      </c>
      <c r="AP21" s="500" t="str">
        <f t="shared" si="14"/>
        <v>нд</v>
      </c>
      <c r="AQ21" s="500" t="str">
        <f t="shared" si="14"/>
        <v>нд</v>
      </c>
      <c r="AR21" s="500" t="str">
        <f t="shared" si="14"/>
        <v>нд</v>
      </c>
      <c r="AS21" s="500" t="str">
        <f t="shared" si="14"/>
        <v>нд</v>
      </c>
      <c r="AT21" s="500" t="str">
        <f t="shared" si="14"/>
        <v>нд</v>
      </c>
      <c r="AU21" s="500" t="str">
        <f t="shared" si="14"/>
        <v>нд</v>
      </c>
      <c r="AV21" s="500" t="str">
        <f t="shared" si="14"/>
        <v>нд</v>
      </c>
      <c r="AW21" s="500" t="str">
        <f t="shared" si="14"/>
        <v>нд</v>
      </c>
      <c r="AX21" s="500" t="str">
        <f t="shared" si="14"/>
        <v>нд</v>
      </c>
      <c r="AY21" s="500" t="str">
        <f t="shared" si="14"/>
        <v>нд</v>
      </c>
      <c r="AZ21" s="500" t="str">
        <f t="shared" si="14"/>
        <v>нд</v>
      </c>
      <c r="BA21" s="500" t="str">
        <f t="shared" si="14"/>
        <v>нд</v>
      </c>
      <c r="BB21" s="500" t="str">
        <f t="shared" si="14"/>
        <v>нд</v>
      </c>
      <c r="BC21" s="500" t="str">
        <f t="shared" si="14"/>
        <v>нд</v>
      </c>
      <c r="BD21" s="500" t="str">
        <f t="shared" si="14"/>
        <v>нд</v>
      </c>
      <c r="BE21" s="500" t="str">
        <f t="shared" si="14"/>
        <v>нд</v>
      </c>
      <c r="BF21" s="500" t="str">
        <f t="shared" si="14"/>
        <v>нд</v>
      </c>
      <c r="BG21" s="500" t="str">
        <f t="shared" si="14"/>
        <v>нд</v>
      </c>
      <c r="BH21" s="500" t="str">
        <f t="shared" si="14"/>
        <v>нд</v>
      </c>
      <c r="BI21" s="500" t="str">
        <f t="shared" si="14"/>
        <v>нд</v>
      </c>
      <c r="BJ21" s="500" t="str">
        <f t="shared" si="14"/>
        <v>нд</v>
      </c>
      <c r="BK21" s="500" t="str">
        <f t="shared" si="14"/>
        <v>нд</v>
      </c>
      <c r="BL21" s="500" t="str">
        <f t="shared" si="14"/>
        <v>нд</v>
      </c>
      <c r="BM21" s="500" t="str">
        <f t="shared" si="14"/>
        <v>нд</v>
      </c>
      <c r="BN21" s="500" t="str">
        <f t="shared" si="14"/>
        <v>нд</v>
      </c>
      <c r="BO21" s="500" t="str">
        <f t="shared" si="14"/>
        <v>нд</v>
      </c>
      <c r="BP21" s="500" t="str">
        <f t="shared" si="14"/>
        <v>нд</v>
      </c>
      <c r="BQ21" s="500" t="str">
        <f t="shared" si="14"/>
        <v>нд</v>
      </c>
      <c r="BR21" s="500" t="str">
        <f t="shared" si="14"/>
        <v>нд</v>
      </c>
      <c r="BS21" s="500" t="str">
        <f t="shared" si="14"/>
        <v>нд</v>
      </c>
      <c r="BT21" s="500" t="str">
        <f t="shared" si="14"/>
        <v>нд</v>
      </c>
      <c r="BU21" s="500" t="str">
        <f t="shared" si="14"/>
        <v>нд</v>
      </c>
      <c r="BV21" s="500" t="str">
        <f t="shared" si="14"/>
        <v>нд</v>
      </c>
      <c r="BW21" s="500" t="str">
        <f t="shared" si="14"/>
        <v>нд</v>
      </c>
      <c r="BX21" s="500" t="str">
        <f t="shared" si="14"/>
        <v>нд</v>
      </c>
      <c r="BY21" s="500" t="str">
        <f t="shared" si="14"/>
        <v>нд</v>
      </c>
      <c r="BZ21" s="500" t="str">
        <f t="shared" si="14"/>
        <v>нд</v>
      </c>
      <c r="CA21" s="500" t="str">
        <f t="shared" si="14"/>
        <v>нд</v>
      </c>
      <c r="CB21" s="500" t="str">
        <f t="shared" si="14"/>
        <v>нд</v>
      </c>
      <c r="CC21" s="500" t="str">
        <f t="shared" si="14"/>
        <v>нд</v>
      </c>
      <c r="CD21" s="500" t="str">
        <f t="shared" si="14"/>
        <v>нд</v>
      </c>
      <c r="CE21" s="500" t="str">
        <f t="shared" si="14"/>
        <v>нд</v>
      </c>
      <c r="CF21" s="500" t="str">
        <f t="shared" si="14"/>
        <v>нд</v>
      </c>
      <c r="CG21" s="500" t="str">
        <f t="shared" si="14"/>
        <v>нд</v>
      </c>
      <c r="CH21" s="500" t="str">
        <f t="shared" si="14"/>
        <v>нд</v>
      </c>
      <c r="CI21" s="500" t="str">
        <f t="shared" si="14"/>
        <v>нд</v>
      </c>
      <c r="CJ21" s="500" t="str">
        <f t="shared" si="14"/>
        <v>нд</v>
      </c>
      <c r="CK21" s="500" t="str">
        <f t="shared" si="14"/>
        <v>нд</v>
      </c>
      <c r="CL21" s="500" t="str">
        <f t="shared" si="14"/>
        <v>нд</v>
      </c>
      <c r="CM21" s="500" t="str">
        <f t="shared" si="14"/>
        <v>нд</v>
      </c>
      <c r="CN21" s="158"/>
    </row>
    <row r="22" spans="1:92" s="159" customFormat="1" ht="10.5" x14ac:dyDescent="0.25">
      <c r="A22" s="155" t="s">
        <v>503</v>
      </c>
      <c r="B22" s="156" t="s">
        <v>504</v>
      </c>
      <c r="C22" s="157" t="s">
        <v>590</v>
      </c>
      <c r="D22" s="500" t="s">
        <v>715</v>
      </c>
      <c r="E22" s="500" t="s">
        <v>715</v>
      </c>
      <c r="F22" s="500" t="s">
        <v>715</v>
      </c>
      <c r="G22" s="500" t="s">
        <v>715</v>
      </c>
      <c r="H22" s="200" t="str">
        <f>H153</f>
        <v>нд</v>
      </c>
      <c r="I22" s="200" t="str">
        <f t="shared" ref="I22:AE22" si="15">I153</f>
        <v>нд</v>
      </c>
      <c r="J22" s="500" t="s">
        <v>715</v>
      </c>
      <c r="K22" s="200" t="str">
        <f t="shared" si="15"/>
        <v>нд</v>
      </c>
      <c r="L22" s="200" t="str">
        <f t="shared" si="15"/>
        <v>нд</v>
      </c>
      <c r="M22" s="500" t="str">
        <f t="shared" ref="M22" si="16">M153</f>
        <v>нд</v>
      </c>
      <c r="N22" s="200" t="str">
        <f t="shared" si="15"/>
        <v>нд</v>
      </c>
      <c r="O22" s="568">
        <f>O31</f>
        <v>0</v>
      </c>
      <c r="P22" s="568"/>
      <c r="Q22" s="219" t="str">
        <f t="shared" si="15"/>
        <v>нд</v>
      </c>
      <c r="R22" s="219" t="str">
        <f t="shared" si="15"/>
        <v>нд</v>
      </c>
      <c r="S22" s="219" t="str">
        <f t="shared" si="15"/>
        <v>нд</v>
      </c>
      <c r="T22" s="219" t="str">
        <f t="shared" si="15"/>
        <v>нд</v>
      </c>
      <c r="U22" s="219" t="str">
        <f t="shared" si="15"/>
        <v>нд</v>
      </c>
      <c r="V22" s="219" t="str">
        <f t="shared" si="15"/>
        <v>нд</v>
      </c>
      <c r="W22" s="219" t="str">
        <f t="shared" si="15"/>
        <v>нд</v>
      </c>
      <c r="X22" s="219" t="str">
        <f t="shared" si="15"/>
        <v>нд</v>
      </c>
      <c r="Y22" s="219" t="str">
        <f t="shared" si="15"/>
        <v>нд</v>
      </c>
      <c r="Z22" s="219" t="str">
        <f t="shared" si="15"/>
        <v>нд</v>
      </c>
      <c r="AA22" s="219" t="str">
        <f t="shared" si="15"/>
        <v>нд</v>
      </c>
      <c r="AB22" s="219" t="str">
        <f t="shared" si="15"/>
        <v>нд</v>
      </c>
      <c r="AC22" s="219" t="str">
        <f t="shared" si="15"/>
        <v>нд</v>
      </c>
      <c r="AD22" s="219" t="str">
        <f t="shared" si="15"/>
        <v>нд</v>
      </c>
      <c r="AE22" s="219" t="str">
        <f t="shared" si="15"/>
        <v>нд</v>
      </c>
      <c r="AF22" s="500" t="str">
        <f t="shared" ref="AF22:CM22" si="17">AF153</f>
        <v>нд</v>
      </c>
      <c r="AG22" s="500" t="str">
        <f t="shared" si="17"/>
        <v>нд</v>
      </c>
      <c r="AH22" s="500" t="str">
        <f t="shared" si="17"/>
        <v>нд</v>
      </c>
      <c r="AI22" s="500" t="str">
        <f t="shared" si="17"/>
        <v>нд</v>
      </c>
      <c r="AJ22" s="500" t="str">
        <f t="shared" si="17"/>
        <v>нд</v>
      </c>
      <c r="AK22" s="500" t="str">
        <f t="shared" si="17"/>
        <v>нд</v>
      </c>
      <c r="AL22" s="500" t="str">
        <f t="shared" si="17"/>
        <v>нд</v>
      </c>
      <c r="AM22" s="500" t="str">
        <f t="shared" si="17"/>
        <v>нд</v>
      </c>
      <c r="AN22" s="500" t="str">
        <f t="shared" si="17"/>
        <v>нд</v>
      </c>
      <c r="AO22" s="500" t="str">
        <f t="shared" si="17"/>
        <v>нд</v>
      </c>
      <c r="AP22" s="500" t="str">
        <f t="shared" si="17"/>
        <v>нд</v>
      </c>
      <c r="AQ22" s="500" t="str">
        <f t="shared" si="17"/>
        <v>нд</v>
      </c>
      <c r="AR22" s="500" t="str">
        <f t="shared" si="17"/>
        <v>нд</v>
      </c>
      <c r="AS22" s="500" t="str">
        <f t="shared" si="17"/>
        <v>нд</v>
      </c>
      <c r="AT22" s="500" t="str">
        <f t="shared" si="17"/>
        <v>нд</v>
      </c>
      <c r="AU22" s="500" t="str">
        <f t="shared" si="17"/>
        <v>нд</v>
      </c>
      <c r="AV22" s="500" t="str">
        <f t="shared" si="17"/>
        <v>нд</v>
      </c>
      <c r="AW22" s="500" t="str">
        <f t="shared" si="17"/>
        <v>нд</v>
      </c>
      <c r="AX22" s="500" t="str">
        <f t="shared" si="17"/>
        <v>нд</v>
      </c>
      <c r="AY22" s="500" t="str">
        <f t="shared" si="17"/>
        <v>нд</v>
      </c>
      <c r="AZ22" s="500" t="str">
        <f t="shared" si="17"/>
        <v>нд</v>
      </c>
      <c r="BA22" s="500" t="str">
        <f t="shared" si="17"/>
        <v>нд</v>
      </c>
      <c r="BB22" s="500" t="str">
        <f t="shared" si="17"/>
        <v>нд</v>
      </c>
      <c r="BC22" s="500" t="str">
        <f t="shared" si="17"/>
        <v>нд</v>
      </c>
      <c r="BD22" s="500" t="str">
        <f t="shared" si="17"/>
        <v>нд</v>
      </c>
      <c r="BE22" s="500" t="str">
        <f t="shared" si="17"/>
        <v>нд</v>
      </c>
      <c r="BF22" s="500" t="str">
        <f t="shared" si="17"/>
        <v>нд</v>
      </c>
      <c r="BG22" s="500" t="str">
        <f t="shared" si="17"/>
        <v>нд</v>
      </c>
      <c r="BH22" s="500" t="str">
        <f t="shared" si="17"/>
        <v>нд</v>
      </c>
      <c r="BI22" s="500" t="str">
        <f t="shared" si="17"/>
        <v>нд</v>
      </c>
      <c r="BJ22" s="500" t="str">
        <f t="shared" si="17"/>
        <v>нд</v>
      </c>
      <c r="BK22" s="500" t="str">
        <f t="shared" si="17"/>
        <v>нд</v>
      </c>
      <c r="BL22" s="500" t="str">
        <f t="shared" si="17"/>
        <v>нд</v>
      </c>
      <c r="BM22" s="500" t="str">
        <f t="shared" si="17"/>
        <v>нд</v>
      </c>
      <c r="BN22" s="500" t="str">
        <f t="shared" si="17"/>
        <v>нд</v>
      </c>
      <c r="BO22" s="500" t="str">
        <f t="shared" si="17"/>
        <v>нд</v>
      </c>
      <c r="BP22" s="500" t="str">
        <f t="shared" si="17"/>
        <v>нд</v>
      </c>
      <c r="BQ22" s="500" t="str">
        <f t="shared" si="17"/>
        <v>нд</v>
      </c>
      <c r="BR22" s="500" t="str">
        <f t="shared" si="17"/>
        <v>нд</v>
      </c>
      <c r="BS22" s="500" t="str">
        <f t="shared" si="17"/>
        <v>нд</v>
      </c>
      <c r="BT22" s="500" t="str">
        <f t="shared" si="17"/>
        <v>нд</v>
      </c>
      <c r="BU22" s="500" t="str">
        <f t="shared" si="17"/>
        <v>нд</v>
      </c>
      <c r="BV22" s="500" t="str">
        <f t="shared" si="17"/>
        <v>нд</v>
      </c>
      <c r="BW22" s="500" t="str">
        <f t="shared" si="17"/>
        <v>нд</v>
      </c>
      <c r="BX22" s="500" t="str">
        <f t="shared" si="17"/>
        <v>нд</v>
      </c>
      <c r="BY22" s="500" t="str">
        <f t="shared" si="17"/>
        <v>нд</v>
      </c>
      <c r="BZ22" s="500" t="str">
        <f t="shared" si="17"/>
        <v>нд</v>
      </c>
      <c r="CA22" s="500" t="str">
        <f t="shared" si="17"/>
        <v>нд</v>
      </c>
      <c r="CB22" s="500" t="str">
        <f t="shared" si="17"/>
        <v>нд</v>
      </c>
      <c r="CC22" s="500" t="str">
        <f t="shared" si="17"/>
        <v>нд</v>
      </c>
      <c r="CD22" s="500" t="str">
        <f t="shared" si="17"/>
        <v>нд</v>
      </c>
      <c r="CE22" s="500" t="str">
        <f t="shared" si="17"/>
        <v>нд</v>
      </c>
      <c r="CF22" s="500" t="str">
        <f t="shared" si="17"/>
        <v>нд</v>
      </c>
      <c r="CG22" s="500" t="str">
        <f t="shared" si="17"/>
        <v>нд</v>
      </c>
      <c r="CH22" s="500" t="str">
        <f t="shared" si="17"/>
        <v>нд</v>
      </c>
      <c r="CI22" s="500" t="str">
        <f t="shared" si="17"/>
        <v>нд</v>
      </c>
      <c r="CJ22" s="500" t="str">
        <f t="shared" si="17"/>
        <v>нд</v>
      </c>
      <c r="CK22" s="500" t="str">
        <f t="shared" si="17"/>
        <v>нд</v>
      </c>
      <c r="CL22" s="500" t="str">
        <f t="shared" si="17"/>
        <v>нд</v>
      </c>
      <c r="CM22" s="500" t="str">
        <f t="shared" si="17"/>
        <v>нд</v>
      </c>
      <c r="CN22" s="158"/>
    </row>
    <row r="23" spans="1:92" s="159" customFormat="1" ht="18" x14ac:dyDescent="0.25">
      <c r="A23" s="155" t="s">
        <v>505</v>
      </c>
      <c r="B23" s="156" t="s">
        <v>506</v>
      </c>
      <c r="C23" s="157" t="s">
        <v>590</v>
      </c>
      <c r="D23" s="500" t="s">
        <v>715</v>
      </c>
      <c r="E23" s="500" t="s">
        <v>715</v>
      </c>
      <c r="F23" s="500" t="s">
        <v>715</v>
      </c>
      <c r="G23" s="500" t="s">
        <v>715</v>
      </c>
      <c r="H23" s="200" t="str">
        <f>H170</f>
        <v>нд</v>
      </c>
      <c r="I23" s="200" t="str">
        <f t="shared" ref="I23:AE23" si="18">I170</f>
        <v>нд</v>
      </c>
      <c r="J23" s="500" t="s">
        <v>715</v>
      </c>
      <c r="K23" s="200" t="str">
        <f t="shared" si="18"/>
        <v>нд</v>
      </c>
      <c r="L23" s="200" t="str">
        <f t="shared" si="18"/>
        <v>нд</v>
      </c>
      <c r="M23" s="500" t="str">
        <f t="shared" ref="M23" si="19">M170</f>
        <v>нд</v>
      </c>
      <c r="N23" s="200" t="str">
        <f t="shared" si="18"/>
        <v>нд</v>
      </c>
      <c r="O23" s="568">
        <f>O32</f>
        <v>0</v>
      </c>
      <c r="P23" s="568"/>
      <c r="Q23" s="219" t="str">
        <f t="shared" si="18"/>
        <v>нд</v>
      </c>
      <c r="R23" s="219" t="str">
        <f t="shared" si="18"/>
        <v>нд</v>
      </c>
      <c r="S23" s="219" t="str">
        <f t="shared" si="18"/>
        <v>нд</v>
      </c>
      <c r="T23" s="219" t="str">
        <f t="shared" si="18"/>
        <v>нд</v>
      </c>
      <c r="U23" s="219" t="str">
        <f t="shared" si="18"/>
        <v>нд</v>
      </c>
      <c r="V23" s="219" t="str">
        <f t="shared" si="18"/>
        <v>нд</v>
      </c>
      <c r="W23" s="219" t="str">
        <f t="shared" si="18"/>
        <v>нд</v>
      </c>
      <c r="X23" s="219" t="str">
        <f t="shared" si="18"/>
        <v>нд</v>
      </c>
      <c r="Y23" s="219" t="str">
        <f t="shared" si="18"/>
        <v>нд</v>
      </c>
      <c r="Z23" s="219" t="str">
        <f t="shared" si="18"/>
        <v>нд</v>
      </c>
      <c r="AA23" s="219" t="str">
        <f t="shared" si="18"/>
        <v>нд</v>
      </c>
      <c r="AB23" s="219" t="str">
        <f t="shared" si="18"/>
        <v>нд</v>
      </c>
      <c r="AC23" s="219" t="str">
        <f t="shared" si="18"/>
        <v>нд</v>
      </c>
      <c r="AD23" s="219" t="str">
        <f t="shared" si="18"/>
        <v>нд</v>
      </c>
      <c r="AE23" s="219" t="str">
        <f t="shared" si="18"/>
        <v>нд</v>
      </c>
      <c r="AF23" s="500" t="str">
        <f t="shared" ref="AF23:CM23" si="20">AF170</f>
        <v>нд</v>
      </c>
      <c r="AG23" s="500" t="str">
        <f t="shared" si="20"/>
        <v>нд</v>
      </c>
      <c r="AH23" s="500" t="str">
        <f t="shared" si="20"/>
        <v>нд</v>
      </c>
      <c r="AI23" s="500" t="str">
        <f t="shared" si="20"/>
        <v>нд</v>
      </c>
      <c r="AJ23" s="500" t="str">
        <f t="shared" si="20"/>
        <v>нд</v>
      </c>
      <c r="AK23" s="500" t="str">
        <f t="shared" si="20"/>
        <v>нд</v>
      </c>
      <c r="AL23" s="500" t="str">
        <f t="shared" si="20"/>
        <v>нд</v>
      </c>
      <c r="AM23" s="500" t="str">
        <f t="shared" si="20"/>
        <v>нд</v>
      </c>
      <c r="AN23" s="500" t="str">
        <f t="shared" si="20"/>
        <v>нд</v>
      </c>
      <c r="AO23" s="500" t="str">
        <f t="shared" si="20"/>
        <v>нд</v>
      </c>
      <c r="AP23" s="500" t="str">
        <f t="shared" si="20"/>
        <v>нд</v>
      </c>
      <c r="AQ23" s="500" t="str">
        <f t="shared" si="20"/>
        <v>нд</v>
      </c>
      <c r="AR23" s="500" t="str">
        <f t="shared" si="20"/>
        <v>нд</v>
      </c>
      <c r="AS23" s="500" t="str">
        <f t="shared" si="20"/>
        <v>нд</v>
      </c>
      <c r="AT23" s="500" t="str">
        <f t="shared" si="20"/>
        <v>нд</v>
      </c>
      <c r="AU23" s="500" t="str">
        <f t="shared" si="20"/>
        <v>нд</v>
      </c>
      <c r="AV23" s="500" t="str">
        <f t="shared" si="20"/>
        <v>нд</v>
      </c>
      <c r="AW23" s="500" t="str">
        <f t="shared" si="20"/>
        <v>нд</v>
      </c>
      <c r="AX23" s="500" t="str">
        <f t="shared" si="20"/>
        <v>нд</v>
      </c>
      <c r="AY23" s="500" t="str">
        <f t="shared" si="20"/>
        <v>нд</v>
      </c>
      <c r="AZ23" s="500" t="str">
        <f t="shared" si="20"/>
        <v>нд</v>
      </c>
      <c r="BA23" s="500" t="str">
        <f t="shared" si="20"/>
        <v>нд</v>
      </c>
      <c r="BB23" s="500" t="str">
        <f t="shared" si="20"/>
        <v>нд</v>
      </c>
      <c r="BC23" s="500" t="str">
        <f t="shared" si="20"/>
        <v>нд</v>
      </c>
      <c r="BD23" s="500" t="str">
        <f t="shared" si="20"/>
        <v>нд</v>
      </c>
      <c r="BE23" s="500" t="str">
        <f t="shared" si="20"/>
        <v>нд</v>
      </c>
      <c r="BF23" s="500" t="str">
        <f t="shared" si="20"/>
        <v>нд</v>
      </c>
      <c r="BG23" s="500" t="str">
        <f t="shared" si="20"/>
        <v>нд</v>
      </c>
      <c r="BH23" s="500" t="str">
        <f t="shared" si="20"/>
        <v>нд</v>
      </c>
      <c r="BI23" s="500" t="str">
        <f t="shared" si="20"/>
        <v>нд</v>
      </c>
      <c r="BJ23" s="500" t="str">
        <f t="shared" si="20"/>
        <v>нд</v>
      </c>
      <c r="BK23" s="500" t="str">
        <f t="shared" si="20"/>
        <v>нд</v>
      </c>
      <c r="BL23" s="500" t="str">
        <f t="shared" si="20"/>
        <v>нд</v>
      </c>
      <c r="BM23" s="500" t="str">
        <f t="shared" si="20"/>
        <v>нд</v>
      </c>
      <c r="BN23" s="500" t="str">
        <f t="shared" si="20"/>
        <v>нд</v>
      </c>
      <c r="BO23" s="500" t="str">
        <f t="shared" si="20"/>
        <v>нд</v>
      </c>
      <c r="BP23" s="500" t="str">
        <f t="shared" si="20"/>
        <v>нд</v>
      </c>
      <c r="BQ23" s="500" t="str">
        <f t="shared" si="20"/>
        <v>нд</v>
      </c>
      <c r="BR23" s="500" t="str">
        <f t="shared" si="20"/>
        <v>нд</v>
      </c>
      <c r="BS23" s="500" t="str">
        <f t="shared" si="20"/>
        <v>нд</v>
      </c>
      <c r="BT23" s="500" t="str">
        <f t="shared" si="20"/>
        <v>нд</v>
      </c>
      <c r="BU23" s="500" t="str">
        <f t="shared" si="20"/>
        <v>нд</v>
      </c>
      <c r="BV23" s="500" t="str">
        <f t="shared" si="20"/>
        <v>нд</v>
      </c>
      <c r="BW23" s="500" t="str">
        <f t="shared" si="20"/>
        <v>нд</v>
      </c>
      <c r="BX23" s="500" t="str">
        <f t="shared" si="20"/>
        <v>нд</v>
      </c>
      <c r="BY23" s="500" t="str">
        <f t="shared" si="20"/>
        <v>нд</v>
      </c>
      <c r="BZ23" s="500" t="str">
        <f t="shared" si="20"/>
        <v>нд</v>
      </c>
      <c r="CA23" s="500" t="str">
        <f t="shared" si="20"/>
        <v>нд</v>
      </c>
      <c r="CB23" s="500" t="str">
        <f t="shared" si="20"/>
        <v>нд</v>
      </c>
      <c r="CC23" s="500" t="str">
        <f t="shared" si="20"/>
        <v>нд</v>
      </c>
      <c r="CD23" s="500" t="str">
        <f t="shared" si="20"/>
        <v>нд</v>
      </c>
      <c r="CE23" s="500" t="str">
        <f t="shared" si="20"/>
        <v>нд</v>
      </c>
      <c r="CF23" s="500" t="str">
        <f t="shared" si="20"/>
        <v>нд</v>
      </c>
      <c r="CG23" s="500" t="str">
        <f t="shared" si="20"/>
        <v>нд</v>
      </c>
      <c r="CH23" s="500" t="str">
        <f t="shared" si="20"/>
        <v>нд</v>
      </c>
      <c r="CI23" s="500" t="str">
        <f t="shared" si="20"/>
        <v>нд</v>
      </c>
      <c r="CJ23" s="500" t="str">
        <f t="shared" si="20"/>
        <v>нд</v>
      </c>
      <c r="CK23" s="500" t="str">
        <f t="shared" si="20"/>
        <v>нд</v>
      </c>
      <c r="CL23" s="500" t="str">
        <f t="shared" si="20"/>
        <v>нд</v>
      </c>
      <c r="CM23" s="500" t="str">
        <f t="shared" si="20"/>
        <v>нд</v>
      </c>
      <c r="CN23" s="158"/>
    </row>
    <row r="24" spans="1:92" s="159" customFormat="1" ht="10.5" x14ac:dyDescent="0.25">
      <c r="A24" s="155" t="s">
        <v>507</v>
      </c>
      <c r="B24" s="156" t="s">
        <v>508</v>
      </c>
      <c r="C24" s="157" t="s">
        <v>590</v>
      </c>
      <c r="D24" s="500" t="s">
        <v>715</v>
      </c>
      <c r="E24" s="500" t="s">
        <v>715</v>
      </c>
      <c r="F24" s="500" t="s">
        <v>715</v>
      </c>
      <c r="G24" s="500" t="s">
        <v>715</v>
      </c>
      <c r="H24" s="200">
        <f>H174</f>
        <v>232.98395164800002</v>
      </c>
      <c r="I24" s="200">
        <f t="shared" ref="I24:AE24" si="21">I174</f>
        <v>219.7961808</v>
      </c>
      <c r="J24" s="500" t="s">
        <v>715</v>
      </c>
      <c r="K24" s="200" t="str">
        <f t="shared" si="21"/>
        <v>нд</v>
      </c>
      <c r="L24" s="200" t="str">
        <f t="shared" si="21"/>
        <v>нд</v>
      </c>
      <c r="M24" s="500" t="str">
        <f t="shared" ref="M24" si="22">M174</f>
        <v>нд</v>
      </c>
      <c r="N24" s="200" t="str">
        <f t="shared" si="21"/>
        <v>нд</v>
      </c>
      <c r="O24" s="575">
        <f t="shared" si="21"/>
        <v>0</v>
      </c>
      <c r="P24" s="576"/>
      <c r="Q24" s="219">
        <f t="shared" si="21"/>
        <v>232.98395164800002</v>
      </c>
      <c r="R24" s="219">
        <f t="shared" si="21"/>
        <v>0</v>
      </c>
      <c r="S24" s="219">
        <f t="shared" si="21"/>
        <v>232.98395164800002</v>
      </c>
      <c r="T24" s="219">
        <f t="shared" si="21"/>
        <v>0</v>
      </c>
      <c r="U24" s="219">
        <f t="shared" si="21"/>
        <v>0</v>
      </c>
      <c r="V24" s="219">
        <f t="shared" si="21"/>
        <v>19.617833400000002</v>
      </c>
      <c r="W24" s="219">
        <f t="shared" si="21"/>
        <v>0</v>
      </c>
      <c r="X24" s="219">
        <f t="shared" si="21"/>
        <v>0</v>
      </c>
      <c r="Y24" s="219">
        <f t="shared" si="21"/>
        <v>0</v>
      </c>
      <c r="Z24" s="219">
        <f t="shared" si="21"/>
        <v>19.617833400000002</v>
      </c>
      <c r="AA24" s="219">
        <f t="shared" si="21"/>
        <v>0</v>
      </c>
      <c r="AB24" s="219">
        <f t="shared" si="21"/>
        <v>0</v>
      </c>
      <c r="AC24" s="219">
        <f t="shared" si="21"/>
        <v>0</v>
      </c>
      <c r="AD24" s="219">
        <f t="shared" si="21"/>
        <v>0</v>
      </c>
      <c r="AE24" s="219">
        <f t="shared" si="21"/>
        <v>0</v>
      </c>
      <c r="AF24" s="500">
        <f t="shared" ref="AF24:CM24" si="23">AF174</f>
        <v>63.533787947999997</v>
      </c>
      <c r="AG24" s="500">
        <f t="shared" si="23"/>
        <v>0</v>
      </c>
      <c r="AH24" s="500">
        <f t="shared" si="23"/>
        <v>0</v>
      </c>
      <c r="AI24" s="500">
        <f t="shared" si="23"/>
        <v>63.533787947999997</v>
      </c>
      <c r="AJ24" s="500">
        <f t="shared" si="23"/>
        <v>0</v>
      </c>
      <c r="AK24" s="500">
        <f t="shared" si="23"/>
        <v>0</v>
      </c>
      <c r="AL24" s="500">
        <f t="shared" si="23"/>
        <v>0</v>
      </c>
      <c r="AM24" s="500">
        <f t="shared" si="23"/>
        <v>0</v>
      </c>
      <c r="AN24" s="500">
        <f t="shared" si="23"/>
        <v>0</v>
      </c>
      <c r="AO24" s="500">
        <f t="shared" si="23"/>
        <v>0</v>
      </c>
      <c r="AP24" s="500">
        <f t="shared" si="23"/>
        <v>48.810575985216005</v>
      </c>
      <c r="AQ24" s="500">
        <f t="shared" si="23"/>
        <v>0</v>
      </c>
      <c r="AR24" s="500">
        <f t="shared" si="23"/>
        <v>0</v>
      </c>
      <c r="AS24" s="500">
        <f t="shared" si="23"/>
        <v>48.810575985216005</v>
      </c>
      <c r="AT24" s="500">
        <f t="shared" si="23"/>
        <v>0</v>
      </c>
      <c r="AU24" s="500">
        <f t="shared" si="23"/>
        <v>0</v>
      </c>
      <c r="AV24" s="500">
        <f t="shared" si="23"/>
        <v>0</v>
      </c>
      <c r="AW24" s="500">
        <f t="shared" si="23"/>
        <v>0</v>
      </c>
      <c r="AX24" s="500">
        <f t="shared" si="23"/>
        <v>0</v>
      </c>
      <c r="AY24" s="500">
        <f t="shared" si="23"/>
        <v>0</v>
      </c>
      <c r="AZ24" s="500">
        <f t="shared" si="23"/>
        <v>23.575409567676161</v>
      </c>
      <c r="BA24" s="500">
        <f t="shared" si="23"/>
        <v>0</v>
      </c>
      <c r="BB24" s="500">
        <f t="shared" si="23"/>
        <v>0</v>
      </c>
      <c r="BC24" s="500">
        <f t="shared" si="23"/>
        <v>23.575409567676161</v>
      </c>
      <c r="BD24" s="500">
        <f t="shared" si="23"/>
        <v>0</v>
      </c>
      <c r="BE24" s="500">
        <f t="shared" si="23"/>
        <v>0</v>
      </c>
      <c r="BF24" s="500">
        <f t="shared" si="23"/>
        <v>0</v>
      </c>
      <c r="BG24" s="500">
        <f t="shared" si="23"/>
        <v>0</v>
      </c>
      <c r="BH24" s="500">
        <f t="shared" si="23"/>
        <v>0</v>
      </c>
      <c r="BI24" s="500">
        <f t="shared" si="23"/>
        <v>0</v>
      </c>
      <c r="BJ24" s="500">
        <f t="shared" si="23"/>
        <v>23.548017818308711</v>
      </c>
      <c r="BK24" s="500">
        <f t="shared" si="23"/>
        <v>0</v>
      </c>
      <c r="BL24" s="500">
        <f t="shared" si="23"/>
        <v>0</v>
      </c>
      <c r="BM24" s="500">
        <f t="shared" si="23"/>
        <v>23.548017818308711</v>
      </c>
      <c r="BN24" s="500">
        <f t="shared" si="23"/>
        <v>0</v>
      </c>
      <c r="BO24" s="500">
        <f t="shared" si="23"/>
        <v>0</v>
      </c>
      <c r="BP24" s="500">
        <f t="shared" si="23"/>
        <v>0</v>
      </c>
      <c r="BQ24" s="500">
        <f t="shared" si="23"/>
        <v>0</v>
      </c>
      <c r="BR24" s="500">
        <f t="shared" si="23"/>
        <v>0</v>
      </c>
      <c r="BS24" s="500">
        <f t="shared" si="23"/>
        <v>0</v>
      </c>
      <c r="BT24" s="500">
        <f t="shared" si="23"/>
        <v>20.376463918357871</v>
      </c>
      <c r="BU24" s="500">
        <f t="shared" si="23"/>
        <v>0</v>
      </c>
      <c r="BV24" s="500">
        <f t="shared" si="23"/>
        <v>0</v>
      </c>
      <c r="BW24" s="500">
        <f t="shared" si="23"/>
        <v>20.376463918357871</v>
      </c>
      <c r="BX24" s="500">
        <f t="shared" si="23"/>
        <v>0</v>
      </c>
      <c r="BY24" s="500">
        <f t="shared" si="23"/>
        <v>0</v>
      </c>
      <c r="BZ24" s="500">
        <f t="shared" si="23"/>
        <v>0</v>
      </c>
      <c r="CA24" s="500">
        <f t="shared" si="23"/>
        <v>0</v>
      </c>
      <c r="CB24" s="500">
        <f t="shared" si="23"/>
        <v>0</v>
      </c>
      <c r="CC24" s="500">
        <f t="shared" si="23"/>
        <v>0</v>
      </c>
      <c r="CD24" s="500">
        <f t="shared" si="23"/>
        <v>179.84425523755874</v>
      </c>
      <c r="CE24" s="500">
        <f t="shared" si="23"/>
        <v>0</v>
      </c>
      <c r="CF24" s="500">
        <f t="shared" si="23"/>
        <v>0</v>
      </c>
      <c r="CG24" s="500">
        <f t="shared" si="23"/>
        <v>179.84425523755874</v>
      </c>
      <c r="CH24" s="500">
        <f t="shared" si="23"/>
        <v>0</v>
      </c>
      <c r="CI24" s="500">
        <f t="shared" si="23"/>
        <v>0</v>
      </c>
      <c r="CJ24" s="500">
        <f t="shared" si="23"/>
        <v>0</v>
      </c>
      <c r="CK24" s="500">
        <f t="shared" si="23"/>
        <v>0</v>
      </c>
      <c r="CL24" s="500">
        <f t="shared" si="23"/>
        <v>0</v>
      </c>
      <c r="CM24" s="500">
        <f t="shared" si="23"/>
        <v>0</v>
      </c>
      <c r="CN24" s="158"/>
    </row>
    <row r="25" spans="1:92" s="10" customFormat="1" ht="10.5" x14ac:dyDescent="0.25">
      <c r="A25" s="119"/>
      <c r="B25" s="115"/>
      <c r="C25" s="112"/>
      <c r="D25" s="9"/>
      <c r="E25" s="9"/>
      <c r="F25" s="9"/>
      <c r="G25" s="9"/>
      <c r="H25" s="206"/>
      <c r="I25" s="206"/>
      <c r="J25" s="141"/>
      <c r="K25" s="206"/>
      <c r="L25" s="206"/>
      <c r="M25" s="206"/>
      <c r="N25" s="206"/>
      <c r="O25" s="569">
        <f>O34</f>
        <v>0</v>
      </c>
      <c r="P25" s="569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220"/>
      <c r="AG25" s="220"/>
      <c r="AH25" s="220"/>
      <c r="AI25" s="220"/>
      <c r="AJ25" s="220"/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220"/>
      <c r="AV25" s="220"/>
      <c r="AW25" s="220"/>
      <c r="AX25" s="220"/>
      <c r="AY25" s="220"/>
      <c r="AZ25" s="198"/>
      <c r="BA25" s="198"/>
      <c r="BB25" s="198"/>
      <c r="BC25" s="198"/>
      <c r="BD25" s="198"/>
      <c r="BE25" s="198"/>
      <c r="BF25" s="198"/>
      <c r="BG25" s="198"/>
      <c r="BH25" s="198"/>
      <c r="BI25" s="198"/>
      <c r="BJ25" s="198"/>
      <c r="BK25" s="198"/>
      <c r="BL25" s="198"/>
      <c r="BM25" s="198"/>
      <c r="BN25" s="198"/>
      <c r="BO25" s="198"/>
      <c r="BP25" s="198"/>
      <c r="BQ25" s="198"/>
      <c r="BR25" s="198"/>
      <c r="BS25" s="198"/>
      <c r="BT25" s="198"/>
      <c r="BU25" s="198"/>
      <c r="BV25" s="198"/>
      <c r="BW25" s="198"/>
      <c r="BX25" s="198"/>
      <c r="BY25" s="198"/>
      <c r="BZ25" s="198"/>
      <c r="CA25" s="198"/>
      <c r="CB25" s="198"/>
      <c r="CC25" s="198"/>
      <c r="CD25" s="198"/>
      <c r="CE25" s="198"/>
      <c r="CF25" s="198"/>
      <c r="CG25" s="198"/>
      <c r="CH25" s="198"/>
      <c r="CI25" s="198"/>
      <c r="CJ25" s="198"/>
      <c r="CK25" s="198"/>
      <c r="CL25" s="198"/>
      <c r="CM25" s="198"/>
      <c r="CN25" s="9"/>
    </row>
    <row r="26" spans="1:92" s="10" customFormat="1" ht="10.5" x14ac:dyDescent="0.25">
      <c r="A26" s="118">
        <v>1</v>
      </c>
      <c r="B26" s="160" t="s">
        <v>582</v>
      </c>
      <c r="C26" s="112"/>
      <c r="D26" s="9"/>
      <c r="E26" s="9"/>
      <c r="F26" s="9"/>
      <c r="G26" s="9"/>
      <c r="H26" s="206">
        <f>H86+H174</f>
        <v>438.96514444799993</v>
      </c>
      <c r="I26" s="559">
        <f t="shared" ref="I26:N26" si="24">I86+I174</f>
        <v>414.11806080000002</v>
      </c>
      <c r="J26" s="559" t="s">
        <v>715</v>
      </c>
      <c r="K26" s="559" t="s">
        <v>715</v>
      </c>
      <c r="L26" s="559" t="s">
        <v>715</v>
      </c>
      <c r="M26" s="559" t="s">
        <v>715</v>
      </c>
      <c r="N26" s="559" t="s">
        <v>1047</v>
      </c>
      <c r="O26" s="569">
        <v>0</v>
      </c>
      <c r="P26" s="569"/>
      <c r="Q26" s="559">
        <f t="shared" ref="Q26:CB26" si="25">Q86+Q174</f>
        <v>438.96514444799993</v>
      </c>
      <c r="R26" s="559" t="e">
        <f t="shared" si="25"/>
        <v>#VALUE!</v>
      </c>
      <c r="S26" s="559">
        <f t="shared" si="25"/>
        <v>438.96514444799993</v>
      </c>
      <c r="T26" s="559">
        <f t="shared" si="25"/>
        <v>0</v>
      </c>
      <c r="U26" s="559">
        <f t="shared" si="25"/>
        <v>0</v>
      </c>
      <c r="V26" s="559">
        <f t="shared" si="25"/>
        <v>80.232490103999993</v>
      </c>
      <c r="W26" s="559">
        <f t="shared" si="25"/>
        <v>0</v>
      </c>
      <c r="X26" s="559">
        <f t="shared" si="25"/>
        <v>0</v>
      </c>
      <c r="Y26" s="559">
        <f t="shared" si="25"/>
        <v>0</v>
      </c>
      <c r="Z26" s="559">
        <f t="shared" si="25"/>
        <v>80.232490103999993</v>
      </c>
      <c r="AA26" s="559">
        <f t="shared" si="25"/>
        <v>0</v>
      </c>
      <c r="AB26" s="559">
        <f t="shared" si="25"/>
        <v>0</v>
      </c>
      <c r="AC26" s="559">
        <f t="shared" si="25"/>
        <v>0</v>
      </c>
      <c r="AD26" s="559">
        <f t="shared" si="25"/>
        <v>0</v>
      </c>
      <c r="AE26" s="559">
        <f t="shared" si="25"/>
        <v>0</v>
      </c>
      <c r="AF26" s="559">
        <f t="shared" si="25"/>
        <v>111.61898177199998</v>
      </c>
      <c r="AG26" s="559">
        <f t="shared" si="25"/>
        <v>0</v>
      </c>
      <c r="AH26" s="559">
        <f t="shared" si="25"/>
        <v>0</v>
      </c>
      <c r="AI26" s="559">
        <f t="shared" si="25"/>
        <v>84.679134347999991</v>
      </c>
      <c r="AJ26" s="559">
        <f t="shared" si="25"/>
        <v>26.939847424</v>
      </c>
      <c r="AK26" s="559">
        <f t="shared" si="25"/>
        <v>0</v>
      </c>
      <c r="AL26" s="559">
        <f t="shared" si="25"/>
        <v>0</v>
      </c>
      <c r="AM26" s="559">
        <f t="shared" si="25"/>
        <v>0</v>
      </c>
      <c r="AN26" s="559">
        <f t="shared" si="25"/>
        <v>0</v>
      </c>
      <c r="AO26" s="559">
        <f t="shared" si="25"/>
        <v>0</v>
      </c>
      <c r="AP26" s="559">
        <f t="shared" si="25"/>
        <v>80.552223409215998</v>
      </c>
      <c r="AQ26" s="559">
        <f t="shared" si="25"/>
        <v>0</v>
      </c>
      <c r="AR26" s="559">
        <f t="shared" si="25"/>
        <v>0</v>
      </c>
      <c r="AS26" s="559">
        <f t="shared" si="25"/>
        <v>53.612375985216005</v>
      </c>
      <c r="AT26" s="559">
        <f t="shared" si="25"/>
        <v>26.939847424</v>
      </c>
      <c r="AU26" s="559">
        <f t="shared" si="25"/>
        <v>0</v>
      </c>
      <c r="AV26" s="559">
        <f t="shared" si="25"/>
        <v>0</v>
      </c>
      <c r="AW26" s="559">
        <f t="shared" si="25"/>
        <v>0</v>
      </c>
      <c r="AX26" s="559">
        <f t="shared" si="25"/>
        <v>0</v>
      </c>
      <c r="AY26" s="559">
        <f t="shared" si="25"/>
        <v>0</v>
      </c>
      <c r="AZ26" s="559">
        <f t="shared" si="25"/>
        <v>62.175256991676157</v>
      </c>
      <c r="BA26" s="559">
        <f t="shared" si="25"/>
        <v>0</v>
      </c>
      <c r="BB26" s="559">
        <f t="shared" si="25"/>
        <v>0</v>
      </c>
      <c r="BC26" s="559">
        <f t="shared" si="25"/>
        <v>35.235409567676157</v>
      </c>
      <c r="BD26" s="559">
        <f t="shared" si="25"/>
        <v>26.939847424</v>
      </c>
      <c r="BE26" s="559">
        <f t="shared" si="25"/>
        <v>0</v>
      </c>
      <c r="BF26" s="559">
        <f t="shared" si="25"/>
        <v>0</v>
      </c>
      <c r="BG26" s="559">
        <f t="shared" si="25"/>
        <v>0</v>
      </c>
      <c r="BH26" s="559">
        <f t="shared" si="25"/>
        <v>0</v>
      </c>
      <c r="BI26" s="559">
        <f t="shared" si="25"/>
        <v>0</v>
      </c>
      <c r="BJ26" s="559">
        <f t="shared" si="25"/>
        <v>50.487865242308715</v>
      </c>
      <c r="BK26" s="559">
        <f t="shared" si="25"/>
        <v>0</v>
      </c>
      <c r="BL26" s="559">
        <f t="shared" si="25"/>
        <v>0</v>
      </c>
      <c r="BM26" s="559">
        <f t="shared" si="25"/>
        <v>23.548017818308711</v>
      </c>
      <c r="BN26" s="559">
        <f t="shared" si="25"/>
        <v>26.939847424</v>
      </c>
      <c r="BO26" s="559">
        <f t="shared" si="25"/>
        <v>0</v>
      </c>
      <c r="BP26" s="559">
        <f t="shared" si="25"/>
        <v>0</v>
      </c>
      <c r="BQ26" s="559">
        <f t="shared" si="25"/>
        <v>0</v>
      </c>
      <c r="BR26" s="559">
        <f t="shared" si="25"/>
        <v>0</v>
      </c>
      <c r="BS26" s="559">
        <f t="shared" si="25"/>
        <v>0</v>
      </c>
      <c r="BT26" s="559">
        <f t="shared" si="25"/>
        <v>20.376463918357871</v>
      </c>
      <c r="BU26" s="559">
        <f t="shared" si="25"/>
        <v>0</v>
      </c>
      <c r="BV26" s="559">
        <f t="shared" si="25"/>
        <v>0</v>
      </c>
      <c r="BW26" s="559">
        <f t="shared" si="25"/>
        <v>20.376463918357871</v>
      </c>
      <c r="BX26" s="559">
        <f t="shared" si="25"/>
        <v>0</v>
      </c>
      <c r="BY26" s="559">
        <f t="shared" si="25"/>
        <v>0</v>
      </c>
      <c r="BZ26" s="559">
        <f t="shared" si="25"/>
        <v>0</v>
      </c>
      <c r="CA26" s="559">
        <f t="shared" si="25"/>
        <v>0</v>
      </c>
      <c r="CB26" s="559">
        <f t="shared" si="25"/>
        <v>0</v>
      </c>
      <c r="CC26" s="559">
        <f t="shared" ref="CC26:CM26" si="26">CC86+CC174</f>
        <v>0</v>
      </c>
      <c r="CD26" s="559">
        <f t="shared" si="26"/>
        <v>325.21079133355875</v>
      </c>
      <c r="CE26" s="559">
        <f t="shared" si="26"/>
        <v>0</v>
      </c>
      <c r="CF26" s="559">
        <f t="shared" si="26"/>
        <v>0</v>
      </c>
      <c r="CG26" s="559">
        <f t="shared" si="26"/>
        <v>217.45140163755875</v>
      </c>
      <c r="CH26" s="559">
        <f t="shared" si="26"/>
        <v>107.759389696</v>
      </c>
      <c r="CI26" s="559">
        <f t="shared" si="26"/>
        <v>0</v>
      </c>
      <c r="CJ26" s="559">
        <f t="shared" si="26"/>
        <v>0</v>
      </c>
      <c r="CK26" s="559">
        <f t="shared" si="26"/>
        <v>0</v>
      </c>
      <c r="CL26" s="559">
        <f t="shared" si="26"/>
        <v>0</v>
      </c>
      <c r="CM26" s="559">
        <f t="shared" si="26"/>
        <v>0</v>
      </c>
      <c r="CN26" s="9"/>
    </row>
    <row r="27" spans="1:92" s="129" customFormat="1" ht="18" x14ac:dyDescent="0.25">
      <c r="A27" s="126" t="s">
        <v>556</v>
      </c>
      <c r="B27" s="127" t="s">
        <v>509</v>
      </c>
      <c r="C27" s="157" t="s">
        <v>590</v>
      </c>
      <c r="D27" s="176" t="s">
        <v>715</v>
      </c>
      <c r="E27" s="176" t="s">
        <v>715</v>
      </c>
      <c r="F27" s="176" t="s">
        <v>715</v>
      </c>
      <c r="G27" s="176" t="s">
        <v>715</v>
      </c>
      <c r="H27" s="176">
        <f>H28+H35+H44</f>
        <v>0</v>
      </c>
      <c r="I27" s="176">
        <f t="shared" ref="I27:N27" si="27">I28+I35+I44</f>
        <v>0</v>
      </c>
      <c r="J27" s="176" t="s">
        <v>715</v>
      </c>
      <c r="K27" s="176">
        <f t="shared" si="27"/>
        <v>0</v>
      </c>
      <c r="L27" s="176">
        <f t="shared" si="27"/>
        <v>0</v>
      </c>
      <c r="M27" s="176">
        <f t="shared" si="27"/>
        <v>0</v>
      </c>
      <c r="N27" s="176">
        <f t="shared" si="27"/>
        <v>0</v>
      </c>
      <c r="O27" s="608">
        <f t="shared" ref="O27:Z27" si="28">O28+O35+O44</f>
        <v>0</v>
      </c>
      <c r="P27" s="609"/>
      <c r="Q27" s="178">
        <f t="shared" si="28"/>
        <v>0</v>
      </c>
      <c r="R27" s="178">
        <f t="shared" si="28"/>
        <v>0</v>
      </c>
      <c r="S27" s="178">
        <f t="shared" si="28"/>
        <v>0</v>
      </c>
      <c r="T27" s="178">
        <f t="shared" si="28"/>
        <v>0</v>
      </c>
      <c r="U27" s="178">
        <f t="shared" si="28"/>
        <v>0</v>
      </c>
      <c r="V27" s="178">
        <f t="shared" si="28"/>
        <v>0</v>
      </c>
      <c r="W27" s="178">
        <f t="shared" si="28"/>
        <v>0</v>
      </c>
      <c r="X27" s="178">
        <f t="shared" si="28"/>
        <v>0</v>
      </c>
      <c r="Y27" s="178">
        <f t="shared" si="28"/>
        <v>0</v>
      </c>
      <c r="Z27" s="178">
        <f t="shared" si="28"/>
        <v>0</v>
      </c>
      <c r="AA27" s="178">
        <f t="shared" ref="AA27:CL27" si="29">AA28+AA35+AA44</f>
        <v>0</v>
      </c>
      <c r="AB27" s="178">
        <f t="shared" si="29"/>
        <v>0</v>
      </c>
      <c r="AC27" s="178">
        <f t="shared" si="29"/>
        <v>0</v>
      </c>
      <c r="AD27" s="178">
        <f t="shared" si="29"/>
        <v>0</v>
      </c>
      <c r="AE27" s="178">
        <f t="shared" si="29"/>
        <v>0</v>
      </c>
      <c r="AF27" s="178">
        <f t="shared" si="29"/>
        <v>0</v>
      </c>
      <c r="AG27" s="178">
        <f t="shared" si="29"/>
        <v>0</v>
      </c>
      <c r="AH27" s="178">
        <f t="shared" si="29"/>
        <v>0</v>
      </c>
      <c r="AI27" s="178">
        <f t="shared" si="29"/>
        <v>0</v>
      </c>
      <c r="AJ27" s="178">
        <f t="shared" si="29"/>
        <v>0</v>
      </c>
      <c r="AK27" s="178">
        <f t="shared" si="29"/>
        <v>0</v>
      </c>
      <c r="AL27" s="178">
        <f t="shared" si="29"/>
        <v>0</v>
      </c>
      <c r="AM27" s="178">
        <f t="shared" si="29"/>
        <v>0</v>
      </c>
      <c r="AN27" s="178">
        <f t="shared" si="29"/>
        <v>0</v>
      </c>
      <c r="AO27" s="178">
        <f t="shared" si="29"/>
        <v>0</v>
      </c>
      <c r="AP27" s="178">
        <f t="shared" si="29"/>
        <v>0</v>
      </c>
      <c r="AQ27" s="178">
        <f t="shared" si="29"/>
        <v>0</v>
      </c>
      <c r="AR27" s="178">
        <f t="shared" si="29"/>
        <v>0</v>
      </c>
      <c r="AS27" s="178">
        <f t="shared" si="29"/>
        <v>0</v>
      </c>
      <c r="AT27" s="178">
        <f t="shared" si="29"/>
        <v>0</v>
      </c>
      <c r="AU27" s="178">
        <f t="shared" si="29"/>
        <v>0</v>
      </c>
      <c r="AV27" s="178">
        <f t="shared" si="29"/>
        <v>0</v>
      </c>
      <c r="AW27" s="178">
        <f t="shared" si="29"/>
        <v>0</v>
      </c>
      <c r="AX27" s="178">
        <f t="shared" si="29"/>
        <v>0</v>
      </c>
      <c r="AY27" s="178">
        <f t="shared" si="29"/>
        <v>0</v>
      </c>
      <c r="AZ27" s="178">
        <f t="shared" si="29"/>
        <v>0</v>
      </c>
      <c r="BA27" s="178">
        <f t="shared" si="29"/>
        <v>0</v>
      </c>
      <c r="BB27" s="178">
        <f t="shared" si="29"/>
        <v>0</v>
      </c>
      <c r="BC27" s="178">
        <f t="shared" si="29"/>
        <v>0</v>
      </c>
      <c r="BD27" s="178">
        <f t="shared" si="29"/>
        <v>0</v>
      </c>
      <c r="BE27" s="178">
        <f t="shared" si="29"/>
        <v>0</v>
      </c>
      <c r="BF27" s="178">
        <f t="shared" si="29"/>
        <v>0</v>
      </c>
      <c r="BG27" s="178">
        <f t="shared" si="29"/>
        <v>0</v>
      </c>
      <c r="BH27" s="178">
        <f t="shared" si="29"/>
        <v>0</v>
      </c>
      <c r="BI27" s="178">
        <f t="shared" si="29"/>
        <v>0</v>
      </c>
      <c r="BJ27" s="178">
        <f t="shared" si="29"/>
        <v>0</v>
      </c>
      <c r="BK27" s="178">
        <f t="shared" si="29"/>
        <v>0</v>
      </c>
      <c r="BL27" s="178">
        <f t="shared" si="29"/>
        <v>0</v>
      </c>
      <c r="BM27" s="178">
        <f t="shared" si="29"/>
        <v>0</v>
      </c>
      <c r="BN27" s="178">
        <f t="shared" si="29"/>
        <v>0</v>
      </c>
      <c r="BO27" s="178">
        <f t="shared" si="29"/>
        <v>0</v>
      </c>
      <c r="BP27" s="178">
        <f t="shared" si="29"/>
        <v>0</v>
      </c>
      <c r="BQ27" s="178">
        <f t="shared" si="29"/>
        <v>0</v>
      </c>
      <c r="BR27" s="178">
        <f t="shared" si="29"/>
        <v>0</v>
      </c>
      <c r="BS27" s="178">
        <f t="shared" si="29"/>
        <v>0</v>
      </c>
      <c r="BT27" s="178">
        <f t="shared" si="29"/>
        <v>0</v>
      </c>
      <c r="BU27" s="178">
        <f t="shared" si="29"/>
        <v>0</v>
      </c>
      <c r="BV27" s="178">
        <f t="shared" si="29"/>
        <v>0</v>
      </c>
      <c r="BW27" s="178">
        <f t="shared" si="29"/>
        <v>0</v>
      </c>
      <c r="BX27" s="178">
        <f t="shared" si="29"/>
        <v>0</v>
      </c>
      <c r="BY27" s="178">
        <f t="shared" si="29"/>
        <v>0</v>
      </c>
      <c r="BZ27" s="178">
        <f t="shared" si="29"/>
        <v>0</v>
      </c>
      <c r="CA27" s="178">
        <f t="shared" si="29"/>
        <v>0</v>
      </c>
      <c r="CB27" s="178">
        <f t="shared" si="29"/>
        <v>0</v>
      </c>
      <c r="CC27" s="178">
        <f t="shared" si="29"/>
        <v>0</v>
      </c>
      <c r="CD27" s="178">
        <f t="shared" si="29"/>
        <v>0</v>
      </c>
      <c r="CE27" s="178">
        <f t="shared" si="29"/>
        <v>0</v>
      </c>
      <c r="CF27" s="178">
        <f t="shared" si="29"/>
        <v>0</v>
      </c>
      <c r="CG27" s="178">
        <f t="shared" si="29"/>
        <v>0</v>
      </c>
      <c r="CH27" s="178">
        <f t="shared" si="29"/>
        <v>0</v>
      </c>
      <c r="CI27" s="178">
        <f t="shared" si="29"/>
        <v>0</v>
      </c>
      <c r="CJ27" s="178">
        <f t="shared" si="29"/>
        <v>0</v>
      </c>
      <c r="CK27" s="178">
        <f t="shared" si="29"/>
        <v>0</v>
      </c>
      <c r="CL27" s="178">
        <f t="shared" si="29"/>
        <v>0</v>
      </c>
      <c r="CM27" s="178">
        <f t="shared" ref="CM27" si="30">CM28+CM35+CM44</f>
        <v>0</v>
      </c>
      <c r="CN27" s="128"/>
    </row>
    <row r="28" spans="1:92" s="134" customFormat="1" ht="36" hidden="1" customHeight="1" outlineLevel="1" x14ac:dyDescent="0.25">
      <c r="A28" s="130" t="s">
        <v>557</v>
      </c>
      <c r="B28" s="131" t="s">
        <v>510</v>
      </c>
      <c r="C28" s="132" t="s">
        <v>590</v>
      </c>
      <c r="D28" s="207">
        <f t="shared" ref="D28" si="31">SUM(D29:D31)</f>
        <v>0</v>
      </c>
      <c r="E28" s="207">
        <f t="shared" ref="E28" si="32">SUM(E29:E31)</f>
        <v>0</v>
      </c>
      <c r="F28" s="207">
        <f t="shared" ref="F28" si="33">SUM(F29:F31)</f>
        <v>0</v>
      </c>
      <c r="G28" s="207">
        <f t="shared" ref="G28" si="34">SUM(G29:G31)</f>
        <v>0</v>
      </c>
      <c r="H28" s="207">
        <f>SUM(H29:H31)</f>
        <v>0</v>
      </c>
      <c r="I28" s="207">
        <f t="shared" ref="I28:N28" si="35">SUM(I29:I31)</f>
        <v>0</v>
      </c>
      <c r="J28" s="207">
        <f t="shared" si="35"/>
        <v>0</v>
      </c>
      <c r="K28" s="207">
        <f t="shared" si="35"/>
        <v>0</v>
      </c>
      <c r="L28" s="207">
        <f t="shared" si="35"/>
        <v>0</v>
      </c>
      <c r="M28" s="207">
        <f t="shared" si="35"/>
        <v>0</v>
      </c>
      <c r="N28" s="207">
        <f t="shared" si="35"/>
        <v>0</v>
      </c>
      <c r="O28" s="610">
        <f t="shared" ref="O28:Z28" si="36">SUM(O29:O31)</f>
        <v>0</v>
      </c>
      <c r="P28" s="611"/>
      <c r="Q28" s="140">
        <f t="shared" si="36"/>
        <v>0</v>
      </c>
      <c r="R28" s="140">
        <f t="shared" si="36"/>
        <v>0</v>
      </c>
      <c r="S28" s="140">
        <f t="shared" si="36"/>
        <v>0</v>
      </c>
      <c r="T28" s="140">
        <f t="shared" si="36"/>
        <v>0</v>
      </c>
      <c r="U28" s="140">
        <f t="shared" si="36"/>
        <v>0</v>
      </c>
      <c r="V28" s="140">
        <f t="shared" si="36"/>
        <v>0</v>
      </c>
      <c r="W28" s="140">
        <f t="shared" si="36"/>
        <v>0</v>
      </c>
      <c r="X28" s="140">
        <f t="shared" si="36"/>
        <v>0</v>
      </c>
      <c r="Y28" s="140">
        <f t="shared" si="36"/>
        <v>0</v>
      </c>
      <c r="Z28" s="140">
        <f t="shared" si="36"/>
        <v>0</v>
      </c>
      <c r="AA28" s="140">
        <f t="shared" ref="AA28:CL28" si="37">SUM(AA29:AA31)</f>
        <v>0</v>
      </c>
      <c r="AB28" s="140">
        <f t="shared" si="37"/>
        <v>0</v>
      </c>
      <c r="AC28" s="140">
        <f t="shared" si="37"/>
        <v>0</v>
      </c>
      <c r="AD28" s="140">
        <f t="shared" si="37"/>
        <v>0</v>
      </c>
      <c r="AE28" s="140">
        <f t="shared" si="37"/>
        <v>0</v>
      </c>
      <c r="AF28" s="140">
        <f t="shared" si="37"/>
        <v>0</v>
      </c>
      <c r="AG28" s="140">
        <f t="shared" si="37"/>
        <v>0</v>
      </c>
      <c r="AH28" s="140">
        <f t="shared" si="37"/>
        <v>0</v>
      </c>
      <c r="AI28" s="140">
        <f t="shared" si="37"/>
        <v>0</v>
      </c>
      <c r="AJ28" s="140">
        <f t="shared" si="37"/>
        <v>0</v>
      </c>
      <c r="AK28" s="140">
        <f t="shared" si="37"/>
        <v>0</v>
      </c>
      <c r="AL28" s="140">
        <f t="shared" si="37"/>
        <v>0</v>
      </c>
      <c r="AM28" s="140">
        <f t="shared" si="37"/>
        <v>0</v>
      </c>
      <c r="AN28" s="140">
        <f t="shared" si="37"/>
        <v>0</v>
      </c>
      <c r="AO28" s="140">
        <f t="shared" si="37"/>
        <v>0</v>
      </c>
      <c r="AP28" s="140">
        <f t="shared" si="37"/>
        <v>0</v>
      </c>
      <c r="AQ28" s="140">
        <f t="shared" si="37"/>
        <v>0</v>
      </c>
      <c r="AR28" s="140">
        <f t="shared" si="37"/>
        <v>0</v>
      </c>
      <c r="AS28" s="140">
        <f t="shared" si="37"/>
        <v>0</v>
      </c>
      <c r="AT28" s="140">
        <f t="shared" si="37"/>
        <v>0</v>
      </c>
      <c r="AU28" s="140">
        <f t="shared" si="37"/>
        <v>0</v>
      </c>
      <c r="AV28" s="140">
        <f t="shared" si="37"/>
        <v>0</v>
      </c>
      <c r="AW28" s="140">
        <f t="shared" si="37"/>
        <v>0</v>
      </c>
      <c r="AX28" s="140">
        <f t="shared" si="37"/>
        <v>0</v>
      </c>
      <c r="AY28" s="140">
        <f t="shared" si="37"/>
        <v>0</v>
      </c>
      <c r="AZ28" s="140">
        <f t="shared" si="37"/>
        <v>0</v>
      </c>
      <c r="BA28" s="140">
        <f t="shared" si="37"/>
        <v>0</v>
      </c>
      <c r="BB28" s="140">
        <f t="shared" si="37"/>
        <v>0</v>
      </c>
      <c r="BC28" s="140">
        <f t="shared" si="37"/>
        <v>0</v>
      </c>
      <c r="BD28" s="140">
        <f t="shared" si="37"/>
        <v>0</v>
      </c>
      <c r="BE28" s="140">
        <f t="shared" si="37"/>
        <v>0</v>
      </c>
      <c r="BF28" s="140">
        <f t="shared" si="37"/>
        <v>0</v>
      </c>
      <c r="BG28" s="140">
        <f t="shared" si="37"/>
        <v>0</v>
      </c>
      <c r="BH28" s="140">
        <f t="shared" si="37"/>
        <v>0</v>
      </c>
      <c r="BI28" s="140">
        <f t="shared" si="37"/>
        <v>0</v>
      </c>
      <c r="BJ28" s="140">
        <f t="shared" si="37"/>
        <v>0</v>
      </c>
      <c r="BK28" s="140">
        <f t="shared" si="37"/>
        <v>0</v>
      </c>
      <c r="BL28" s="140">
        <f t="shared" si="37"/>
        <v>0</v>
      </c>
      <c r="BM28" s="140">
        <f t="shared" si="37"/>
        <v>0</v>
      </c>
      <c r="BN28" s="140">
        <f t="shared" si="37"/>
        <v>0</v>
      </c>
      <c r="BO28" s="140">
        <f t="shared" si="37"/>
        <v>0</v>
      </c>
      <c r="BP28" s="140">
        <f t="shared" si="37"/>
        <v>0</v>
      </c>
      <c r="BQ28" s="140">
        <f t="shared" si="37"/>
        <v>0</v>
      </c>
      <c r="BR28" s="140">
        <f t="shared" si="37"/>
        <v>0</v>
      </c>
      <c r="BS28" s="140">
        <f t="shared" si="37"/>
        <v>0</v>
      </c>
      <c r="BT28" s="140">
        <f t="shared" si="37"/>
        <v>0</v>
      </c>
      <c r="BU28" s="140">
        <f t="shared" si="37"/>
        <v>0</v>
      </c>
      <c r="BV28" s="140">
        <f t="shared" si="37"/>
        <v>0</v>
      </c>
      <c r="BW28" s="140">
        <f t="shared" si="37"/>
        <v>0</v>
      </c>
      <c r="BX28" s="140">
        <f t="shared" si="37"/>
        <v>0</v>
      </c>
      <c r="BY28" s="140">
        <f t="shared" si="37"/>
        <v>0</v>
      </c>
      <c r="BZ28" s="140">
        <f t="shared" si="37"/>
        <v>0</v>
      </c>
      <c r="CA28" s="140">
        <f t="shared" si="37"/>
        <v>0</v>
      </c>
      <c r="CB28" s="140">
        <f t="shared" si="37"/>
        <v>0</v>
      </c>
      <c r="CC28" s="140">
        <f t="shared" si="37"/>
        <v>0</v>
      </c>
      <c r="CD28" s="140">
        <f t="shared" si="37"/>
        <v>0</v>
      </c>
      <c r="CE28" s="140">
        <f t="shared" si="37"/>
        <v>0</v>
      </c>
      <c r="CF28" s="140">
        <f t="shared" si="37"/>
        <v>0</v>
      </c>
      <c r="CG28" s="140">
        <f t="shared" si="37"/>
        <v>0</v>
      </c>
      <c r="CH28" s="140">
        <f t="shared" si="37"/>
        <v>0</v>
      </c>
      <c r="CI28" s="140">
        <f t="shared" si="37"/>
        <v>0</v>
      </c>
      <c r="CJ28" s="140">
        <f t="shared" si="37"/>
        <v>0</v>
      </c>
      <c r="CK28" s="140">
        <f t="shared" si="37"/>
        <v>0</v>
      </c>
      <c r="CL28" s="140">
        <f t="shared" si="37"/>
        <v>0</v>
      </c>
      <c r="CM28" s="140">
        <f t="shared" ref="CM28" si="38">SUM(CM29:CM31)</f>
        <v>0</v>
      </c>
      <c r="CN28" s="133"/>
    </row>
    <row r="29" spans="1:92" s="10" customFormat="1" ht="18" hidden="1" customHeight="1" outlineLevel="2" x14ac:dyDescent="0.25">
      <c r="A29" s="120" t="s">
        <v>511</v>
      </c>
      <c r="B29" s="115" t="s">
        <v>512</v>
      </c>
      <c r="C29" s="112"/>
      <c r="D29" s="501"/>
      <c r="E29" s="501"/>
      <c r="F29" s="501"/>
      <c r="G29" s="501"/>
      <c r="H29" s="206"/>
      <c r="I29" s="501"/>
      <c r="J29" s="501"/>
      <c r="K29" s="501"/>
      <c r="L29" s="501"/>
      <c r="M29" s="501"/>
      <c r="N29" s="501"/>
      <c r="O29" s="612"/>
      <c r="P29" s="613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198"/>
      <c r="AW29" s="198"/>
      <c r="AX29" s="198"/>
      <c r="AY29" s="198"/>
      <c r="AZ29" s="198"/>
      <c r="BA29" s="198"/>
      <c r="BB29" s="198"/>
      <c r="BC29" s="198"/>
      <c r="BD29" s="198"/>
      <c r="BE29" s="198"/>
      <c r="BF29" s="198"/>
      <c r="BG29" s="198"/>
      <c r="BH29" s="198"/>
      <c r="BI29" s="198"/>
      <c r="BJ29" s="198"/>
      <c r="BK29" s="198"/>
      <c r="BL29" s="198"/>
      <c r="BM29" s="198"/>
      <c r="BN29" s="198"/>
      <c r="BO29" s="198"/>
      <c r="BP29" s="198"/>
      <c r="BQ29" s="198"/>
      <c r="BR29" s="198"/>
      <c r="BS29" s="198"/>
      <c r="BT29" s="198"/>
      <c r="BU29" s="198"/>
      <c r="BV29" s="198"/>
      <c r="BW29" s="198"/>
      <c r="BX29" s="198"/>
      <c r="BY29" s="198"/>
      <c r="BZ29" s="198"/>
      <c r="CA29" s="198"/>
      <c r="CB29" s="198"/>
      <c r="CC29" s="198"/>
      <c r="CD29" s="198"/>
      <c r="CE29" s="198"/>
      <c r="CF29" s="198"/>
      <c r="CG29" s="198"/>
      <c r="CH29" s="198"/>
      <c r="CI29" s="198"/>
      <c r="CJ29" s="198"/>
      <c r="CK29" s="198"/>
      <c r="CL29" s="198"/>
      <c r="CM29" s="198"/>
      <c r="CN29" s="9"/>
    </row>
    <row r="30" spans="1:92" s="10" customFormat="1" ht="10.5" hidden="1" customHeight="1" outlineLevel="2" x14ac:dyDescent="0.25">
      <c r="A30" s="120" t="s">
        <v>511</v>
      </c>
      <c r="B30" s="115" t="s">
        <v>513</v>
      </c>
      <c r="C30" s="112"/>
      <c r="D30" s="501"/>
      <c r="E30" s="501"/>
      <c r="F30" s="501"/>
      <c r="G30" s="501"/>
      <c r="H30" s="206"/>
      <c r="I30" s="501"/>
      <c r="J30" s="501"/>
      <c r="K30" s="501"/>
      <c r="L30" s="501"/>
      <c r="M30" s="501"/>
      <c r="N30" s="501"/>
      <c r="O30" s="612"/>
      <c r="P30" s="613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8"/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198"/>
      <c r="BI30" s="198"/>
      <c r="BJ30" s="198"/>
      <c r="BK30" s="198"/>
      <c r="BL30" s="198"/>
      <c r="BM30" s="198"/>
      <c r="BN30" s="198"/>
      <c r="BO30" s="198"/>
      <c r="BP30" s="198"/>
      <c r="BQ30" s="198"/>
      <c r="BR30" s="198"/>
      <c r="BS30" s="198"/>
      <c r="BT30" s="198"/>
      <c r="BU30" s="198"/>
      <c r="BV30" s="198"/>
      <c r="BW30" s="198"/>
      <c r="BX30" s="198"/>
      <c r="BY30" s="198"/>
      <c r="BZ30" s="198"/>
      <c r="CA30" s="198"/>
      <c r="CB30" s="198"/>
      <c r="CC30" s="198"/>
      <c r="CD30" s="198"/>
      <c r="CE30" s="198"/>
      <c r="CF30" s="198"/>
      <c r="CG30" s="198"/>
      <c r="CH30" s="198"/>
      <c r="CI30" s="198"/>
      <c r="CJ30" s="198"/>
      <c r="CK30" s="198"/>
      <c r="CL30" s="198"/>
      <c r="CM30" s="198"/>
      <c r="CN30" s="9"/>
    </row>
    <row r="31" spans="1:92" s="10" customFormat="1" ht="10.5" hidden="1" customHeight="1" outlineLevel="2" x14ac:dyDescent="0.25">
      <c r="A31" s="120" t="s">
        <v>511</v>
      </c>
      <c r="B31" s="115" t="s">
        <v>513</v>
      </c>
      <c r="C31" s="112"/>
      <c r="D31" s="501"/>
      <c r="E31" s="501"/>
      <c r="F31" s="501"/>
      <c r="G31" s="501"/>
      <c r="H31" s="206"/>
      <c r="I31" s="501"/>
      <c r="J31" s="501"/>
      <c r="K31" s="501"/>
      <c r="L31" s="501"/>
      <c r="M31" s="501"/>
      <c r="N31" s="501"/>
      <c r="O31" s="612"/>
      <c r="P31" s="613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9"/>
    </row>
    <row r="32" spans="1:92" s="139" customFormat="1" ht="18" hidden="1" customHeight="1" outlineLevel="2" x14ac:dyDescent="0.25">
      <c r="A32" s="135" t="s">
        <v>515</v>
      </c>
      <c r="B32" s="136" t="s">
        <v>512</v>
      </c>
      <c r="C32" s="137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612"/>
      <c r="P32" s="613"/>
      <c r="Q32" s="220"/>
      <c r="R32" s="220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0"/>
      <c r="AK32" s="220"/>
      <c r="AL32" s="220"/>
      <c r="AM32" s="220"/>
      <c r="AN32" s="220"/>
      <c r="AO32" s="220"/>
      <c r="AP32" s="220"/>
      <c r="AQ32" s="220"/>
      <c r="AR32" s="220"/>
      <c r="AS32" s="220"/>
      <c r="AT32" s="220"/>
      <c r="AU32" s="220"/>
      <c r="AV32" s="220"/>
      <c r="AW32" s="220"/>
      <c r="AX32" s="220"/>
      <c r="AY32" s="220"/>
      <c r="AZ32" s="220"/>
      <c r="BA32" s="220"/>
      <c r="BB32" s="220"/>
      <c r="BC32" s="220"/>
      <c r="BD32" s="220"/>
      <c r="BE32" s="220"/>
      <c r="BF32" s="220"/>
      <c r="BG32" s="220"/>
      <c r="BH32" s="220"/>
      <c r="BI32" s="220"/>
      <c r="BJ32" s="220"/>
      <c r="BK32" s="220"/>
      <c r="BL32" s="220"/>
      <c r="BM32" s="220"/>
      <c r="BN32" s="220"/>
      <c r="BO32" s="220"/>
      <c r="BP32" s="220"/>
      <c r="BQ32" s="220"/>
      <c r="BR32" s="220"/>
      <c r="BS32" s="220"/>
      <c r="BT32" s="220"/>
      <c r="BU32" s="220"/>
      <c r="BV32" s="220"/>
      <c r="BW32" s="220"/>
      <c r="BX32" s="220"/>
      <c r="BY32" s="220"/>
      <c r="BZ32" s="220"/>
      <c r="CA32" s="220"/>
      <c r="CB32" s="220"/>
      <c r="CC32" s="220"/>
      <c r="CD32" s="220"/>
      <c r="CE32" s="220"/>
      <c r="CF32" s="220"/>
      <c r="CG32" s="220"/>
      <c r="CH32" s="220"/>
      <c r="CI32" s="220"/>
      <c r="CJ32" s="220"/>
      <c r="CK32" s="220"/>
      <c r="CL32" s="220"/>
      <c r="CM32" s="220"/>
      <c r="CN32" s="138"/>
    </row>
    <row r="33" spans="1:92" s="10" customFormat="1" ht="10.5" hidden="1" customHeight="1" outlineLevel="3" x14ac:dyDescent="0.25">
      <c r="A33" s="118" t="s">
        <v>515</v>
      </c>
      <c r="B33" s="115" t="s">
        <v>513</v>
      </c>
      <c r="C33" s="112"/>
      <c r="D33" s="501"/>
      <c r="E33" s="501"/>
      <c r="F33" s="501"/>
      <c r="G33" s="501"/>
      <c r="H33" s="206"/>
      <c r="I33" s="501"/>
      <c r="J33" s="501"/>
      <c r="K33" s="501"/>
      <c r="L33" s="501"/>
      <c r="M33" s="501"/>
      <c r="N33" s="501"/>
      <c r="O33" s="206"/>
      <c r="P33" s="206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  <c r="AR33" s="198"/>
      <c r="AS33" s="198"/>
      <c r="AT33" s="198"/>
      <c r="AU33" s="198"/>
      <c r="AV33" s="198"/>
      <c r="AW33" s="198"/>
      <c r="AX33" s="198"/>
      <c r="AY33" s="198"/>
      <c r="AZ33" s="198"/>
      <c r="BA33" s="198"/>
      <c r="BB33" s="198"/>
      <c r="BC33" s="198"/>
      <c r="BD33" s="198"/>
      <c r="BE33" s="198"/>
      <c r="BF33" s="198"/>
      <c r="BG33" s="198"/>
      <c r="BH33" s="198"/>
      <c r="BI33" s="198"/>
      <c r="BJ33" s="198"/>
      <c r="BK33" s="198"/>
      <c r="BL33" s="198"/>
      <c r="BM33" s="198"/>
      <c r="BN33" s="198"/>
      <c r="BO33" s="198"/>
      <c r="BP33" s="198"/>
      <c r="BQ33" s="198"/>
      <c r="BR33" s="198"/>
      <c r="BS33" s="198"/>
      <c r="BT33" s="198"/>
      <c r="BU33" s="198"/>
      <c r="BV33" s="198"/>
      <c r="BW33" s="198"/>
      <c r="BX33" s="198"/>
      <c r="BY33" s="198"/>
      <c r="BZ33" s="198"/>
      <c r="CA33" s="198"/>
      <c r="CB33" s="198"/>
      <c r="CC33" s="198"/>
      <c r="CD33" s="198"/>
      <c r="CE33" s="198"/>
      <c r="CF33" s="198"/>
      <c r="CG33" s="198"/>
      <c r="CH33" s="198"/>
      <c r="CI33" s="198"/>
      <c r="CJ33" s="198"/>
      <c r="CK33" s="198"/>
      <c r="CL33" s="198"/>
      <c r="CM33" s="198"/>
      <c r="CN33" s="9"/>
    </row>
    <row r="34" spans="1:92" s="10" customFormat="1" ht="10.5" hidden="1" customHeight="1" outlineLevel="3" x14ac:dyDescent="0.25">
      <c r="A34" s="118" t="s">
        <v>515</v>
      </c>
      <c r="B34" s="115" t="s">
        <v>513</v>
      </c>
      <c r="C34" s="112"/>
      <c r="D34" s="501"/>
      <c r="E34" s="501"/>
      <c r="F34" s="501"/>
      <c r="G34" s="501"/>
      <c r="H34" s="206"/>
      <c r="I34" s="501"/>
      <c r="J34" s="501"/>
      <c r="K34" s="501"/>
      <c r="L34" s="501"/>
      <c r="M34" s="501"/>
      <c r="N34" s="501"/>
      <c r="O34" s="206"/>
      <c r="P34" s="206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8"/>
      <c r="AK34" s="198"/>
      <c r="AL34" s="198"/>
      <c r="AM34" s="198"/>
      <c r="AN34" s="198"/>
      <c r="AO34" s="198"/>
      <c r="AP34" s="198"/>
      <c r="AQ34" s="198"/>
      <c r="AR34" s="198"/>
      <c r="AS34" s="198"/>
      <c r="AT34" s="198"/>
      <c r="AU34" s="198"/>
      <c r="AV34" s="198"/>
      <c r="AW34" s="198"/>
      <c r="AX34" s="198"/>
      <c r="AY34" s="198"/>
      <c r="AZ34" s="198"/>
      <c r="BA34" s="198"/>
      <c r="BB34" s="198"/>
      <c r="BC34" s="198"/>
      <c r="BD34" s="198"/>
      <c r="BE34" s="198"/>
      <c r="BF34" s="198"/>
      <c r="BG34" s="198"/>
      <c r="BH34" s="198"/>
      <c r="BI34" s="198"/>
      <c r="BJ34" s="198"/>
      <c r="BK34" s="198"/>
      <c r="BL34" s="198"/>
      <c r="BM34" s="198"/>
      <c r="BN34" s="198"/>
      <c r="BO34" s="198"/>
      <c r="BP34" s="198"/>
      <c r="BQ34" s="198"/>
      <c r="BR34" s="198"/>
      <c r="BS34" s="198"/>
      <c r="BT34" s="198"/>
      <c r="BU34" s="198"/>
      <c r="BV34" s="198"/>
      <c r="BW34" s="198"/>
      <c r="BX34" s="198"/>
      <c r="BY34" s="198"/>
      <c r="BZ34" s="198"/>
      <c r="CA34" s="198"/>
      <c r="CB34" s="198"/>
      <c r="CC34" s="198"/>
      <c r="CD34" s="198"/>
      <c r="CE34" s="198"/>
      <c r="CF34" s="198"/>
      <c r="CG34" s="198"/>
      <c r="CH34" s="198"/>
      <c r="CI34" s="198"/>
      <c r="CJ34" s="198"/>
      <c r="CK34" s="198"/>
      <c r="CL34" s="198"/>
      <c r="CM34" s="198"/>
      <c r="CN34" s="9"/>
    </row>
    <row r="35" spans="1:92" s="134" customFormat="1" ht="27" hidden="1" customHeight="1" outlineLevel="1" collapsed="1" x14ac:dyDescent="0.25">
      <c r="A35" s="130" t="s">
        <v>558</v>
      </c>
      <c r="B35" s="131" t="s">
        <v>516</v>
      </c>
      <c r="C35" s="132" t="s">
        <v>590</v>
      </c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610"/>
      <c r="P35" s="611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0"/>
      <c r="BV35" s="140"/>
      <c r="BW35" s="140"/>
      <c r="BX35" s="140"/>
      <c r="BY35" s="140"/>
      <c r="BZ35" s="140"/>
      <c r="CA35" s="140"/>
      <c r="CB35" s="140"/>
      <c r="CC35" s="140"/>
      <c r="CD35" s="140"/>
      <c r="CE35" s="140"/>
      <c r="CF35" s="140"/>
      <c r="CG35" s="140"/>
      <c r="CH35" s="140"/>
      <c r="CI35" s="140"/>
      <c r="CJ35" s="140"/>
      <c r="CK35" s="140"/>
      <c r="CL35" s="140"/>
      <c r="CM35" s="140"/>
      <c r="CN35" s="133"/>
    </row>
    <row r="36" spans="1:92" s="10" customFormat="1" ht="18" hidden="1" customHeight="1" outlineLevel="2" x14ac:dyDescent="0.25">
      <c r="A36" s="120" t="s">
        <v>517</v>
      </c>
      <c r="B36" s="115" t="s">
        <v>512</v>
      </c>
      <c r="C36" s="112"/>
      <c r="D36" s="501"/>
      <c r="E36" s="501"/>
      <c r="F36" s="501"/>
      <c r="G36" s="501"/>
      <c r="H36" s="206"/>
      <c r="I36" s="501"/>
      <c r="J36" s="501"/>
      <c r="K36" s="501"/>
      <c r="L36" s="501"/>
      <c r="M36" s="501"/>
      <c r="N36" s="501"/>
      <c r="O36" s="612"/>
      <c r="P36" s="613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98"/>
      <c r="BH36" s="198"/>
      <c r="BI36" s="198"/>
      <c r="BJ36" s="198"/>
      <c r="BK36" s="198"/>
      <c r="BL36" s="198"/>
      <c r="BM36" s="198"/>
      <c r="BN36" s="198"/>
      <c r="BO36" s="198"/>
      <c r="BP36" s="198"/>
      <c r="BQ36" s="198"/>
      <c r="BR36" s="198"/>
      <c r="BS36" s="198"/>
      <c r="BT36" s="198"/>
      <c r="BU36" s="198"/>
      <c r="BV36" s="198"/>
      <c r="BW36" s="198"/>
      <c r="BX36" s="198"/>
      <c r="BY36" s="198"/>
      <c r="BZ36" s="198"/>
      <c r="CA36" s="198"/>
      <c r="CB36" s="198"/>
      <c r="CC36" s="198"/>
      <c r="CD36" s="198"/>
      <c r="CE36" s="198"/>
      <c r="CF36" s="198"/>
      <c r="CG36" s="198"/>
      <c r="CH36" s="198"/>
      <c r="CI36" s="198"/>
      <c r="CJ36" s="198"/>
      <c r="CK36" s="198"/>
      <c r="CL36" s="198"/>
      <c r="CM36" s="198"/>
      <c r="CN36" s="9"/>
    </row>
    <row r="37" spans="1:92" s="10" customFormat="1" ht="10.5" hidden="1" customHeight="1" outlineLevel="2" x14ac:dyDescent="0.25">
      <c r="A37" s="120" t="s">
        <v>517</v>
      </c>
      <c r="B37" s="115" t="s">
        <v>513</v>
      </c>
      <c r="C37" s="112"/>
      <c r="D37" s="501"/>
      <c r="E37" s="501"/>
      <c r="F37" s="501"/>
      <c r="G37" s="501"/>
      <c r="H37" s="206"/>
      <c r="I37" s="501"/>
      <c r="J37" s="501"/>
      <c r="K37" s="501"/>
      <c r="L37" s="501"/>
      <c r="M37" s="501"/>
      <c r="N37" s="501"/>
      <c r="O37" s="612"/>
      <c r="P37" s="613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  <c r="CM37" s="198"/>
      <c r="CN37" s="9"/>
    </row>
    <row r="38" spans="1:92" s="10" customFormat="1" ht="10.5" hidden="1" customHeight="1" outlineLevel="2" x14ac:dyDescent="0.25">
      <c r="A38" s="120" t="s">
        <v>517</v>
      </c>
      <c r="B38" s="115" t="s">
        <v>513</v>
      </c>
      <c r="C38" s="112"/>
      <c r="D38" s="501"/>
      <c r="E38" s="501"/>
      <c r="F38" s="501"/>
      <c r="G38" s="501"/>
      <c r="H38" s="206"/>
      <c r="I38" s="501"/>
      <c r="J38" s="501"/>
      <c r="K38" s="501"/>
      <c r="L38" s="501"/>
      <c r="M38" s="501"/>
      <c r="N38" s="501"/>
      <c r="O38" s="612"/>
      <c r="P38" s="613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  <c r="AP38" s="198"/>
      <c r="AQ38" s="198"/>
      <c r="AR38" s="198"/>
      <c r="AS38" s="198"/>
      <c r="AT38" s="198"/>
      <c r="AU38" s="198"/>
      <c r="AV38" s="198"/>
      <c r="AW38" s="198"/>
      <c r="AX38" s="198"/>
      <c r="AY38" s="198"/>
      <c r="AZ38" s="198"/>
      <c r="BA38" s="198"/>
      <c r="BB38" s="198"/>
      <c r="BC38" s="198"/>
      <c r="BD38" s="198"/>
      <c r="BE38" s="198"/>
      <c r="BF38" s="198"/>
      <c r="BG38" s="198"/>
      <c r="BH38" s="198"/>
      <c r="BI38" s="198"/>
      <c r="BJ38" s="198"/>
      <c r="BK38" s="198"/>
      <c r="BL38" s="198"/>
      <c r="BM38" s="198"/>
      <c r="BN38" s="198"/>
      <c r="BO38" s="198"/>
      <c r="BP38" s="198"/>
      <c r="BQ38" s="198"/>
      <c r="BR38" s="198"/>
      <c r="BS38" s="198"/>
      <c r="BT38" s="198"/>
      <c r="BU38" s="198"/>
      <c r="BV38" s="198"/>
      <c r="BW38" s="198"/>
      <c r="BX38" s="198"/>
      <c r="BY38" s="198"/>
      <c r="BZ38" s="198"/>
      <c r="CA38" s="198"/>
      <c r="CB38" s="198"/>
      <c r="CC38" s="198"/>
      <c r="CD38" s="198"/>
      <c r="CE38" s="198"/>
      <c r="CF38" s="198"/>
      <c r="CG38" s="198"/>
      <c r="CH38" s="198"/>
      <c r="CI38" s="198"/>
      <c r="CJ38" s="198"/>
      <c r="CK38" s="198"/>
      <c r="CL38" s="198"/>
      <c r="CM38" s="198"/>
      <c r="CN38" s="9"/>
    </row>
    <row r="39" spans="1:92" s="10" customFormat="1" ht="10.5" hidden="1" customHeight="1" outlineLevel="2" x14ac:dyDescent="0.25">
      <c r="A39" s="120" t="s">
        <v>514</v>
      </c>
      <c r="B39" s="115" t="s">
        <v>514</v>
      </c>
      <c r="C39" s="112"/>
      <c r="D39" s="501"/>
      <c r="E39" s="501"/>
      <c r="F39" s="501"/>
      <c r="G39" s="501"/>
      <c r="H39" s="206"/>
      <c r="I39" s="501"/>
      <c r="J39" s="501"/>
      <c r="K39" s="501"/>
      <c r="L39" s="501"/>
      <c r="M39" s="501"/>
      <c r="N39" s="501"/>
      <c r="O39" s="612"/>
      <c r="P39" s="613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8"/>
      <c r="AK39" s="198"/>
      <c r="AL39" s="198"/>
      <c r="AM39" s="198"/>
      <c r="AN39" s="198"/>
      <c r="AO39" s="198"/>
      <c r="AP39" s="198"/>
      <c r="AQ39" s="198"/>
      <c r="AR39" s="198"/>
      <c r="AS39" s="198"/>
      <c r="AT39" s="198"/>
      <c r="AU39" s="198"/>
      <c r="AV39" s="198"/>
      <c r="AW39" s="198"/>
      <c r="AX39" s="198"/>
      <c r="AY39" s="198"/>
      <c r="AZ39" s="198"/>
      <c r="BA39" s="198"/>
      <c r="BB39" s="198"/>
      <c r="BC39" s="198"/>
      <c r="BD39" s="198"/>
      <c r="BE39" s="198"/>
      <c r="BF39" s="198"/>
      <c r="BG39" s="198"/>
      <c r="BH39" s="198"/>
      <c r="BI39" s="198"/>
      <c r="BJ39" s="198"/>
      <c r="BK39" s="198"/>
      <c r="BL39" s="198"/>
      <c r="BM39" s="198"/>
      <c r="BN39" s="198"/>
      <c r="BO39" s="198"/>
      <c r="BP39" s="198"/>
      <c r="BQ39" s="198"/>
      <c r="BR39" s="198"/>
      <c r="BS39" s="198"/>
      <c r="BT39" s="198"/>
      <c r="BU39" s="198"/>
      <c r="BV39" s="198"/>
      <c r="BW39" s="198"/>
      <c r="BX39" s="198"/>
      <c r="BY39" s="198"/>
      <c r="BZ39" s="198"/>
      <c r="CA39" s="198"/>
      <c r="CB39" s="198"/>
      <c r="CC39" s="198"/>
      <c r="CD39" s="198"/>
      <c r="CE39" s="198"/>
      <c r="CF39" s="198"/>
      <c r="CG39" s="198"/>
      <c r="CH39" s="198"/>
      <c r="CI39" s="198"/>
      <c r="CJ39" s="198"/>
      <c r="CK39" s="198"/>
      <c r="CL39" s="198"/>
      <c r="CM39" s="198"/>
      <c r="CN39" s="9"/>
    </row>
    <row r="40" spans="1:92" s="10" customFormat="1" ht="18" hidden="1" customHeight="1" outlineLevel="2" x14ac:dyDescent="0.25">
      <c r="A40" s="120" t="s">
        <v>518</v>
      </c>
      <c r="B40" s="115" t="s">
        <v>512</v>
      </c>
      <c r="C40" s="112"/>
      <c r="D40" s="501"/>
      <c r="E40" s="501"/>
      <c r="F40" s="501"/>
      <c r="G40" s="501"/>
      <c r="H40" s="206"/>
      <c r="I40" s="501"/>
      <c r="J40" s="501"/>
      <c r="K40" s="501"/>
      <c r="L40" s="501"/>
      <c r="M40" s="501"/>
      <c r="N40" s="501"/>
      <c r="O40" s="612"/>
      <c r="P40" s="613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198"/>
      <c r="AG40" s="198"/>
      <c r="AH40" s="198"/>
      <c r="AI40" s="198"/>
      <c r="AJ40" s="198"/>
      <c r="AK40" s="198"/>
      <c r="AL40" s="198"/>
      <c r="AM40" s="198"/>
      <c r="AN40" s="198"/>
      <c r="AO40" s="198"/>
      <c r="AP40" s="198"/>
      <c r="AQ40" s="198"/>
      <c r="AR40" s="198"/>
      <c r="AS40" s="198"/>
      <c r="AT40" s="198"/>
      <c r="AU40" s="198"/>
      <c r="AV40" s="198"/>
      <c r="AW40" s="198"/>
      <c r="AX40" s="198"/>
      <c r="AY40" s="198"/>
      <c r="AZ40" s="198"/>
      <c r="BA40" s="198"/>
      <c r="BB40" s="198"/>
      <c r="BC40" s="198"/>
      <c r="BD40" s="198"/>
      <c r="BE40" s="198"/>
      <c r="BF40" s="198"/>
      <c r="BG40" s="198"/>
      <c r="BH40" s="198"/>
      <c r="BI40" s="198"/>
      <c r="BJ40" s="198"/>
      <c r="BK40" s="198"/>
      <c r="BL40" s="198"/>
      <c r="BM40" s="198"/>
      <c r="BN40" s="198"/>
      <c r="BO40" s="198"/>
      <c r="BP40" s="198"/>
      <c r="BQ40" s="198"/>
      <c r="BR40" s="198"/>
      <c r="BS40" s="198"/>
      <c r="BT40" s="198"/>
      <c r="BU40" s="198"/>
      <c r="BV40" s="198"/>
      <c r="BW40" s="198"/>
      <c r="BX40" s="198"/>
      <c r="BY40" s="198"/>
      <c r="BZ40" s="198"/>
      <c r="CA40" s="198"/>
      <c r="CB40" s="198"/>
      <c r="CC40" s="198"/>
      <c r="CD40" s="198"/>
      <c r="CE40" s="198"/>
      <c r="CF40" s="198"/>
      <c r="CG40" s="198"/>
      <c r="CH40" s="198"/>
      <c r="CI40" s="198"/>
      <c r="CJ40" s="198"/>
      <c r="CK40" s="198"/>
      <c r="CL40" s="198"/>
      <c r="CM40" s="198"/>
      <c r="CN40" s="9"/>
    </row>
    <row r="41" spans="1:92" s="10" customFormat="1" ht="10.5" hidden="1" customHeight="1" outlineLevel="2" x14ac:dyDescent="0.25">
      <c r="A41" s="120" t="s">
        <v>518</v>
      </c>
      <c r="B41" s="115" t="s">
        <v>513</v>
      </c>
      <c r="C41" s="112"/>
      <c r="D41" s="501"/>
      <c r="E41" s="501"/>
      <c r="F41" s="501"/>
      <c r="G41" s="501"/>
      <c r="H41" s="206"/>
      <c r="I41" s="501"/>
      <c r="J41" s="501"/>
      <c r="K41" s="501"/>
      <c r="L41" s="501"/>
      <c r="M41" s="501"/>
      <c r="N41" s="501"/>
      <c r="O41" s="612"/>
      <c r="P41" s="613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8"/>
      <c r="AK41" s="198"/>
      <c r="AL41" s="198"/>
      <c r="AM41" s="198"/>
      <c r="AN41" s="198"/>
      <c r="AO41" s="198"/>
      <c r="AP41" s="198"/>
      <c r="AQ41" s="198"/>
      <c r="AR41" s="198"/>
      <c r="AS41" s="198"/>
      <c r="AT41" s="198"/>
      <c r="AU41" s="198"/>
      <c r="AV41" s="198"/>
      <c r="AW41" s="198"/>
      <c r="AX41" s="198"/>
      <c r="AY41" s="198"/>
      <c r="AZ41" s="198"/>
      <c r="BA41" s="198"/>
      <c r="BB41" s="198"/>
      <c r="BC41" s="198"/>
      <c r="BD41" s="198"/>
      <c r="BE41" s="198"/>
      <c r="BF41" s="198"/>
      <c r="BG41" s="198"/>
      <c r="BH41" s="198"/>
      <c r="BI41" s="198"/>
      <c r="BJ41" s="198"/>
      <c r="BK41" s="198"/>
      <c r="BL41" s="198"/>
      <c r="BM41" s="198"/>
      <c r="BN41" s="198"/>
      <c r="BO41" s="198"/>
      <c r="BP41" s="198"/>
      <c r="BQ41" s="198"/>
      <c r="BR41" s="198"/>
      <c r="BS41" s="198"/>
      <c r="BT41" s="198"/>
      <c r="BU41" s="198"/>
      <c r="BV41" s="198"/>
      <c r="BW41" s="198"/>
      <c r="BX41" s="198"/>
      <c r="BY41" s="198"/>
      <c r="BZ41" s="198"/>
      <c r="CA41" s="198"/>
      <c r="CB41" s="198"/>
      <c r="CC41" s="198"/>
      <c r="CD41" s="198"/>
      <c r="CE41" s="198"/>
      <c r="CF41" s="198"/>
      <c r="CG41" s="198"/>
      <c r="CH41" s="198"/>
      <c r="CI41" s="198"/>
      <c r="CJ41" s="198"/>
      <c r="CK41" s="198"/>
      <c r="CL41" s="198"/>
      <c r="CM41" s="198"/>
      <c r="CN41" s="9"/>
    </row>
    <row r="42" spans="1:92" s="10" customFormat="1" ht="10.5" hidden="1" customHeight="1" outlineLevel="2" x14ac:dyDescent="0.25">
      <c r="A42" s="120" t="s">
        <v>518</v>
      </c>
      <c r="B42" s="115" t="s">
        <v>513</v>
      </c>
      <c r="C42" s="112"/>
      <c r="D42" s="501"/>
      <c r="E42" s="501"/>
      <c r="F42" s="501"/>
      <c r="G42" s="501"/>
      <c r="H42" s="206"/>
      <c r="I42" s="501"/>
      <c r="J42" s="501"/>
      <c r="K42" s="501"/>
      <c r="L42" s="501"/>
      <c r="M42" s="501"/>
      <c r="N42" s="501"/>
      <c r="O42" s="612"/>
      <c r="P42" s="613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8"/>
      <c r="AL42" s="198"/>
      <c r="AM42" s="198"/>
      <c r="AN42" s="198"/>
      <c r="AO42" s="198"/>
      <c r="AP42" s="198"/>
      <c r="AQ42" s="198"/>
      <c r="AR42" s="198"/>
      <c r="AS42" s="198"/>
      <c r="AT42" s="198"/>
      <c r="AU42" s="198"/>
      <c r="AV42" s="198"/>
      <c r="AW42" s="198"/>
      <c r="AX42" s="198"/>
      <c r="AY42" s="198"/>
      <c r="AZ42" s="198"/>
      <c r="BA42" s="198"/>
      <c r="BB42" s="198"/>
      <c r="BC42" s="198"/>
      <c r="BD42" s="198"/>
      <c r="BE42" s="198"/>
      <c r="BF42" s="198"/>
      <c r="BG42" s="198"/>
      <c r="BH42" s="198"/>
      <c r="BI42" s="198"/>
      <c r="BJ42" s="198"/>
      <c r="BK42" s="198"/>
      <c r="BL42" s="198"/>
      <c r="BM42" s="198"/>
      <c r="BN42" s="198"/>
      <c r="BO42" s="198"/>
      <c r="BP42" s="198"/>
      <c r="BQ42" s="198"/>
      <c r="BR42" s="198"/>
      <c r="BS42" s="198"/>
      <c r="BT42" s="198"/>
      <c r="BU42" s="198"/>
      <c r="BV42" s="198"/>
      <c r="BW42" s="198"/>
      <c r="BX42" s="198"/>
      <c r="BY42" s="198"/>
      <c r="BZ42" s="198"/>
      <c r="CA42" s="198"/>
      <c r="CB42" s="198"/>
      <c r="CC42" s="198"/>
      <c r="CD42" s="198"/>
      <c r="CE42" s="198"/>
      <c r="CF42" s="198"/>
      <c r="CG42" s="198"/>
      <c r="CH42" s="198"/>
      <c r="CI42" s="198"/>
      <c r="CJ42" s="198"/>
      <c r="CK42" s="198"/>
      <c r="CL42" s="198"/>
      <c r="CM42" s="198"/>
      <c r="CN42" s="9"/>
    </row>
    <row r="43" spans="1:92" s="10" customFormat="1" ht="10.5" hidden="1" customHeight="1" outlineLevel="2" x14ac:dyDescent="0.25">
      <c r="A43" s="118" t="s">
        <v>514</v>
      </c>
      <c r="B43" s="115" t="s">
        <v>514</v>
      </c>
      <c r="C43" s="112"/>
      <c r="D43" s="501"/>
      <c r="E43" s="501"/>
      <c r="F43" s="501"/>
      <c r="G43" s="501"/>
      <c r="H43" s="206"/>
      <c r="I43" s="501"/>
      <c r="J43" s="501"/>
      <c r="K43" s="501"/>
      <c r="L43" s="501"/>
      <c r="M43" s="501"/>
      <c r="N43" s="501"/>
      <c r="O43" s="612"/>
      <c r="P43" s="613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  <c r="AN43" s="198"/>
      <c r="AO43" s="198"/>
      <c r="AP43" s="198"/>
      <c r="AQ43" s="198"/>
      <c r="AR43" s="198"/>
      <c r="AS43" s="198"/>
      <c r="AT43" s="198"/>
      <c r="AU43" s="198"/>
      <c r="AV43" s="198"/>
      <c r="AW43" s="198"/>
      <c r="AX43" s="198"/>
      <c r="AY43" s="198"/>
      <c r="AZ43" s="198"/>
      <c r="BA43" s="198"/>
      <c r="BB43" s="198"/>
      <c r="BC43" s="198"/>
      <c r="BD43" s="198"/>
      <c r="BE43" s="198"/>
      <c r="BF43" s="198"/>
      <c r="BG43" s="198"/>
      <c r="BH43" s="198"/>
      <c r="BI43" s="198"/>
      <c r="BJ43" s="198"/>
      <c r="BK43" s="198"/>
      <c r="BL43" s="198"/>
      <c r="BM43" s="198"/>
      <c r="BN43" s="198"/>
      <c r="BO43" s="198"/>
      <c r="BP43" s="198"/>
      <c r="BQ43" s="198"/>
      <c r="BR43" s="198"/>
      <c r="BS43" s="198"/>
      <c r="BT43" s="198"/>
      <c r="BU43" s="198"/>
      <c r="BV43" s="198"/>
      <c r="BW43" s="198"/>
      <c r="BX43" s="198"/>
      <c r="BY43" s="198"/>
      <c r="BZ43" s="198"/>
      <c r="CA43" s="198"/>
      <c r="CB43" s="198"/>
      <c r="CC43" s="198"/>
      <c r="CD43" s="198"/>
      <c r="CE43" s="198"/>
      <c r="CF43" s="198"/>
      <c r="CG43" s="198"/>
      <c r="CH43" s="198"/>
      <c r="CI43" s="198"/>
      <c r="CJ43" s="198"/>
      <c r="CK43" s="198"/>
      <c r="CL43" s="198"/>
      <c r="CM43" s="198"/>
      <c r="CN43" s="9"/>
    </row>
    <row r="44" spans="1:92" s="134" customFormat="1" ht="30" hidden="1" customHeight="1" outlineLevel="1" collapsed="1" x14ac:dyDescent="0.25">
      <c r="A44" s="130" t="s">
        <v>559</v>
      </c>
      <c r="B44" s="131" t="s">
        <v>519</v>
      </c>
      <c r="C44" s="132" t="s">
        <v>590</v>
      </c>
      <c r="D44" s="207">
        <f t="shared" ref="D44" si="39">D45+D49+D53+D57+D61</f>
        <v>0</v>
      </c>
      <c r="E44" s="207">
        <f t="shared" ref="E44" si="40">E45+E49+E53+E57+E61</f>
        <v>0</v>
      </c>
      <c r="F44" s="207">
        <f t="shared" ref="F44" si="41">F45+F49+F53+F57+F61</f>
        <v>0</v>
      </c>
      <c r="G44" s="207">
        <f t="shared" ref="G44" si="42">G45+G49+G53+G57+G61</f>
        <v>0</v>
      </c>
      <c r="H44" s="207">
        <f>H45+H49+H53+H57+H61</f>
        <v>0</v>
      </c>
      <c r="I44" s="207">
        <f t="shared" ref="I44:N44" si="43">I45+I49+I53+I57+I61</f>
        <v>0</v>
      </c>
      <c r="J44" s="207">
        <f t="shared" si="43"/>
        <v>0</v>
      </c>
      <c r="K44" s="207">
        <f t="shared" si="43"/>
        <v>0</v>
      </c>
      <c r="L44" s="207">
        <f t="shared" si="43"/>
        <v>0</v>
      </c>
      <c r="M44" s="207">
        <f t="shared" si="43"/>
        <v>0</v>
      </c>
      <c r="N44" s="207">
        <f t="shared" si="43"/>
        <v>0</v>
      </c>
      <c r="O44" s="610">
        <f t="shared" ref="O44:Z44" si="44">O45+O49+O53+O57+O61</f>
        <v>0</v>
      </c>
      <c r="P44" s="611"/>
      <c r="Q44" s="140">
        <f t="shared" si="44"/>
        <v>0</v>
      </c>
      <c r="R44" s="140">
        <f t="shared" si="44"/>
        <v>0</v>
      </c>
      <c r="S44" s="140">
        <f t="shared" si="44"/>
        <v>0</v>
      </c>
      <c r="T44" s="140">
        <f t="shared" si="44"/>
        <v>0</v>
      </c>
      <c r="U44" s="140">
        <f t="shared" si="44"/>
        <v>0</v>
      </c>
      <c r="V44" s="140">
        <f t="shared" si="44"/>
        <v>0</v>
      </c>
      <c r="W44" s="140">
        <f t="shared" si="44"/>
        <v>0</v>
      </c>
      <c r="X44" s="140">
        <f t="shared" si="44"/>
        <v>0</v>
      </c>
      <c r="Y44" s="140">
        <f t="shared" si="44"/>
        <v>0</v>
      </c>
      <c r="Z44" s="140">
        <f t="shared" si="44"/>
        <v>0</v>
      </c>
      <c r="AA44" s="140">
        <f t="shared" ref="AA44:CL44" si="45">AA45+AA49+AA53+AA57+AA61</f>
        <v>0</v>
      </c>
      <c r="AB44" s="140">
        <f t="shared" si="45"/>
        <v>0</v>
      </c>
      <c r="AC44" s="140">
        <f t="shared" si="45"/>
        <v>0</v>
      </c>
      <c r="AD44" s="140">
        <f t="shared" si="45"/>
        <v>0</v>
      </c>
      <c r="AE44" s="140">
        <f t="shared" si="45"/>
        <v>0</v>
      </c>
      <c r="AF44" s="140">
        <f t="shared" si="45"/>
        <v>0</v>
      </c>
      <c r="AG44" s="140">
        <f t="shared" si="45"/>
        <v>0</v>
      </c>
      <c r="AH44" s="140">
        <f t="shared" si="45"/>
        <v>0</v>
      </c>
      <c r="AI44" s="140">
        <f t="shared" si="45"/>
        <v>0</v>
      </c>
      <c r="AJ44" s="140">
        <f t="shared" si="45"/>
        <v>0</v>
      </c>
      <c r="AK44" s="140">
        <f t="shared" si="45"/>
        <v>0</v>
      </c>
      <c r="AL44" s="140">
        <f t="shared" si="45"/>
        <v>0</v>
      </c>
      <c r="AM44" s="140">
        <f t="shared" si="45"/>
        <v>0</v>
      </c>
      <c r="AN44" s="140">
        <f t="shared" si="45"/>
        <v>0</v>
      </c>
      <c r="AO44" s="140">
        <f t="shared" si="45"/>
        <v>0</v>
      </c>
      <c r="AP44" s="140">
        <f t="shared" si="45"/>
        <v>0</v>
      </c>
      <c r="AQ44" s="140">
        <f t="shared" si="45"/>
        <v>0</v>
      </c>
      <c r="AR44" s="140">
        <f t="shared" si="45"/>
        <v>0</v>
      </c>
      <c r="AS44" s="140">
        <f t="shared" si="45"/>
        <v>0</v>
      </c>
      <c r="AT44" s="140">
        <f t="shared" si="45"/>
        <v>0</v>
      </c>
      <c r="AU44" s="140">
        <f t="shared" si="45"/>
        <v>0</v>
      </c>
      <c r="AV44" s="140">
        <f t="shared" si="45"/>
        <v>0</v>
      </c>
      <c r="AW44" s="140">
        <f t="shared" si="45"/>
        <v>0</v>
      </c>
      <c r="AX44" s="140">
        <f t="shared" si="45"/>
        <v>0</v>
      </c>
      <c r="AY44" s="140">
        <f t="shared" si="45"/>
        <v>0</v>
      </c>
      <c r="AZ44" s="140">
        <f t="shared" si="45"/>
        <v>0</v>
      </c>
      <c r="BA44" s="140">
        <f t="shared" si="45"/>
        <v>0</v>
      </c>
      <c r="BB44" s="140">
        <f t="shared" si="45"/>
        <v>0</v>
      </c>
      <c r="BC44" s="140">
        <f t="shared" si="45"/>
        <v>0</v>
      </c>
      <c r="BD44" s="140">
        <f t="shared" si="45"/>
        <v>0</v>
      </c>
      <c r="BE44" s="140">
        <f t="shared" si="45"/>
        <v>0</v>
      </c>
      <c r="BF44" s="140">
        <f t="shared" si="45"/>
        <v>0</v>
      </c>
      <c r="BG44" s="140">
        <f t="shared" si="45"/>
        <v>0</v>
      </c>
      <c r="BH44" s="140">
        <f t="shared" si="45"/>
        <v>0</v>
      </c>
      <c r="BI44" s="140">
        <f t="shared" si="45"/>
        <v>0</v>
      </c>
      <c r="BJ44" s="140">
        <f t="shared" si="45"/>
        <v>0</v>
      </c>
      <c r="BK44" s="140">
        <f t="shared" si="45"/>
        <v>0</v>
      </c>
      <c r="BL44" s="140">
        <f t="shared" si="45"/>
        <v>0</v>
      </c>
      <c r="BM44" s="140">
        <f t="shared" si="45"/>
        <v>0</v>
      </c>
      <c r="BN44" s="140">
        <f t="shared" si="45"/>
        <v>0</v>
      </c>
      <c r="BO44" s="140">
        <f t="shared" si="45"/>
        <v>0</v>
      </c>
      <c r="BP44" s="140">
        <f t="shared" si="45"/>
        <v>0</v>
      </c>
      <c r="BQ44" s="140">
        <f t="shared" si="45"/>
        <v>0</v>
      </c>
      <c r="BR44" s="140">
        <f t="shared" si="45"/>
        <v>0</v>
      </c>
      <c r="BS44" s="140">
        <f t="shared" si="45"/>
        <v>0</v>
      </c>
      <c r="BT44" s="140">
        <f t="shared" si="45"/>
        <v>0</v>
      </c>
      <c r="BU44" s="140">
        <f t="shared" si="45"/>
        <v>0</v>
      </c>
      <c r="BV44" s="140">
        <f t="shared" si="45"/>
        <v>0</v>
      </c>
      <c r="BW44" s="140">
        <f t="shared" si="45"/>
        <v>0</v>
      </c>
      <c r="BX44" s="140">
        <f t="shared" si="45"/>
        <v>0</v>
      </c>
      <c r="BY44" s="140">
        <f t="shared" si="45"/>
        <v>0</v>
      </c>
      <c r="BZ44" s="140">
        <f t="shared" si="45"/>
        <v>0</v>
      </c>
      <c r="CA44" s="140">
        <f t="shared" si="45"/>
        <v>0</v>
      </c>
      <c r="CB44" s="140">
        <f t="shared" si="45"/>
        <v>0</v>
      </c>
      <c r="CC44" s="140">
        <f t="shared" si="45"/>
        <v>0</v>
      </c>
      <c r="CD44" s="140">
        <f t="shared" si="45"/>
        <v>0</v>
      </c>
      <c r="CE44" s="140">
        <f t="shared" si="45"/>
        <v>0</v>
      </c>
      <c r="CF44" s="140">
        <f t="shared" si="45"/>
        <v>0</v>
      </c>
      <c r="CG44" s="140">
        <f t="shared" si="45"/>
        <v>0</v>
      </c>
      <c r="CH44" s="140">
        <f t="shared" si="45"/>
        <v>0</v>
      </c>
      <c r="CI44" s="140">
        <f t="shared" si="45"/>
        <v>0</v>
      </c>
      <c r="CJ44" s="140">
        <f t="shared" si="45"/>
        <v>0</v>
      </c>
      <c r="CK44" s="140">
        <f t="shared" si="45"/>
        <v>0</v>
      </c>
      <c r="CL44" s="140">
        <f t="shared" si="45"/>
        <v>0</v>
      </c>
      <c r="CM44" s="140">
        <f t="shared" ref="CM44" si="46">CM45+CM49+CM53+CM57+CM61</f>
        <v>0</v>
      </c>
      <c r="CN44" s="133"/>
    </row>
    <row r="45" spans="1:92" s="10" customFormat="1" ht="36" hidden="1" customHeight="1" outlineLevel="2" x14ac:dyDescent="0.25">
      <c r="A45" s="118" t="s">
        <v>520</v>
      </c>
      <c r="B45" s="115" t="s">
        <v>521</v>
      </c>
      <c r="C45" s="112"/>
      <c r="D45" s="501"/>
      <c r="E45" s="501"/>
      <c r="F45" s="501"/>
      <c r="G45" s="501"/>
      <c r="H45" s="206"/>
      <c r="I45" s="501"/>
      <c r="J45" s="501"/>
      <c r="K45" s="501"/>
      <c r="L45" s="501"/>
      <c r="M45" s="501"/>
      <c r="N45" s="501"/>
      <c r="O45" s="612"/>
      <c r="P45" s="613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  <c r="AT45" s="198"/>
      <c r="AU45" s="198"/>
      <c r="AV45" s="198"/>
      <c r="AW45" s="198"/>
      <c r="AX45" s="198"/>
      <c r="AY45" s="198"/>
      <c r="AZ45" s="198"/>
      <c r="BA45" s="198"/>
      <c r="BB45" s="198"/>
      <c r="BC45" s="198"/>
      <c r="BD45" s="198"/>
      <c r="BE45" s="198"/>
      <c r="BF45" s="198"/>
      <c r="BG45" s="198"/>
      <c r="BH45" s="198"/>
      <c r="BI45" s="198"/>
      <c r="BJ45" s="198"/>
      <c r="BK45" s="198"/>
      <c r="BL45" s="198"/>
      <c r="BM45" s="198"/>
      <c r="BN45" s="198"/>
      <c r="BO45" s="198"/>
      <c r="BP45" s="198"/>
      <c r="BQ45" s="198"/>
      <c r="BR45" s="198"/>
      <c r="BS45" s="198"/>
      <c r="BT45" s="198"/>
      <c r="BU45" s="198"/>
      <c r="BV45" s="198"/>
      <c r="BW45" s="198"/>
      <c r="BX45" s="198"/>
      <c r="BY45" s="198"/>
      <c r="BZ45" s="198"/>
      <c r="CA45" s="198"/>
      <c r="CB45" s="198"/>
      <c r="CC45" s="198"/>
      <c r="CD45" s="198"/>
      <c r="CE45" s="198"/>
      <c r="CF45" s="198"/>
      <c r="CG45" s="198"/>
      <c r="CH45" s="198"/>
      <c r="CI45" s="198"/>
      <c r="CJ45" s="198"/>
      <c r="CK45" s="198"/>
      <c r="CL45" s="198"/>
      <c r="CM45" s="198"/>
      <c r="CN45" s="9"/>
    </row>
    <row r="46" spans="1:92" s="10" customFormat="1" ht="10.5" hidden="1" customHeight="1" outlineLevel="2" x14ac:dyDescent="0.25">
      <c r="A46" s="118" t="s">
        <v>520</v>
      </c>
      <c r="B46" s="115" t="s">
        <v>513</v>
      </c>
      <c r="C46" s="112"/>
      <c r="D46" s="501"/>
      <c r="E46" s="501"/>
      <c r="F46" s="501"/>
      <c r="G46" s="501"/>
      <c r="H46" s="206"/>
      <c r="I46" s="501"/>
      <c r="J46" s="501"/>
      <c r="K46" s="501"/>
      <c r="L46" s="501"/>
      <c r="M46" s="501"/>
      <c r="N46" s="501"/>
      <c r="O46" s="612"/>
      <c r="P46" s="613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  <c r="AP46" s="198"/>
      <c r="AQ46" s="198"/>
      <c r="AR46" s="198"/>
      <c r="AS46" s="198"/>
      <c r="AT46" s="198"/>
      <c r="AU46" s="198"/>
      <c r="AV46" s="198"/>
      <c r="AW46" s="198"/>
      <c r="AX46" s="198"/>
      <c r="AY46" s="198"/>
      <c r="AZ46" s="198"/>
      <c r="BA46" s="198"/>
      <c r="BB46" s="198"/>
      <c r="BC46" s="198"/>
      <c r="BD46" s="198"/>
      <c r="BE46" s="198"/>
      <c r="BF46" s="198"/>
      <c r="BG46" s="198"/>
      <c r="BH46" s="198"/>
      <c r="BI46" s="198"/>
      <c r="BJ46" s="198"/>
      <c r="BK46" s="198"/>
      <c r="BL46" s="198"/>
      <c r="BM46" s="198"/>
      <c r="BN46" s="198"/>
      <c r="BO46" s="198"/>
      <c r="BP46" s="198"/>
      <c r="BQ46" s="198"/>
      <c r="BR46" s="198"/>
      <c r="BS46" s="198"/>
      <c r="BT46" s="198"/>
      <c r="BU46" s="198"/>
      <c r="BV46" s="198"/>
      <c r="BW46" s="198"/>
      <c r="BX46" s="198"/>
      <c r="BY46" s="198"/>
      <c r="BZ46" s="198"/>
      <c r="CA46" s="198"/>
      <c r="CB46" s="198"/>
      <c r="CC46" s="198"/>
      <c r="CD46" s="198"/>
      <c r="CE46" s="198"/>
      <c r="CF46" s="198"/>
      <c r="CG46" s="198"/>
      <c r="CH46" s="198"/>
      <c r="CI46" s="198"/>
      <c r="CJ46" s="198"/>
      <c r="CK46" s="198"/>
      <c r="CL46" s="198"/>
      <c r="CM46" s="198"/>
      <c r="CN46" s="9"/>
    </row>
    <row r="47" spans="1:92" s="10" customFormat="1" ht="10.5" hidden="1" customHeight="1" outlineLevel="2" x14ac:dyDescent="0.25">
      <c r="A47" s="118" t="s">
        <v>520</v>
      </c>
      <c r="B47" s="115" t="s">
        <v>513</v>
      </c>
      <c r="C47" s="112"/>
      <c r="D47" s="501"/>
      <c r="E47" s="501"/>
      <c r="F47" s="501"/>
      <c r="G47" s="501"/>
      <c r="H47" s="206"/>
      <c r="I47" s="501"/>
      <c r="J47" s="501"/>
      <c r="K47" s="501"/>
      <c r="L47" s="501"/>
      <c r="M47" s="501"/>
      <c r="N47" s="501"/>
      <c r="O47" s="612"/>
      <c r="P47" s="613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8"/>
      <c r="CD47" s="198"/>
      <c r="CE47" s="198"/>
      <c r="CF47" s="198"/>
      <c r="CG47" s="198"/>
      <c r="CH47" s="198"/>
      <c r="CI47" s="198"/>
      <c r="CJ47" s="198"/>
      <c r="CK47" s="198"/>
      <c r="CL47" s="198"/>
      <c r="CM47" s="198"/>
      <c r="CN47" s="9"/>
    </row>
    <row r="48" spans="1:92" s="10" customFormat="1" ht="10.5" hidden="1" customHeight="1" outlineLevel="2" x14ac:dyDescent="0.25">
      <c r="A48" s="118" t="s">
        <v>514</v>
      </c>
      <c r="B48" s="115" t="s">
        <v>514</v>
      </c>
      <c r="C48" s="112"/>
      <c r="D48" s="501"/>
      <c r="E48" s="501"/>
      <c r="F48" s="501"/>
      <c r="G48" s="501"/>
      <c r="H48" s="206"/>
      <c r="I48" s="501"/>
      <c r="J48" s="501"/>
      <c r="K48" s="501"/>
      <c r="L48" s="501"/>
      <c r="M48" s="501"/>
      <c r="N48" s="501"/>
      <c r="O48" s="612"/>
      <c r="P48" s="613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  <c r="AQ48" s="198"/>
      <c r="AR48" s="198"/>
      <c r="AS48" s="198"/>
      <c r="AT48" s="198"/>
      <c r="AU48" s="198"/>
      <c r="AV48" s="198"/>
      <c r="AW48" s="198"/>
      <c r="AX48" s="198"/>
      <c r="AY48" s="198"/>
      <c r="AZ48" s="198"/>
      <c r="BA48" s="198"/>
      <c r="BB48" s="198"/>
      <c r="BC48" s="198"/>
      <c r="BD48" s="198"/>
      <c r="BE48" s="198"/>
      <c r="BF48" s="198"/>
      <c r="BG48" s="198"/>
      <c r="BH48" s="198"/>
      <c r="BI48" s="198"/>
      <c r="BJ48" s="198"/>
      <c r="BK48" s="198"/>
      <c r="BL48" s="198"/>
      <c r="BM48" s="198"/>
      <c r="BN48" s="198"/>
      <c r="BO48" s="198"/>
      <c r="BP48" s="198"/>
      <c r="BQ48" s="198"/>
      <c r="BR48" s="198"/>
      <c r="BS48" s="198"/>
      <c r="BT48" s="198"/>
      <c r="BU48" s="198"/>
      <c r="BV48" s="198"/>
      <c r="BW48" s="198"/>
      <c r="BX48" s="198"/>
      <c r="BY48" s="198"/>
      <c r="BZ48" s="198"/>
      <c r="CA48" s="198"/>
      <c r="CB48" s="198"/>
      <c r="CC48" s="198"/>
      <c r="CD48" s="198"/>
      <c r="CE48" s="198"/>
      <c r="CF48" s="198"/>
      <c r="CG48" s="198"/>
      <c r="CH48" s="198"/>
      <c r="CI48" s="198"/>
      <c r="CJ48" s="198"/>
      <c r="CK48" s="198"/>
      <c r="CL48" s="198"/>
      <c r="CM48" s="198"/>
      <c r="CN48" s="9"/>
    </row>
    <row r="49" spans="1:92" s="10" customFormat="1" ht="36" hidden="1" customHeight="1" outlineLevel="2" x14ac:dyDescent="0.25">
      <c r="A49" s="118" t="s">
        <v>522</v>
      </c>
      <c r="B49" s="115" t="s">
        <v>523</v>
      </c>
      <c r="C49" s="112"/>
      <c r="D49" s="501"/>
      <c r="E49" s="501"/>
      <c r="F49" s="501"/>
      <c r="G49" s="501"/>
      <c r="H49" s="206"/>
      <c r="I49" s="501"/>
      <c r="J49" s="501"/>
      <c r="K49" s="501"/>
      <c r="L49" s="501"/>
      <c r="M49" s="501"/>
      <c r="N49" s="501"/>
      <c r="O49" s="612"/>
      <c r="P49" s="613"/>
      <c r="Q49" s="198"/>
      <c r="R49" s="198"/>
      <c r="S49" s="198"/>
      <c r="T49" s="198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  <c r="AT49" s="198"/>
      <c r="AU49" s="198"/>
      <c r="AV49" s="198"/>
      <c r="AW49" s="198"/>
      <c r="AX49" s="198"/>
      <c r="AY49" s="198"/>
      <c r="AZ49" s="198"/>
      <c r="BA49" s="198"/>
      <c r="BB49" s="198"/>
      <c r="BC49" s="198"/>
      <c r="BD49" s="198"/>
      <c r="BE49" s="198"/>
      <c r="BF49" s="198"/>
      <c r="BG49" s="198"/>
      <c r="BH49" s="198"/>
      <c r="BI49" s="198"/>
      <c r="BJ49" s="198"/>
      <c r="BK49" s="198"/>
      <c r="BL49" s="198"/>
      <c r="BM49" s="198"/>
      <c r="BN49" s="198"/>
      <c r="BO49" s="198"/>
      <c r="BP49" s="198"/>
      <c r="BQ49" s="198"/>
      <c r="BR49" s="198"/>
      <c r="BS49" s="198"/>
      <c r="BT49" s="198"/>
      <c r="BU49" s="198"/>
      <c r="BV49" s="198"/>
      <c r="BW49" s="198"/>
      <c r="BX49" s="198"/>
      <c r="BY49" s="198"/>
      <c r="BZ49" s="198"/>
      <c r="CA49" s="198"/>
      <c r="CB49" s="198"/>
      <c r="CC49" s="198"/>
      <c r="CD49" s="198"/>
      <c r="CE49" s="198"/>
      <c r="CF49" s="198"/>
      <c r="CG49" s="198"/>
      <c r="CH49" s="198"/>
      <c r="CI49" s="198"/>
      <c r="CJ49" s="198"/>
      <c r="CK49" s="198"/>
      <c r="CL49" s="198"/>
      <c r="CM49" s="198"/>
      <c r="CN49" s="9"/>
    </row>
    <row r="50" spans="1:92" s="10" customFormat="1" ht="10.5" hidden="1" customHeight="1" outlineLevel="3" x14ac:dyDescent="0.25">
      <c r="A50" s="118" t="s">
        <v>522</v>
      </c>
      <c r="B50" s="115" t="s">
        <v>513</v>
      </c>
      <c r="C50" s="112"/>
      <c r="D50" s="501"/>
      <c r="E50" s="501"/>
      <c r="F50" s="501"/>
      <c r="G50" s="501"/>
      <c r="H50" s="206"/>
      <c r="I50" s="501"/>
      <c r="J50" s="501"/>
      <c r="K50" s="501"/>
      <c r="L50" s="501"/>
      <c r="M50" s="501"/>
      <c r="N50" s="501"/>
      <c r="O50" s="612"/>
      <c r="P50" s="613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  <c r="AQ50" s="198"/>
      <c r="AR50" s="198"/>
      <c r="AS50" s="198"/>
      <c r="AT50" s="198"/>
      <c r="AU50" s="198"/>
      <c r="AV50" s="198"/>
      <c r="AW50" s="198"/>
      <c r="AX50" s="198"/>
      <c r="AY50" s="198"/>
      <c r="AZ50" s="198"/>
      <c r="BA50" s="198"/>
      <c r="BB50" s="198"/>
      <c r="BC50" s="198"/>
      <c r="BD50" s="198"/>
      <c r="BE50" s="198"/>
      <c r="BF50" s="198"/>
      <c r="BG50" s="198"/>
      <c r="BH50" s="198"/>
      <c r="BI50" s="198"/>
      <c r="BJ50" s="198"/>
      <c r="BK50" s="198"/>
      <c r="BL50" s="198"/>
      <c r="BM50" s="198"/>
      <c r="BN50" s="198"/>
      <c r="BO50" s="198"/>
      <c r="BP50" s="198"/>
      <c r="BQ50" s="198"/>
      <c r="BR50" s="198"/>
      <c r="BS50" s="198"/>
      <c r="BT50" s="198"/>
      <c r="BU50" s="198"/>
      <c r="BV50" s="198"/>
      <c r="BW50" s="198"/>
      <c r="BX50" s="198"/>
      <c r="BY50" s="198"/>
      <c r="BZ50" s="198"/>
      <c r="CA50" s="198"/>
      <c r="CB50" s="198"/>
      <c r="CC50" s="198"/>
      <c r="CD50" s="198"/>
      <c r="CE50" s="198"/>
      <c r="CF50" s="198"/>
      <c r="CG50" s="198"/>
      <c r="CH50" s="198"/>
      <c r="CI50" s="198"/>
      <c r="CJ50" s="198"/>
      <c r="CK50" s="198"/>
      <c r="CL50" s="198"/>
      <c r="CM50" s="198"/>
      <c r="CN50" s="9"/>
    </row>
    <row r="51" spans="1:92" s="10" customFormat="1" ht="10.5" hidden="1" customHeight="1" outlineLevel="3" x14ac:dyDescent="0.25">
      <c r="A51" s="118" t="s">
        <v>522</v>
      </c>
      <c r="B51" s="115" t="s">
        <v>513</v>
      </c>
      <c r="C51" s="112"/>
      <c r="D51" s="501"/>
      <c r="E51" s="501"/>
      <c r="F51" s="501"/>
      <c r="G51" s="501"/>
      <c r="H51" s="206"/>
      <c r="I51" s="501"/>
      <c r="J51" s="501"/>
      <c r="K51" s="501"/>
      <c r="L51" s="501"/>
      <c r="M51" s="501"/>
      <c r="N51" s="501"/>
      <c r="O51" s="612"/>
      <c r="P51" s="613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198"/>
      <c r="AG51" s="198"/>
      <c r="AH51" s="198"/>
      <c r="AI51" s="198"/>
      <c r="AJ51" s="198"/>
      <c r="AK51" s="198"/>
      <c r="AL51" s="198"/>
      <c r="AM51" s="198"/>
      <c r="AN51" s="198"/>
      <c r="AO51" s="198"/>
      <c r="AP51" s="198"/>
      <c r="AQ51" s="198"/>
      <c r="AR51" s="198"/>
      <c r="AS51" s="198"/>
      <c r="AT51" s="198"/>
      <c r="AU51" s="198"/>
      <c r="AV51" s="198"/>
      <c r="AW51" s="198"/>
      <c r="AX51" s="198"/>
      <c r="AY51" s="198"/>
      <c r="AZ51" s="198"/>
      <c r="BA51" s="198"/>
      <c r="BB51" s="198"/>
      <c r="BC51" s="198"/>
      <c r="BD51" s="198"/>
      <c r="BE51" s="198"/>
      <c r="BF51" s="198"/>
      <c r="BG51" s="198"/>
      <c r="BH51" s="198"/>
      <c r="BI51" s="198"/>
      <c r="BJ51" s="198"/>
      <c r="BK51" s="198"/>
      <c r="BL51" s="198"/>
      <c r="BM51" s="198"/>
      <c r="BN51" s="198"/>
      <c r="BO51" s="198"/>
      <c r="BP51" s="198"/>
      <c r="BQ51" s="198"/>
      <c r="BR51" s="198"/>
      <c r="BS51" s="198"/>
      <c r="BT51" s="198"/>
      <c r="BU51" s="198"/>
      <c r="BV51" s="198"/>
      <c r="BW51" s="198"/>
      <c r="BX51" s="198"/>
      <c r="BY51" s="198"/>
      <c r="BZ51" s="198"/>
      <c r="CA51" s="198"/>
      <c r="CB51" s="198"/>
      <c r="CC51" s="198"/>
      <c r="CD51" s="198"/>
      <c r="CE51" s="198"/>
      <c r="CF51" s="198"/>
      <c r="CG51" s="198"/>
      <c r="CH51" s="198"/>
      <c r="CI51" s="198"/>
      <c r="CJ51" s="198"/>
      <c r="CK51" s="198"/>
      <c r="CL51" s="198"/>
      <c r="CM51" s="198"/>
      <c r="CN51" s="9"/>
    </row>
    <row r="52" spans="1:92" s="10" customFormat="1" ht="10.5" hidden="1" customHeight="1" outlineLevel="3" x14ac:dyDescent="0.25">
      <c r="A52" s="118" t="s">
        <v>514</v>
      </c>
      <c r="B52" s="115" t="s">
        <v>514</v>
      </c>
      <c r="C52" s="112"/>
      <c r="D52" s="501"/>
      <c r="E52" s="501"/>
      <c r="F52" s="501"/>
      <c r="G52" s="501"/>
      <c r="H52" s="206"/>
      <c r="I52" s="501"/>
      <c r="J52" s="501"/>
      <c r="K52" s="501"/>
      <c r="L52" s="501"/>
      <c r="M52" s="501"/>
      <c r="N52" s="501"/>
      <c r="O52" s="612"/>
      <c r="P52" s="613"/>
      <c r="Q52" s="198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8"/>
      <c r="AC52" s="198"/>
      <c r="AD52" s="198"/>
      <c r="AE52" s="198"/>
      <c r="AF52" s="198"/>
      <c r="AG52" s="198"/>
      <c r="AH52" s="198"/>
      <c r="AI52" s="198"/>
      <c r="AJ52" s="198"/>
      <c r="AK52" s="198"/>
      <c r="AL52" s="198"/>
      <c r="AM52" s="198"/>
      <c r="AN52" s="198"/>
      <c r="AO52" s="198"/>
      <c r="AP52" s="198"/>
      <c r="AQ52" s="198"/>
      <c r="AR52" s="198"/>
      <c r="AS52" s="198"/>
      <c r="AT52" s="198"/>
      <c r="AU52" s="198"/>
      <c r="AV52" s="198"/>
      <c r="AW52" s="198"/>
      <c r="AX52" s="198"/>
      <c r="AY52" s="198"/>
      <c r="AZ52" s="198"/>
      <c r="BA52" s="198"/>
      <c r="BB52" s="198"/>
      <c r="BC52" s="198"/>
      <c r="BD52" s="198"/>
      <c r="BE52" s="198"/>
      <c r="BF52" s="198"/>
      <c r="BG52" s="198"/>
      <c r="BH52" s="198"/>
      <c r="BI52" s="198"/>
      <c r="BJ52" s="198"/>
      <c r="BK52" s="198"/>
      <c r="BL52" s="198"/>
      <c r="BM52" s="198"/>
      <c r="BN52" s="198"/>
      <c r="BO52" s="198"/>
      <c r="BP52" s="198"/>
      <c r="BQ52" s="198"/>
      <c r="BR52" s="198"/>
      <c r="BS52" s="198"/>
      <c r="BT52" s="198"/>
      <c r="BU52" s="198"/>
      <c r="BV52" s="198"/>
      <c r="BW52" s="198"/>
      <c r="BX52" s="198"/>
      <c r="BY52" s="198"/>
      <c r="BZ52" s="198"/>
      <c r="CA52" s="198"/>
      <c r="CB52" s="198"/>
      <c r="CC52" s="198"/>
      <c r="CD52" s="198"/>
      <c r="CE52" s="198"/>
      <c r="CF52" s="198"/>
      <c r="CG52" s="198"/>
      <c r="CH52" s="198"/>
      <c r="CI52" s="198"/>
      <c r="CJ52" s="198"/>
      <c r="CK52" s="198"/>
      <c r="CL52" s="198"/>
      <c r="CM52" s="198"/>
      <c r="CN52" s="9"/>
    </row>
    <row r="53" spans="1:92" s="10" customFormat="1" ht="27" hidden="1" customHeight="1" outlineLevel="3" x14ac:dyDescent="0.25">
      <c r="A53" s="118" t="s">
        <v>524</v>
      </c>
      <c r="B53" s="115" t="s">
        <v>525</v>
      </c>
      <c r="C53" s="112"/>
      <c r="D53" s="501"/>
      <c r="E53" s="501"/>
      <c r="F53" s="501"/>
      <c r="G53" s="501"/>
      <c r="H53" s="206"/>
      <c r="I53" s="501"/>
      <c r="J53" s="501"/>
      <c r="K53" s="501"/>
      <c r="L53" s="501"/>
      <c r="M53" s="501"/>
      <c r="N53" s="501"/>
      <c r="O53" s="612"/>
      <c r="P53" s="613"/>
      <c r="Q53" s="198"/>
      <c r="R53" s="198"/>
      <c r="S53" s="198"/>
      <c r="T53" s="198"/>
      <c r="U53" s="198"/>
      <c r="V53" s="198"/>
      <c r="W53" s="198"/>
      <c r="X53" s="198"/>
      <c r="Y53" s="198"/>
      <c r="Z53" s="198"/>
      <c r="AA53" s="198"/>
      <c r="AB53" s="198"/>
      <c r="AC53" s="198"/>
      <c r="AD53" s="198"/>
      <c r="AE53" s="198"/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  <c r="AP53" s="198"/>
      <c r="AQ53" s="198"/>
      <c r="AR53" s="198"/>
      <c r="AS53" s="198"/>
      <c r="AT53" s="198"/>
      <c r="AU53" s="198"/>
      <c r="AV53" s="198"/>
      <c r="AW53" s="198"/>
      <c r="AX53" s="198"/>
      <c r="AY53" s="198"/>
      <c r="AZ53" s="198"/>
      <c r="BA53" s="198"/>
      <c r="BB53" s="198"/>
      <c r="BC53" s="198"/>
      <c r="BD53" s="198"/>
      <c r="BE53" s="198"/>
      <c r="BF53" s="198"/>
      <c r="BG53" s="198"/>
      <c r="BH53" s="198"/>
      <c r="BI53" s="198"/>
      <c r="BJ53" s="198"/>
      <c r="BK53" s="198"/>
      <c r="BL53" s="198"/>
      <c r="BM53" s="198"/>
      <c r="BN53" s="198"/>
      <c r="BO53" s="198"/>
      <c r="BP53" s="198"/>
      <c r="BQ53" s="198"/>
      <c r="BR53" s="198"/>
      <c r="BS53" s="198"/>
      <c r="BT53" s="198"/>
      <c r="BU53" s="198"/>
      <c r="BV53" s="198"/>
      <c r="BW53" s="198"/>
      <c r="BX53" s="198"/>
      <c r="BY53" s="198"/>
      <c r="BZ53" s="198"/>
      <c r="CA53" s="198"/>
      <c r="CB53" s="198"/>
      <c r="CC53" s="198"/>
      <c r="CD53" s="198"/>
      <c r="CE53" s="198"/>
      <c r="CF53" s="198"/>
      <c r="CG53" s="198"/>
      <c r="CH53" s="198"/>
      <c r="CI53" s="198"/>
      <c r="CJ53" s="198"/>
      <c r="CK53" s="198"/>
      <c r="CL53" s="198"/>
      <c r="CM53" s="198"/>
      <c r="CN53" s="9"/>
    </row>
    <row r="54" spans="1:92" s="10" customFormat="1" ht="10.5" hidden="1" customHeight="1" outlineLevel="3" x14ac:dyDescent="0.25">
      <c r="A54" s="118" t="s">
        <v>524</v>
      </c>
      <c r="B54" s="115" t="s">
        <v>513</v>
      </c>
      <c r="C54" s="112"/>
      <c r="D54" s="501"/>
      <c r="E54" s="501"/>
      <c r="F54" s="501"/>
      <c r="G54" s="501"/>
      <c r="H54" s="206"/>
      <c r="I54" s="501"/>
      <c r="J54" s="501"/>
      <c r="K54" s="501"/>
      <c r="L54" s="501"/>
      <c r="M54" s="501"/>
      <c r="N54" s="501"/>
      <c r="O54" s="612"/>
      <c r="P54" s="613"/>
      <c r="Q54" s="198"/>
      <c r="R54" s="198"/>
      <c r="S54" s="198"/>
      <c r="T54" s="198"/>
      <c r="U54" s="198"/>
      <c r="V54" s="198"/>
      <c r="W54" s="198"/>
      <c r="X54" s="198"/>
      <c r="Y54" s="198"/>
      <c r="Z54" s="198"/>
      <c r="AA54" s="198"/>
      <c r="AB54" s="198"/>
      <c r="AC54" s="198"/>
      <c r="AD54" s="198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  <c r="AQ54" s="198"/>
      <c r="AR54" s="198"/>
      <c r="AS54" s="198"/>
      <c r="AT54" s="198"/>
      <c r="AU54" s="198"/>
      <c r="AV54" s="198"/>
      <c r="AW54" s="198"/>
      <c r="AX54" s="198"/>
      <c r="AY54" s="198"/>
      <c r="AZ54" s="198"/>
      <c r="BA54" s="198"/>
      <c r="BB54" s="198"/>
      <c r="BC54" s="198"/>
      <c r="BD54" s="198"/>
      <c r="BE54" s="198"/>
      <c r="BF54" s="198"/>
      <c r="BG54" s="198"/>
      <c r="BH54" s="198"/>
      <c r="BI54" s="198"/>
      <c r="BJ54" s="198"/>
      <c r="BK54" s="198"/>
      <c r="BL54" s="198"/>
      <c r="BM54" s="198"/>
      <c r="BN54" s="198"/>
      <c r="BO54" s="198"/>
      <c r="BP54" s="198"/>
      <c r="BQ54" s="198"/>
      <c r="BR54" s="198"/>
      <c r="BS54" s="198"/>
      <c r="BT54" s="198"/>
      <c r="BU54" s="198"/>
      <c r="BV54" s="198"/>
      <c r="BW54" s="198"/>
      <c r="BX54" s="198"/>
      <c r="BY54" s="198"/>
      <c r="BZ54" s="198"/>
      <c r="CA54" s="198"/>
      <c r="CB54" s="198"/>
      <c r="CC54" s="198"/>
      <c r="CD54" s="198"/>
      <c r="CE54" s="198"/>
      <c r="CF54" s="198"/>
      <c r="CG54" s="198"/>
      <c r="CH54" s="198"/>
      <c r="CI54" s="198"/>
      <c r="CJ54" s="198"/>
      <c r="CK54" s="198"/>
      <c r="CL54" s="198"/>
      <c r="CM54" s="198"/>
      <c r="CN54" s="9"/>
    </row>
    <row r="55" spans="1:92" s="10" customFormat="1" ht="10.5" hidden="1" customHeight="1" outlineLevel="3" x14ac:dyDescent="0.25">
      <c r="A55" s="118" t="s">
        <v>524</v>
      </c>
      <c r="B55" s="115" t="s">
        <v>513</v>
      </c>
      <c r="C55" s="112"/>
      <c r="D55" s="501"/>
      <c r="E55" s="501"/>
      <c r="F55" s="501"/>
      <c r="G55" s="501"/>
      <c r="H55" s="206"/>
      <c r="I55" s="501"/>
      <c r="J55" s="501"/>
      <c r="K55" s="501"/>
      <c r="L55" s="501"/>
      <c r="M55" s="501"/>
      <c r="N55" s="501"/>
      <c r="O55" s="612"/>
      <c r="P55" s="613"/>
      <c r="Q55" s="198"/>
      <c r="R55" s="198"/>
      <c r="S55" s="198"/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8"/>
      <c r="AH55" s="198"/>
      <c r="AI55" s="198"/>
      <c r="AJ55" s="198"/>
      <c r="AK55" s="198"/>
      <c r="AL55" s="198"/>
      <c r="AM55" s="198"/>
      <c r="AN55" s="198"/>
      <c r="AO55" s="198"/>
      <c r="AP55" s="198"/>
      <c r="AQ55" s="198"/>
      <c r="AR55" s="198"/>
      <c r="AS55" s="198"/>
      <c r="AT55" s="198"/>
      <c r="AU55" s="198"/>
      <c r="AV55" s="198"/>
      <c r="AW55" s="198"/>
      <c r="AX55" s="198"/>
      <c r="AY55" s="198"/>
      <c r="AZ55" s="198"/>
      <c r="BA55" s="198"/>
      <c r="BB55" s="198"/>
      <c r="BC55" s="198"/>
      <c r="BD55" s="198"/>
      <c r="BE55" s="198"/>
      <c r="BF55" s="198"/>
      <c r="BG55" s="198"/>
      <c r="BH55" s="198"/>
      <c r="BI55" s="198"/>
      <c r="BJ55" s="198"/>
      <c r="BK55" s="198"/>
      <c r="BL55" s="198"/>
      <c r="BM55" s="198"/>
      <c r="BN55" s="198"/>
      <c r="BO55" s="198"/>
      <c r="BP55" s="198"/>
      <c r="BQ55" s="198"/>
      <c r="BR55" s="198"/>
      <c r="BS55" s="198"/>
      <c r="BT55" s="198"/>
      <c r="BU55" s="198"/>
      <c r="BV55" s="198"/>
      <c r="BW55" s="198"/>
      <c r="BX55" s="198"/>
      <c r="BY55" s="198"/>
      <c r="BZ55" s="198"/>
      <c r="CA55" s="198"/>
      <c r="CB55" s="198"/>
      <c r="CC55" s="198"/>
      <c r="CD55" s="198"/>
      <c r="CE55" s="198"/>
      <c r="CF55" s="198"/>
      <c r="CG55" s="198"/>
      <c r="CH55" s="198"/>
      <c r="CI55" s="198"/>
      <c r="CJ55" s="198"/>
      <c r="CK55" s="198"/>
      <c r="CL55" s="198"/>
      <c r="CM55" s="198"/>
      <c r="CN55" s="9"/>
    </row>
    <row r="56" spans="1:92" s="10" customFormat="1" ht="10.5" hidden="1" customHeight="1" outlineLevel="3" x14ac:dyDescent="0.25">
      <c r="A56" s="118" t="s">
        <v>514</v>
      </c>
      <c r="B56" s="115" t="s">
        <v>514</v>
      </c>
      <c r="C56" s="112"/>
      <c r="D56" s="501"/>
      <c r="E56" s="501"/>
      <c r="F56" s="501"/>
      <c r="G56" s="501"/>
      <c r="H56" s="206"/>
      <c r="I56" s="501"/>
      <c r="J56" s="501"/>
      <c r="K56" s="501"/>
      <c r="L56" s="501"/>
      <c r="M56" s="501"/>
      <c r="N56" s="501"/>
      <c r="O56" s="612"/>
      <c r="P56" s="613"/>
      <c r="Q56" s="198"/>
      <c r="R56" s="198"/>
      <c r="S56" s="198"/>
      <c r="T56" s="198"/>
      <c r="U56" s="198"/>
      <c r="V56" s="198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  <c r="AQ56" s="198"/>
      <c r="AR56" s="198"/>
      <c r="AS56" s="198"/>
      <c r="AT56" s="198"/>
      <c r="AU56" s="198"/>
      <c r="AV56" s="198"/>
      <c r="AW56" s="198"/>
      <c r="AX56" s="198"/>
      <c r="AY56" s="198"/>
      <c r="AZ56" s="198"/>
      <c r="BA56" s="198"/>
      <c r="BB56" s="198"/>
      <c r="BC56" s="198"/>
      <c r="BD56" s="198"/>
      <c r="BE56" s="198"/>
      <c r="BF56" s="198"/>
      <c r="BG56" s="198"/>
      <c r="BH56" s="198"/>
      <c r="BI56" s="198"/>
      <c r="BJ56" s="198"/>
      <c r="BK56" s="198"/>
      <c r="BL56" s="198"/>
      <c r="BM56" s="198"/>
      <c r="BN56" s="198"/>
      <c r="BO56" s="198"/>
      <c r="BP56" s="198"/>
      <c r="BQ56" s="198"/>
      <c r="BR56" s="198"/>
      <c r="BS56" s="198"/>
      <c r="BT56" s="198"/>
      <c r="BU56" s="198"/>
      <c r="BV56" s="198"/>
      <c r="BW56" s="198"/>
      <c r="BX56" s="198"/>
      <c r="BY56" s="198"/>
      <c r="BZ56" s="198"/>
      <c r="CA56" s="198"/>
      <c r="CB56" s="198"/>
      <c r="CC56" s="198"/>
      <c r="CD56" s="198"/>
      <c r="CE56" s="198"/>
      <c r="CF56" s="198"/>
      <c r="CG56" s="198"/>
      <c r="CH56" s="198"/>
      <c r="CI56" s="198"/>
      <c r="CJ56" s="198"/>
      <c r="CK56" s="198"/>
      <c r="CL56" s="198"/>
      <c r="CM56" s="198"/>
      <c r="CN56" s="9"/>
    </row>
    <row r="57" spans="1:92" s="10" customFormat="1" ht="45" hidden="1" customHeight="1" outlineLevel="3" x14ac:dyDescent="0.25">
      <c r="A57" s="118" t="s">
        <v>526</v>
      </c>
      <c r="B57" s="115" t="s">
        <v>527</v>
      </c>
      <c r="C57" s="112"/>
      <c r="D57" s="501"/>
      <c r="E57" s="501"/>
      <c r="F57" s="501"/>
      <c r="G57" s="501"/>
      <c r="H57" s="206"/>
      <c r="I57" s="501"/>
      <c r="J57" s="501"/>
      <c r="K57" s="501"/>
      <c r="L57" s="501"/>
      <c r="M57" s="501"/>
      <c r="N57" s="501"/>
      <c r="O57" s="612"/>
      <c r="P57" s="613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8"/>
      <c r="AI57" s="198"/>
      <c r="AJ57" s="198"/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198"/>
      <c r="AY57" s="198"/>
      <c r="AZ57" s="198"/>
      <c r="BA57" s="198"/>
      <c r="BB57" s="198"/>
      <c r="BC57" s="198"/>
      <c r="BD57" s="198"/>
      <c r="BE57" s="198"/>
      <c r="BF57" s="198"/>
      <c r="BG57" s="198"/>
      <c r="BH57" s="198"/>
      <c r="BI57" s="198"/>
      <c r="BJ57" s="198"/>
      <c r="BK57" s="198"/>
      <c r="BL57" s="198"/>
      <c r="BM57" s="198"/>
      <c r="BN57" s="198"/>
      <c r="BO57" s="198"/>
      <c r="BP57" s="198"/>
      <c r="BQ57" s="198"/>
      <c r="BR57" s="198"/>
      <c r="BS57" s="198"/>
      <c r="BT57" s="198"/>
      <c r="BU57" s="198"/>
      <c r="BV57" s="198"/>
      <c r="BW57" s="198"/>
      <c r="BX57" s="198"/>
      <c r="BY57" s="198"/>
      <c r="BZ57" s="198"/>
      <c r="CA57" s="198"/>
      <c r="CB57" s="198"/>
      <c r="CC57" s="198"/>
      <c r="CD57" s="198"/>
      <c r="CE57" s="198"/>
      <c r="CF57" s="198"/>
      <c r="CG57" s="198"/>
      <c r="CH57" s="198"/>
      <c r="CI57" s="198"/>
      <c r="CJ57" s="198"/>
      <c r="CK57" s="198"/>
      <c r="CL57" s="198"/>
      <c r="CM57" s="198"/>
      <c r="CN57" s="9"/>
    </row>
    <row r="58" spans="1:92" s="10" customFormat="1" ht="10.5" hidden="1" customHeight="1" outlineLevel="3" x14ac:dyDescent="0.25">
      <c r="A58" s="118" t="s">
        <v>526</v>
      </c>
      <c r="B58" s="115" t="s">
        <v>513</v>
      </c>
      <c r="C58" s="112"/>
      <c r="D58" s="501"/>
      <c r="E58" s="501"/>
      <c r="F58" s="501"/>
      <c r="G58" s="501"/>
      <c r="H58" s="206"/>
      <c r="I58" s="501"/>
      <c r="J58" s="501"/>
      <c r="K58" s="501"/>
      <c r="L58" s="501"/>
      <c r="M58" s="501"/>
      <c r="N58" s="501"/>
      <c r="O58" s="612"/>
      <c r="P58" s="613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98"/>
      <c r="AW58" s="198"/>
      <c r="AX58" s="198"/>
      <c r="AY58" s="198"/>
      <c r="AZ58" s="198"/>
      <c r="BA58" s="198"/>
      <c r="BB58" s="198"/>
      <c r="BC58" s="198"/>
      <c r="BD58" s="198"/>
      <c r="BE58" s="198"/>
      <c r="BF58" s="198"/>
      <c r="BG58" s="198"/>
      <c r="BH58" s="198"/>
      <c r="BI58" s="198"/>
      <c r="BJ58" s="198"/>
      <c r="BK58" s="198"/>
      <c r="BL58" s="198"/>
      <c r="BM58" s="198"/>
      <c r="BN58" s="198"/>
      <c r="BO58" s="198"/>
      <c r="BP58" s="198"/>
      <c r="BQ58" s="198"/>
      <c r="BR58" s="198"/>
      <c r="BS58" s="198"/>
      <c r="BT58" s="198"/>
      <c r="BU58" s="198"/>
      <c r="BV58" s="198"/>
      <c r="BW58" s="198"/>
      <c r="BX58" s="198"/>
      <c r="BY58" s="198"/>
      <c r="BZ58" s="198"/>
      <c r="CA58" s="198"/>
      <c r="CB58" s="198"/>
      <c r="CC58" s="198"/>
      <c r="CD58" s="198"/>
      <c r="CE58" s="198"/>
      <c r="CF58" s="198"/>
      <c r="CG58" s="198"/>
      <c r="CH58" s="198"/>
      <c r="CI58" s="198"/>
      <c r="CJ58" s="198"/>
      <c r="CK58" s="198"/>
      <c r="CL58" s="198"/>
      <c r="CM58" s="198"/>
      <c r="CN58" s="9"/>
    </row>
    <row r="59" spans="1:92" s="10" customFormat="1" ht="10.5" hidden="1" customHeight="1" outlineLevel="3" x14ac:dyDescent="0.25">
      <c r="A59" s="118" t="s">
        <v>526</v>
      </c>
      <c r="B59" s="115" t="s">
        <v>513</v>
      </c>
      <c r="C59" s="112"/>
      <c r="D59" s="501"/>
      <c r="E59" s="501"/>
      <c r="F59" s="501"/>
      <c r="G59" s="501"/>
      <c r="H59" s="206"/>
      <c r="I59" s="501"/>
      <c r="J59" s="501"/>
      <c r="K59" s="501"/>
      <c r="L59" s="501"/>
      <c r="M59" s="501"/>
      <c r="N59" s="501"/>
      <c r="O59" s="612"/>
      <c r="P59" s="613"/>
      <c r="Q59" s="198"/>
      <c r="R59" s="198"/>
      <c r="S59" s="198"/>
      <c r="T59" s="198"/>
      <c r="U59" s="198"/>
      <c r="V59" s="198"/>
      <c r="W59" s="198"/>
      <c r="X59" s="198"/>
      <c r="Y59" s="198"/>
      <c r="Z59" s="198"/>
      <c r="AA59" s="198"/>
      <c r="AB59" s="198"/>
      <c r="AC59" s="198"/>
      <c r="AD59" s="198"/>
      <c r="AE59" s="198"/>
      <c r="AF59" s="198"/>
      <c r="AG59" s="198"/>
      <c r="AH59" s="198"/>
      <c r="AI59" s="198"/>
      <c r="AJ59" s="198"/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98"/>
      <c r="AW59" s="198"/>
      <c r="AX59" s="198"/>
      <c r="AY59" s="198"/>
      <c r="AZ59" s="198"/>
      <c r="BA59" s="198"/>
      <c r="BB59" s="198"/>
      <c r="BC59" s="198"/>
      <c r="BD59" s="198"/>
      <c r="BE59" s="198"/>
      <c r="BF59" s="198"/>
      <c r="BG59" s="198"/>
      <c r="BH59" s="198"/>
      <c r="BI59" s="198"/>
      <c r="BJ59" s="198"/>
      <c r="BK59" s="198"/>
      <c r="BL59" s="198"/>
      <c r="BM59" s="198"/>
      <c r="BN59" s="198"/>
      <c r="BO59" s="198"/>
      <c r="BP59" s="198"/>
      <c r="BQ59" s="198"/>
      <c r="BR59" s="198"/>
      <c r="BS59" s="198"/>
      <c r="BT59" s="198"/>
      <c r="BU59" s="198"/>
      <c r="BV59" s="198"/>
      <c r="BW59" s="198"/>
      <c r="BX59" s="198"/>
      <c r="BY59" s="198"/>
      <c r="BZ59" s="198"/>
      <c r="CA59" s="198"/>
      <c r="CB59" s="198"/>
      <c r="CC59" s="198"/>
      <c r="CD59" s="198"/>
      <c r="CE59" s="198"/>
      <c r="CF59" s="198"/>
      <c r="CG59" s="198"/>
      <c r="CH59" s="198"/>
      <c r="CI59" s="198"/>
      <c r="CJ59" s="198"/>
      <c r="CK59" s="198"/>
      <c r="CL59" s="198"/>
      <c r="CM59" s="198"/>
      <c r="CN59" s="9"/>
    </row>
    <row r="60" spans="1:92" s="10" customFormat="1" ht="10.5" hidden="1" customHeight="1" outlineLevel="3" x14ac:dyDescent="0.25">
      <c r="A60" s="118" t="s">
        <v>514</v>
      </c>
      <c r="B60" s="115" t="s">
        <v>514</v>
      </c>
      <c r="C60" s="112"/>
      <c r="D60" s="501"/>
      <c r="E60" s="501"/>
      <c r="F60" s="501"/>
      <c r="G60" s="501"/>
      <c r="H60" s="206"/>
      <c r="I60" s="501"/>
      <c r="J60" s="501"/>
      <c r="K60" s="501"/>
      <c r="L60" s="501"/>
      <c r="M60" s="501"/>
      <c r="N60" s="501"/>
      <c r="O60" s="612"/>
      <c r="P60" s="613"/>
      <c r="Q60" s="198"/>
      <c r="R60" s="198"/>
      <c r="S60" s="198"/>
      <c r="T60" s="198"/>
      <c r="U60" s="198"/>
      <c r="V60" s="198"/>
      <c r="W60" s="198"/>
      <c r="X60" s="198"/>
      <c r="Y60" s="198"/>
      <c r="Z60" s="198"/>
      <c r="AA60" s="198"/>
      <c r="AB60" s="198"/>
      <c r="AC60" s="198"/>
      <c r="AD60" s="198"/>
      <c r="AE60" s="198"/>
      <c r="AF60" s="198"/>
      <c r="AG60" s="198"/>
      <c r="AH60" s="198"/>
      <c r="AI60" s="198"/>
      <c r="AJ60" s="198"/>
      <c r="AK60" s="198"/>
      <c r="AL60" s="198"/>
      <c r="AM60" s="198"/>
      <c r="AN60" s="198"/>
      <c r="AO60" s="198"/>
      <c r="AP60" s="198"/>
      <c r="AQ60" s="198"/>
      <c r="AR60" s="198"/>
      <c r="AS60" s="198"/>
      <c r="AT60" s="198"/>
      <c r="AU60" s="198"/>
      <c r="AV60" s="198"/>
      <c r="AW60" s="198"/>
      <c r="AX60" s="198"/>
      <c r="AY60" s="198"/>
      <c r="AZ60" s="198"/>
      <c r="BA60" s="198"/>
      <c r="BB60" s="198"/>
      <c r="BC60" s="198"/>
      <c r="BD60" s="198"/>
      <c r="BE60" s="198"/>
      <c r="BF60" s="198"/>
      <c r="BG60" s="198"/>
      <c r="BH60" s="198"/>
      <c r="BI60" s="198"/>
      <c r="BJ60" s="198"/>
      <c r="BK60" s="198"/>
      <c r="BL60" s="198"/>
      <c r="BM60" s="198"/>
      <c r="BN60" s="198"/>
      <c r="BO60" s="198"/>
      <c r="BP60" s="198"/>
      <c r="BQ60" s="198"/>
      <c r="BR60" s="198"/>
      <c r="BS60" s="198"/>
      <c r="BT60" s="198"/>
      <c r="BU60" s="198"/>
      <c r="BV60" s="198"/>
      <c r="BW60" s="198"/>
      <c r="BX60" s="198"/>
      <c r="BY60" s="198"/>
      <c r="BZ60" s="198"/>
      <c r="CA60" s="198"/>
      <c r="CB60" s="198"/>
      <c r="CC60" s="198"/>
      <c r="CD60" s="198"/>
      <c r="CE60" s="198"/>
      <c r="CF60" s="198"/>
      <c r="CG60" s="198"/>
      <c r="CH60" s="198"/>
      <c r="CI60" s="198"/>
      <c r="CJ60" s="198"/>
      <c r="CK60" s="198"/>
      <c r="CL60" s="198"/>
      <c r="CM60" s="198"/>
      <c r="CN60" s="9"/>
    </row>
    <row r="61" spans="1:92" s="10" customFormat="1" ht="42.75" hidden="1" customHeight="1" outlineLevel="3" x14ac:dyDescent="0.25">
      <c r="A61" s="118" t="s">
        <v>528</v>
      </c>
      <c r="B61" s="115" t="s">
        <v>529</v>
      </c>
      <c r="C61" s="112"/>
      <c r="D61" s="501"/>
      <c r="E61" s="501"/>
      <c r="F61" s="501"/>
      <c r="G61" s="501"/>
      <c r="H61" s="206"/>
      <c r="I61" s="501"/>
      <c r="J61" s="501"/>
      <c r="K61" s="501"/>
      <c r="L61" s="501"/>
      <c r="M61" s="501"/>
      <c r="N61" s="501"/>
      <c r="O61" s="612"/>
      <c r="P61" s="613"/>
      <c r="Q61" s="198"/>
      <c r="R61" s="198"/>
      <c r="S61" s="198"/>
      <c r="T61" s="198"/>
      <c r="U61" s="198"/>
      <c r="V61" s="198"/>
      <c r="W61" s="198"/>
      <c r="X61" s="198"/>
      <c r="Y61" s="198"/>
      <c r="Z61" s="198"/>
      <c r="AA61" s="198"/>
      <c r="AB61" s="198"/>
      <c r="AC61" s="198"/>
      <c r="AD61" s="198"/>
      <c r="AE61" s="198"/>
      <c r="AF61" s="198"/>
      <c r="AG61" s="198"/>
      <c r="AH61" s="198"/>
      <c r="AI61" s="198"/>
      <c r="AJ61" s="198"/>
      <c r="AK61" s="198"/>
      <c r="AL61" s="198"/>
      <c r="AM61" s="198"/>
      <c r="AN61" s="198"/>
      <c r="AO61" s="198"/>
      <c r="AP61" s="198"/>
      <c r="AQ61" s="198"/>
      <c r="AR61" s="198"/>
      <c r="AS61" s="198"/>
      <c r="AT61" s="198"/>
      <c r="AU61" s="198"/>
      <c r="AV61" s="198"/>
      <c r="AW61" s="198"/>
      <c r="AX61" s="198"/>
      <c r="AY61" s="198"/>
      <c r="AZ61" s="198"/>
      <c r="BA61" s="198"/>
      <c r="BB61" s="198"/>
      <c r="BC61" s="198"/>
      <c r="BD61" s="198"/>
      <c r="BE61" s="198"/>
      <c r="BF61" s="198"/>
      <c r="BG61" s="198"/>
      <c r="BH61" s="198"/>
      <c r="BI61" s="198"/>
      <c r="BJ61" s="198"/>
      <c r="BK61" s="198"/>
      <c r="BL61" s="198"/>
      <c r="BM61" s="198"/>
      <c r="BN61" s="198"/>
      <c r="BO61" s="198"/>
      <c r="BP61" s="198"/>
      <c r="BQ61" s="198"/>
      <c r="BR61" s="198"/>
      <c r="BS61" s="198"/>
      <c r="BT61" s="198"/>
      <c r="BU61" s="198"/>
      <c r="BV61" s="198"/>
      <c r="BW61" s="198"/>
      <c r="BX61" s="198"/>
      <c r="BY61" s="198"/>
      <c r="BZ61" s="198"/>
      <c r="CA61" s="198"/>
      <c r="CB61" s="198"/>
      <c r="CC61" s="198"/>
      <c r="CD61" s="198"/>
      <c r="CE61" s="198"/>
      <c r="CF61" s="198"/>
      <c r="CG61" s="198"/>
      <c r="CH61" s="198"/>
      <c r="CI61" s="198"/>
      <c r="CJ61" s="198"/>
      <c r="CK61" s="198"/>
      <c r="CL61" s="198"/>
      <c r="CM61" s="198"/>
      <c r="CN61" s="9"/>
    </row>
    <row r="62" spans="1:92" s="10" customFormat="1" ht="10.5" hidden="1" customHeight="1" outlineLevel="3" x14ac:dyDescent="0.25">
      <c r="A62" s="118" t="s">
        <v>528</v>
      </c>
      <c r="B62" s="115" t="s">
        <v>513</v>
      </c>
      <c r="C62" s="112"/>
      <c r="D62" s="501"/>
      <c r="E62" s="501"/>
      <c r="F62" s="501"/>
      <c r="G62" s="501"/>
      <c r="H62" s="206"/>
      <c r="I62" s="501"/>
      <c r="J62" s="501"/>
      <c r="K62" s="501"/>
      <c r="L62" s="501"/>
      <c r="M62" s="501"/>
      <c r="N62" s="501"/>
      <c r="O62" s="612"/>
      <c r="P62" s="613"/>
      <c r="Q62" s="198"/>
      <c r="R62" s="198"/>
      <c r="S62" s="198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98"/>
      <c r="AE62" s="198"/>
      <c r="AF62" s="198"/>
      <c r="AG62" s="198"/>
      <c r="AH62" s="198"/>
      <c r="AI62" s="198"/>
      <c r="AJ62" s="198"/>
      <c r="AK62" s="198"/>
      <c r="AL62" s="198"/>
      <c r="AM62" s="198"/>
      <c r="AN62" s="198"/>
      <c r="AO62" s="198"/>
      <c r="AP62" s="198"/>
      <c r="AQ62" s="198"/>
      <c r="AR62" s="198"/>
      <c r="AS62" s="198"/>
      <c r="AT62" s="198"/>
      <c r="AU62" s="198"/>
      <c r="AV62" s="198"/>
      <c r="AW62" s="198"/>
      <c r="AX62" s="198"/>
      <c r="AY62" s="198"/>
      <c r="AZ62" s="198"/>
      <c r="BA62" s="198"/>
      <c r="BB62" s="198"/>
      <c r="BC62" s="198"/>
      <c r="BD62" s="198"/>
      <c r="BE62" s="198"/>
      <c r="BF62" s="198"/>
      <c r="BG62" s="198"/>
      <c r="BH62" s="198"/>
      <c r="BI62" s="198"/>
      <c r="BJ62" s="198"/>
      <c r="BK62" s="198"/>
      <c r="BL62" s="198"/>
      <c r="BM62" s="198"/>
      <c r="BN62" s="198"/>
      <c r="BO62" s="198"/>
      <c r="BP62" s="198"/>
      <c r="BQ62" s="198"/>
      <c r="BR62" s="198"/>
      <c r="BS62" s="198"/>
      <c r="BT62" s="198"/>
      <c r="BU62" s="198"/>
      <c r="BV62" s="198"/>
      <c r="BW62" s="198"/>
      <c r="BX62" s="198"/>
      <c r="BY62" s="198"/>
      <c r="BZ62" s="198"/>
      <c r="CA62" s="198"/>
      <c r="CB62" s="198"/>
      <c r="CC62" s="198"/>
      <c r="CD62" s="198"/>
      <c r="CE62" s="198"/>
      <c r="CF62" s="198"/>
      <c r="CG62" s="198"/>
      <c r="CH62" s="198"/>
      <c r="CI62" s="198"/>
      <c r="CJ62" s="198"/>
      <c r="CK62" s="198"/>
      <c r="CL62" s="198"/>
      <c r="CM62" s="198"/>
      <c r="CN62" s="9"/>
    </row>
    <row r="63" spans="1:92" s="10" customFormat="1" ht="10.5" hidden="1" customHeight="1" outlineLevel="3" x14ac:dyDescent="0.25">
      <c r="A63" s="118" t="s">
        <v>528</v>
      </c>
      <c r="B63" s="115" t="s">
        <v>513</v>
      </c>
      <c r="C63" s="112"/>
      <c r="D63" s="501"/>
      <c r="E63" s="501"/>
      <c r="F63" s="501"/>
      <c r="G63" s="501"/>
      <c r="H63" s="206"/>
      <c r="I63" s="501"/>
      <c r="J63" s="501"/>
      <c r="K63" s="501"/>
      <c r="L63" s="501"/>
      <c r="M63" s="501"/>
      <c r="N63" s="501"/>
      <c r="O63" s="612"/>
      <c r="P63" s="613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198"/>
      <c r="AG63" s="198"/>
      <c r="AH63" s="198"/>
      <c r="AI63" s="198"/>
      <c r="AJ63" s="198"/>
      <c r="AK63" s="198"/>
      <c r="AL63" s="198"/>
      <c r="AM63" s="198"/>
      <c r="AN63" s="198"/>
      <c r="AO63" s="198"/>
      <c r="AP63" s="198"/>
      <c r="AQ63" s="198"/>
      <c r="AR63" s="198"/>
      <c r="AS63" s="198"/>
      <c r="AT63" s="198"/>
      <c r="AU63" s="198"/>
      <c r="AV63" s="198"/>
      <c r="AW63" s="198"/>
      <c r="AX63" s="198"/>
      <c r="AY63" s="198"/>
      <c r="AZ63" s="198"/>
      <c r="BA63" s="198"/>
      <c r="BB63" s="198"/>
      <c r="BC63" s="198"/>
      <c r="BD63" s="198"/>
      <c r="BE63" s="198"/>
      <c r="BF63" s="198"/>
      <c r="BG63" s="198"/>
      <c r="BH63" s="198"/>
      <c r="BI63" s="198"/>
      <c r="BJ63" s="198"/>
      <c r="BK63" s="198"/>
      <c r="BL63" s="198"/>
      <c r="BM63" s="198"/>
      <c r="BN63" s="198"/>
      <c r="BO63" s="198"/>
      <c r="BP63" s="198"/>
      <c r="BQ63" s="198"/>
      <c r="BR63" s="198"/>
      <c r="BS63" s="198"/>
      <c r="BT63" s="198"/>
      <c r="BU63" s="198"/>
      <c r="BV63" s="198"/>
      <c r="BW63" s="198"/>
      <c r="BX63" s="198"/>
      <c r="BY63" s="198"/>
      <c r="BZ63" s="198"/>
      <c r="CA63" s="198"/>
      <c r="CB63" s="198"/>
      <c r="CC63" s="198"/>
      <c r="CD63" s="198"/>
      <c r="CE63" s="198"/>
      <c r="CF63" s="198"/>
      <c r="CG63" s="198"/>
      <c r="CH63" s="198"/>
      <c r="CI63" s="198"/>
      <c r="CJ63" s="198"/>
      <c r="CK63" s="198"/>
      <c r="CL63" s="198"/>
      <c r="CM63" s="198"/>
      <c r="CN63" s="9"/>
    </row>
    <row r="64" spans="1:92" s="10" customFormat="1" ht="10.5" hidden="1" customHeight="1" outlineLevel="3" x14ac:dyDescent="0.25">
      <c r="A64" s="118" t="s">
        <v>514</v>
      </c>
      <c r="B64" s="115" t="s">
        <v>514</v>
      </c>
      <c r="C64" s="112"/>
      <c r="D64" s="501"/>
      <c r="E64" s="501"/>
      <c r="F64" s="501"/>
      <c r="G64" s="501"/>
      <c r="H64" s="206"/>
      <c r="I64" s="501"/>
      <c r="J64" s="501"/>
      <c r="K64" s="501"/>
      <c r="L64" s="501"/>
      <c r="M64" s="501"/>
      <c r="N64" s="501"/>
      <c r="O64" s="612"/>
      <c r="P64" s="613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198"/>
      <c r="AG64" s="198"/>
      <c r="AH64" s="198"/>
      <c r="AI64" s="198"/>
      <c r="AJ64" s="198"/>
      <c r="AK64" s="198"/>
      <c r="AL64" s="198"/>
      <c r="AM64" s="198"/>
      <c r="AN64" s="198"/>
      <c r="AO64" s="198"/>
      <c r="AP64" s="198"/>
      <c r="AQ64" s="198"/>
      <c r="AR64" s="198"/>
      <c r="AS64" s="198"/>
      <c r="AT64" s="198"/>
      <c r="AU64" s="198"/>
      <c r="AV64" s="198"/>
      <c r="AW64" s="198"/>
      <c r="AX64" s="198"/>
      <c r="AY64" s="198"/>
      <c r="AZ64" s="198"/>
      <c r="BA64" s="198"/>
      <c r="BB64" s="198"/>
      <c r="BC64" s="198"/>
      <c r="BD64" s="198"/>
      <c r="BE64" s="198"/>
      <c r="BF64" s="198"/>
      <c r="BG64" s="198"/>
      <c r="BH64" s="198"/>
      <c r="BI64" s="198"/>
      <c r="BJ64" s="198"/>
      <c r="BK64" s="198"/>
      <c r="BL64" s="198"/>
      <c r="BM64" s="198"/>
      <c r="BN64" s="198"/>
      <c r="BO64" s="198"/>
      <c r="BP64" s="198"/>
      <c r="BQ64" s="198"/>
      <c r="BR64" s="198"/>
      <c r="BS64" s="198"/>
      <c r="BT64" s="198"/>
      <c r="BU64" s="198"/>
      <c r="BV64" s="198"/>
      <c r="BW64" s="198"/>
      <c r="BX64" s="198"/>
      <c r="BY64" s="198"/>
      <c r="BZ64" s="198"/>
      <c r="CA64" s="198"/>
      <c r="CB64" s="198"/>
      <c r="CC64" s="198"/>
      <c r="CD64" s="198"/>
      <c r="CE64" s="198"/>
      <c r="CF64" s="198"/>
      <c r="CG64" s="198"/>
      <c r="CH64" s="198"/>
      <c r="CI64" s="198"/>
      <c r="CJ64" s="198"/>
      <c r="CK64" s="198"/>
      <c r="CL64" s="198"/>
      <c r="CM64" s="198"/>
      <c r="CN64" s="9"/>
    </row>
    <row r="65" spans="1:92" s="134" customFormat="1" ht="30" hidden="1" customHeight="1" outlineLevel="1" collapsed="1" x14ac:dyDescent="0.25">
      <c r="A65" s="130" t="s">
        <v>560</v>
      </c>
      <c r="B65" s="131" t="s">
        <v>530</v>
      </c>
      <c r="C65" s="132" t="s">
        <v>590</v>
      </c>
      <c r="D65" s="207"/>
      <c r="E65" s="207"/>
      <c r="F65" s="207"/>
      <c r="G65" s="207"/>
      <c r="H65" s="207"/>
      <c r="I65" s="207"/>
      <c r="J65" s="207"/>
      <c r="K65" s="207"/>
      <c r="L65" s="207"/>
      <c r="M65" s="207"/>
      <c r="N65" s="207"/>
      <c r="O65" s="610"/>
      <c r="P65" s="611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  <c r="BI65" s="140"/>
      <c r="BJ65" s="140"/>
      <c r="BK65" s="140"/>
      <c r="BL65" s="140"/>
      <c r="BM65" s="140"/>
      <c r="BN65" s="140"/>
      <c r="BO65" s="140"/>
      <c r="BP65" s="140"/>
      <c r="BQ65" s="140"/>
      <c r="BR65" s="140"/>
      <c r="BS65" s="140"/>
      <c r="BT65" s="140"/>
      <c r="BU65" s="140"/>
      <c r="BV65" s="140"/>
      <c r="BW65" s="140"/>
      <c r="BX65" s="140"/>
      <c r="BY65" s="140"/>
      <c r="BZ65" s="140"/>
      <c r="CA65" s="140"/>
      <c r="CB65" s="140"/>
      <c r="CC65" s="140"/>
      <c r="CD65" s="140"/>
      <c r="CE65" s="140"/>
      <c r="CF65" s="140"/>
      <c r="CG65" s="140"/>
      <c r="CH65" s="140"/>
      <c r="CI65" s="140"/>
      <c r="CJ65" s="140"/>
      <c r="CK65" s="140"/>
      <c r="CL65" s="140"/>
      <c r="CM65" s="140"/>
      <c r="CN65" s="133"/>
    </row>
    <row r="66" spans="1:92" s="10" customFormat="1" ht="10.5" hidden="1" customHeight="1" outlineLevel="1" x14ac:dyDescent="0.25">
      <c r="A66" s="120" t="s">
        <v>560</v>
      </c>
      <c r="B66" s="115" t="s">
        <v>513</v>
      </c>
      <c r="C66" s="112"/>
      <c r="D66" s="501"/>
      <c r="E66" s="501"/>
      <c r="F66" s="501"/>
      <c r="G66" s="501"/>
      <c r="H66" s="206"/>
      <c r="I66" s="501"/>
      <c r="J66" s="501"/>
      <c r="K66" s="501"/>
      <c r="L66" s="501"/>
      <c r="M66" s="501"/>
      <c r="N66" s="501"/>
      <c r="O66" s="612"/>
      <c r="P66" s="613"/>
      <c r="Q66" s="198"/>
      <c r="R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  <c r="AG66" s="198"/>
      <c r="AH66" s="198"/>
      <c r="AI66" s="198"/>
      <c r="AJ66" s="198"/>
      <c r="AK66" s="198"/>
      <c r="AL66" s="198"/>
      <c r="AM66" s="198"/>
      <c r="AN66" s="198"/>
      <c r="AO66" s="198"/>
      <c r="AP66" s="198"/>
      <c r="AQ66" s="198"/>
      <c r="AR66" s="198"/>
      <c r="AS66" s="198"/>
      <c r="AT66" s="198"/>
      <c r="AU66" s="198"/>
      <c r="AV66" s="198"/>
      <c r="AW66" s="198"/>
      <c r="AX66" s="198"/>
      <c r="AY66" s="198"/>
      <c r="AZ66" s="198"/>
      <c r="BA66" s="198"/>
      <c r="BB66" s="198"/>
      <c r="BC66" s="198"/>
      <c r="BD66" s="198"/>
      <c r="BE66" s="198"/>
      <c r="BF66" s="198"/>
      <c r="BG66" s="198"/>
      <c r="BH66" s="198"/>
      <c r="BI66" s="198"/>
      <c r="BJ66" s="198"/>
      <c r="BK66" s="198"/>
      <c r="BL66" s="198"/>
      <c r="BM66" s="198"/>
      <c r="BN66" s="198"/>
      <c r="BO66" s="198"/>
      <c r="BP66" s="198"/>
      <c r="BQ66" s="198"/>
      <c r="BR66" s="198"/>
      <c r="BS66" s="198"/>
      <c r="BT66" s="198"/>
      <c r="BU66" s="198"/>
      <c r="BV66" s="198"/>
      <c r="BW66" s="198"/>
      <c r="BX66" s="198"/>
      <c r="BY66" s="198"/>
      <c r="BZ66" s="198"/>
      <c r="CA66" s="198"/>
      <c r="CB66" s="198"/>
      <c r="CC66" s="198"/>
      <c r="CD66" s="198"/>
      <c r="CE66" s="198"/>
      <c r="CF66" s="198"/>
      <c r="CG66" s="198"/>
      <c r="CH66" s="198"/>
      <c r="CI66" s="198"/>
      <c r="CJ66" s="198"/>
      <c r="CK66" s="198"/>
      <c r="CL66" s="198"/>
      <c r="CM66" s="198"/>
      <c r="CN66" s="9"/>
    </row>
    <row r="67" spans="1:92" s="10" customFormat="1" ht="10.5" hidden="1" customHeight="1" outlineLevel="1" x14ac:dyDescent="0.25">
      <c r="A67" s="120" t="s">
        <v>560</v>
      </c>
      <c r="B67" s="115" t="s">
        <v>513</v>
      </c>
      <c r="C67" s="112"/>
      <c r="D67" s="501"/>
      <c r="E67" s="501"/>
      <c r="F67" s="501"/>
      <c r="G67" s="501"/>
      <c r="H67" s="206"/>
      <c r="I67" s="501"/>
      <c r="J67" s="501"/>
      <c r="K67" s="501"/>
      <c r="L67" s="501"/>
      <c r="M67" s="501"/>
      <c r="N67" s="501"/>
      <c r="O67" s="612"/>
      <c r="P67" s="613"/>
      <c r="Q67" s="198"/>
      <c r="R67" s="198"/>
      <c r="S67" s="198"/>
      <c r="T67" s="198"/>
      <c r="U67" s="198"/>
      <c r="V67" s="198"/>
      <c r="W67" s="198"/>
      <c r="X67" s="198"/>
      <c r="Y67" s="198"/>
      <c r="Z67" s="198"/>
      <c r="AA67" s="198"/>
      <c r="AB67" s="198"/>
      <c r="AC67" s="198"/>
      <c r="AD67" s="198"/>
      <c r="AE67" s="198"/>
      <c r="AF67" s="198"/>
      <c r="AG67" s="198"/>
      <c r="AH67" s="198"/>
      <c r="AI67" s="198"/>
      <c r="AJ67" s="198"/>
      <c r="AK67" s="198"/>
      <c r="AL67" s="198"/>
      <c r="AM67" s="198"/>
      <c r="AN67" s="198"/>
      <c r="AO67" s="198"/>
      <c r="AP67" s="198"/>
      <c r="AQ67" s="198"/>
      <c r="AR67" s="198"/>
      <c r="AS67" s="198"/>
      <c r="AT67" s="198"/>
      <c r="AU67" s="198"/>
      <c r="AV67" s="198"/>
      <c r="AW67" s="198"/>
      <c r="AX67" s="198"/>
      <c r="AY67" s="198"/>
      <c r="AZ67" s="198"/>
      <c r="BA67" s="198"/>
      <c r="BB67" s="198"/>
      <c r="BC67" s="198"/>
      <c r="BD67" s="198"/>
      <c r="BE67" s="198"/>
      <c r="BF67" s="198"/>
      <c r="BG67" s="198"/>
      <c r="BH67" s="198"/>
      <c r="BI67" s="198"/>
      <c r="BJ67" s="198"/>
      <c r="BK67" s="198"/>
      <c r="BL67" s="198"/>
      <c r="BM67" s="198"/>
      <c r="BN67" s="198"/>
      <c r="BO67" s="198"/>
      <c r="BP67" s="198"/>
      <c r="BQ67" s="198"/>
      <c r="BR67" s="198"/>
      <c r="BS67" s="198"/>
      <c r="BT67" s="198"/>
      <c r="BU67" s="198"/>
      <c r="BV67" s="198"/>
      <c r="BW67" s="198"/>
      <c r="BX67" s="198"/>
      <c r="BY67" s="198"/>
      <c r="BZ67" s="198"/>
      <c r="CA67" s="198"/>
      <c r="CB67" s="198"/>
      <c r="CC67" s="198"/>
      <c r="CD67" s="198"/>
      <c r="CE67" s="198"/>
      <c r="CF67" s="198"/>
      <c r="CG67" s="198"/>
      <c r="CH67" s="198"/>
      <c r="CI67" s="198"/>
      <c r="CJ67" s="198"/>
      <c r="CK67" s="198"/>
      <c r="CL67" s="198"/>
      <c r="CM67" s="198"/>
      <c r="CN67" s="9"/>
    </row>
    <row r="68" spans="1:92" s="10" customFormat="1" ht="10.5" hidden="1" customHeight="1" outlineLevel="1" x14ac:dyDescent="0.25">
      <c r="A68" s="120" t="s">
        <v>514</v>
      </c>
      <c r="B68" s="115" t="s">
        <v>514</v>
      </c>
      <c r="C68" s="112"/>
      <c r="D68" s="501"/>
      <c r="E68" s="501"/>
      <c r="F68" s="501"/>
      <c r="G68" s="501"/>
      <c r="H68" s="206"/>
      <c r="I68" s="501"/>
      <c r="J68" s="501"/>
      <c r="K68" s="501"/>
      <c r="L68" s="501"/>
      <c r="M68" s="501"/>
      <c r="N68" s="501"/>
      <c r="O68" s="612"/>
      <c r="P68" s="613"/>
      <c r="Q68" s="198"/>
      <c r="R68" s="198"/>
      <c r="S68" s="198"/>
      <c r="T68" s="198"/>
      <c r="U68" s="198"/>
      <c r="V68" s="198"/>
      <c r="W68" s="198"/>
      <c r="X68" s="198"/>
      <c r="Y68" s="198"/>
      <c r="Z68" s="198"/>
      <c r="AA68" s="198"/>
      <c r="AB68" s="198"/>
      <c r="AC68" s="198"/>
      <c r="AD68" s="198"/>
      <c r="AE68" s="198"/>
      <c r="AF68" s="198"/>
      <c r="AG68" s="198"/>
      <c r="AH68" s="198"/>
      <c r="AI68" s="198"/>
      <c r="AJ68" s="198"/>
      <c r="AK68" s="198"/>
      <c r="AL68" s="198"/>
      <c r="AM68" s="198"/>
      <c r="AN68" s="198"/>
      <c r="AO68" s="198"/>
      <c r="AP68" s="198"/>
      <c r="AQ68" s="198"/>
      <c r="AR68" s="198"/>
      <c r="AS68" s="198"/>
      <c r="AT68" s="198"/>
      <c r="AU68" s="198"/>
      <c r="AV68" s="198"/>
      <c r="AW68" s="198"/>
      <c r="AX68" s="198"/>
      <c r="AY68" s="198"/>
      <c r="AZ68" s="198"/>
      <c r="BA68" s="198"/>
      <c r="BB68" s="198"/>
      <c r="BC68" s="198"/>
      <c r="BD68" s="198"/>
      <c r="BE68" s="198"/>
      <c r="BF68" s="198"/>
      <c r="BG68" s="198"/>
      <c r="BH68" s="198"/>
      <c r="BI68" s="198"/>
      <c r="BJ68" s="198"/>
      <c r="BK68" s="198"/>
      <c r="BL68" s="198"/>
      <c r="BM68" s="198"/>
      <c r="BN68" s="198"/>
      <c r="BO68" s="198"/>
      <c r="BP68" s="198"/>
      <c r="BQ68" s="198"/>
      <c r="BR68" s="198"/>
      <c r="BS68" s="198"/>
      <c r="BT68" s="198"/>
      <c r="BU68" s="198"/>
      <c r="BV68" s="198"/>
      <c r="BW68" s="198"/>
      <c r="BX68" s="198"/>
      <c r="BY68" s="198"/>
      <c r="BZ68" s="198"/>
      <c r="CA68" s="198"/>
      <c r="CB68" s="198"/>
      <c r="CC68" s="198"/>
      <c r="CD68" s="198"/>
      <c r="CE68" s="198"/>
      <c r="CF68" s="198"/>
      <c r="CG68" s="198"/>
      <c r="CH68" s="198"/>
      <c r="CI68" s="198"/>
      <c r="CJ68" s="198"/>
      <c r="CK68" s="198"/>
      <c r="CL68" s="198"/>
      <c r="CM68" s="198"/>
      <c r="CN68" s="9"/>
    </row>
    <row r="69" spans="1:92" s="129" customFormat="1" ht="27" collapsed="1" x14ac:dyDescent="0.25">
      <c r="A69" s="126" t="s">
        <v>561</v>
      </c>
      <c r="B69" s="127" t="s">
        <v>531</v>
      </c>
      <c r="C69" s="157" t="s">
        <v>590</v>
      </c>
      <c r="D69" s="176" t="s">
        <v>715</v>
      </c>
      <c r="E69" s="176" t="s">
        <v>715</v>
      </c>
      <c r="F69" s="176" t="s">
        <v>715</v>
      </c>
      <c r="G69" s="176" t="s">
        <v>715</v>
      </c>
      <c r="H69" s="176">
        <f>H70+H74+H78+H82</f>
        <v>0</v>
      </c>
      <c r="I69" s="176">
        <f t="shared" ref="I69:N69" si="47">I70+I74+I78+I82</f>
        <v>0</v>
      </c>
      <c r="J69" s="176" t="s">
        <v>715</v>
      </c>
      <c r="K69" s="176">
        <f t="shared" si="47"/>
        <v>0</v>
      </c>
      <c r="L69" s="176">
        <f t="shared" si="47"/>
        <v>0</v>
      </c>
      <c r="M69" s="176">
        <f t="shared" si="47"/>
        <v>0</v>
      </c>
      <c r="N69" s="176">
        <f t="shared" si="47"/>
        <v>0</v>
      </c>
      <c r="O69" s="608">
        <f>O70+O77+O86</f>
        <v>0</v>
      </c>
      <c r="P69" s="609"/>
      <c r="Q69" s="178">
        <f t="shared" ref="Q69:Z69" si="48">Q70+Q74+Q78+Q82</f>
        <v>0</v>
      </c>
      <c r="R69" s="178">
        <f t="shared" si="48"/>
        <v>0</v>
      </c>
      <c r="S69" s="178">
        <f t="shared" si="48"/>
        <v>0</v>
      </c>
      <c r="T69" s="178">
        <f t="shared" si="48"/>
        <v>0</v>
      </c>
      <c r="U69" s="178">
        <f t="shared" si="48"/>
        <v>0</v>
      </c>
      <c r="V69" s="178">
        <f t="shared" si="48"/>
        <v>0</v>
      </c>
      <c r="W69" s="178">
        <f t="shared" si="48"/>
        <v>0</v>
      </c>
      <c r="X69" s="178">
        <f t="shared" si="48"/>
        <v>0</v>
      </c>
      <c r="Y69" s="178">
        <f t="shared" si="48"/>
        <v>0</v>
      </c>
      <c r="Z69" s="178">
        <f t="shared" si="48"/>
        <v>0</v>
      </c>
      <c r="AA69" s="178">
        <f t="shared" ref="AA69:CL69" si="49">AA70+AA74+AA78+AA82</f>
        <v>0</v>
      </c>
      <c r="AB69" s="178">
        <f t="shared" si="49"/>
        <v>0</v>
      </c>
      <c r="AC69" s="178">
        <f t="shared" si="49"/>
        <v>0</v>
      </c>
      <c r="AD69" s="178">
        <f t="shared" si="49"/>
        <v>0</v>
      </c>
      <c r="AE69" s="178">
        <f t="shared" si="49"/>
        <v>0</v>
      </c>
      <c r="AF69" s="178">
        <f t="shared" si="49"/>
        <v>0</v>
      </c>
      <c r="AG69" s="178">
        <f t="shared" si="49"/>
        <v>0</v>
      </c>
      <c r="AH69" s="178">
        <f t="shared" si="49"/>
        <v>0</v>
      </c>
      <c r="AI69" s="178">
        <f t="shared" si="49"/>
        <v>0</v>
      </c>
      <c r="AJ69" s="178">
        <f t="shared" si="49"/>
        <v>0</v>
      </c>
      <c r="AK69" s="178">
        <f t="shared" si="49"/>
        <v>0</v>
      </c>
      <c r="AL69" s="178">
        <f t="shared" si="49"/>
        <v>0</v>
      </c>
      <c r="AM69" s="178">
        <f t="shared" si="49"/>
        <v>0</v>
      </c>
      <c r="AN69" s="178">
        <f t="shared" si="49"/>
        <v>0</v>
      </c>
      <c r="AO69" s="178">
        <f t="shared" si="49"/>
        <v>0</v>
      </c>
      <c r="AP69" s="178">
        <f t="shared" si="49"/>
        <v>0</v>
      </c>
      <c r="AQ69" s="178">
        <f t="shared" si="49"/>
        <v>0</v>
      </c>
      <c r="AR69" s="178">
        <f t="shared" si="49"/>
        <v>0</v>
      </c>
      <c r="AS69" s="178">
        <f t="shared" si="49"/>
        <v>0</v>
      </c>
      <c r="AT69" s="178">
        <f t="shared" si="49"/>
        <v>0</v>
      </c>
      <c r="AU69" s="178">
        <f t="shared" si="49"/>
        <v>0</v>
      </c>
      <c r="AV69" s="178">
        <f t="shared" si="49"/>
        <v>0</v>
      </c>
      <c r="AW69" s="178">
        <f t="shared" si="49"/>
        <v>0</v>
      </c>
      <c r="AX69" s="178">
        <f t="shared" si="49"/>
        <v>0</v>
      </c>
      <c r="AY69" s="178">
        <f t="shared" si="49"/>
        <v>0</v>
      </c>
      <c r="AZ69" s="178">
        <f t="shared" si="49"/>
        <v>0</v>
      </c>
      <c r="BA69" s="178">
        <f t="shared" si="49"/>
        <v>0</v>
      </c>
      <c r="BB69" s="178">
        <f t="shared" si="49"/>
        <v>0</v>
      </c>
      <c r="BC69" s="178">
        <f t="shared" si="49"/>
        <v>0</v>
      </c>
      <c r="BD69" s="178">
        <f t="shared" si="49"/>
        <v>0</v>
      </c>
      <c r="BE69" s="178">
        <f t="shared" si="49"/>
        <v>0</v>
      </c>
      <c r="BF69" s="178">
        <f t="shared" si="49"/>
        <v>0</v>
      </c>
      <c r="BG69" s="178">
        <f t="shared" si="49"/>
        <v>0</v>
      </c>
      <c r="BH69" s="178">
        <f t="shared" si="49"/>
        <v>0</v>
      </c>
      <c r="BI69" s="178">
        <f t="shared" si="49"/>
        <v>0</v>
      </c>
      <c r="BJ69" s="178">
        <f t="shared" si="49"/>
        <v>0</v>
      </c>
      <c r="BK69" s="178">
        <f t="shared" si="49"/>
        <v>0</v>
      </c>
      <c r="BL69" s="178">
        <f t="shared" si="49"/>
        <v>0</v>
      </c>
      <c r="BM69" s="178">
        <f t="shared" si="49"/>
        <v>0</v>
      </c>
      <c r="BN69" s="178">
        <f t="shared" si="49"/>
        <v>0</v>
      </c>
      <c r="BO69" s="178">
        <f t="shared" si="49"/>
        <v>0</v>
      </c>
      <c r="BP69" s="178">
        <f t="shared" si="49"/>
        <v>0</v>
      </c>
      <c r="BQ69" s="178">
        <f t="shared" si="49"/>
        <v>0</v>
      </c>
      <c r="BR69" s="178">
        <f t="shared" si="49"/>
        <v>0</v>
      </c>
      <c r="BS69" s="178">
        <f t="shared" si="49"/>
        <v>0</v>
      </c>
      <c r="BT69" s="178">
        <f t="shared" si="49"/>
        <v>0</v>
      </c>
      <c r="BU69" s="178">
        <f t="shared" si="49"/>
        <v>0</v>
      </c>
      <c r="BV69" s="178">
        <f t="shared" si="49"/>
        <v>0</v>
      </c>
      <c r="BW69" s="178">
        <f t="shared" si="49"/>
        <v>0</v>
      </c>
      <c r="BX69" s="178">
        <f t="shared" si="49"/>
        <v>0</v>
      </c>
      <c r="BY69" s="178">
        <f t="shared" si="49"/>
        <v>0</v>
      </c>
      <c r="BZ69" s="178">
        <f t="shared" si="49"/>
        <v>0</v>
      </c>
      <c r="CA69" s="178">
        <f t="shared" si="49"/>
        <v>0</v>
      </c>
      <c r="CB69" s="178">
        <f t="shared" si="49"/>
        <v>0</v>
      </c>
      <c r="CC69" s="178">
        <f t="shared" si="49"/>
        <v>0</v>
      </c>
      <c r="CD69" s="178">
        <f t="shared" si="49"/>
        <v>0</v>
      </c>
      <c r="CE69" s="178">
        <f t="shared" si="49"/>
        <v>0</v>
      </c>
      <c r="CF69" s="178">
        <f t="shared" si="49"/>
        <v>0</v>
      </c>
      <c r="CG69" s="178">
        <f t="shared" si="49"/>
        <v>0</v>
      </c>
      <c r="CH69" s="178">
        <f t="shared" si="49"/>
        <v>0</v>
      </c>
      <c r="CI69" s="178">
        <f t="shared" si="49"/>
        <v>0</v>
      </c>
      <c r="CJ69" s="178">
        <f t="shared" si="49"/>
        <v>0</v>
      </c>
      <c r="CK69" s="178">
        <f t="shared" si="49"/>
        <v>0</v>
      </c>
      <c r="CL69" s="178">
        <f t="shared" si="49"/>
        <v>0</v>
      </c>
      <c r="CM69" s="178">
        <f t="shared" ref="CM69" si="50">CM70+CM74+CM78+CM82</f>
        <v>0</v>
      </c>
      <c r="CN69" s="128"/>
    </row>
    <row r="70" spans="1:92" s="134" customFormat="1" ht="21" hidden="1" customHeight="1" outlineLevel="1" x14ac:dyDescent="0.25">
      <c r="A70" s="130" t="s">
        <v>562</v>
      </c>
      <c r="B70" s="131" t="s">
        <v>532</v>
      </c>
      <c r="C70" s="132"/>
      <c r="D70" s="207"/>
      <c r="E70" s="207"/>
      <c r="F70" s="207"/>
      <c r="G70" s="207"/>
      <c r="H70" s="207"/>
      <c r="I70" s="207"/>
      <c r="J70" s="207"/>
      <c r="K70" s="207"/>
      <c r="L70" s="207"/>
      <c r="M70" s="207"/>
      <c r="N70" s="207"/>
      <c r="O70" s="207"/>
      <c r="P70" s="207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  <c r="BI70" s="140"/>
      <c r="BJ70" s="140"/>
      <c r="BK70" s="140"/>
      <c r="BL70" s="140"/>
      <c r="BM70" s="140"/>
      <c r="BN70" s="140"/>
      <c r="BO70" s="140"/>
      <c r="BP70" s="140"/>
      <c r="BQ70" s="140"/>
      <c r="BR70" s="140"/>
      <c r="BS70" s="140"/>
      <c r="BT70" s="140"/>
      <c r="BU70" s="140"/>
      <c r="BV70" s="140"/>
      <c r="BW70" s="140"/>
      <c r="BX70" s="140"/>
      <c r="BY70" s="140"/>
      <c r="BZ70" s="140"/>
      <c r="CA70" s="140"/>
      <c r="CB70" s="140"/>
      <c r="CC70" s="140"/>
      <c r="CD70" s="140"/>
      <c r="CE70" s="140"/>
      <c r="CF70" s="140"/>
      <c r="CG70" s="140"/>
      <c r="CH70" s="140"/>
      <c r="CI70" s="140"/>
      <c r="CJ70" s="140"/>
      <c r="CK70" s="140"/>
      <c r="CL70" s="140"/>
      <c r="CM70" s="140"/>
      <c r="CN70" s="133"/>
    </row>
    <row r="71" spans="1:92" s="10" customFormat="1" ht="10.5" hidden="1" customHeight="1" outlineLevel="2" x14ac:dyDescent="0.25">
      <c r="A71" s="120" t="s">
        <v>562</v>
      </c>
      <c r="B71" s="115" t="s">
        <v>513</v>
      </c>
      <c r="C71" s="112"/>
      <c r="D71" s="501"/>
      <c r="E71" s="501"/>
      <c r="F71" s="501"/>
      <c r="G71" s="501"/>
      <c r="H71" s="206"/>
      <c r="I71" s="501"/>
      <c r="J71" s="501"/>
      <c r="K71" s="501"/>
      <c r="L71" s="501"/>
      <c r="M71" s="501"/>
      <c r="N71" s="501"/>
      <c r="O71" s="206"/>
      <c r="P71" s="206"/>
      <c r="Q71" s="198"/>
      <c r="R71" s="198"/>
      <c r="S71" s="198"/>
      <c r="T71" s="198"/>
      <c r="U71" s="198"/>
      <c r="V71" s="198"/>
      <c r="W71" s="198"/>
      <c r="X71" s="198"/>
      <c r="Y71" s="198"/>
      <c r="Z71" s="198"/>
      <c r="AA71" s="198"/>
      <c r="AB71" s="198"/>
      <c r="AC71" s="198"/>
      <c r="AD71" s="198"/>
      <c r="AE71" s="198"/>
      <c r="AF71" s="198"/>
      <c r="AG71" s="198"/>
      <c r="AH71" s="198"/>
      <c r="AI71" s="198"/>
      <c r="AJ71" s="198"/>
      <c r="AK71" s="198"/>
      <c r="AL71" s="198"/>
      <c r="AM71" s="198"/>
      <c r="AN71" s="198"/>
      <c r="AO71" s="198"/>
      <c r="AP71" s="198"/>
      <c r="AQ71" s="198"/>
      <c r="AR71" s="198"/>
      <c r="AS71" s="198"/>
      <c r="AT71" s="198"/>
      <c r="AU71" s="198"/>
      <c r="AV71" s="198"/>
      <c r="AW71" s="198"/>
      <c r="AX71" s="198"/>
      <c r="AY71" s="198"/>
      <c r="AZ71" s="198"/>
      <c r="BA71" s="198"/>
      <c r="BB71" s="198"/>
      <c r="BC71" s="198"/>
      <c r="BD71" s="198"/>
      <c r="BE71" s="198"/>
      <c r="BF71" s="198"/>
      <c r="BG71" s="198"/>
      <c r="BH71" s="198"/>
      <c r="BI71" s="198"/>
      <c r="BJ71" s="198"/>
      <c r="BK71" s="198"/>
      <c r="BL71" s="198"/>
      <c r="BM71" s="198"/>
      <c r="BN71" s="198"/>
      <c r="BO71" s="198"/>
      <c r="BP71" s="198"/>
      <c r="BQ71" s="198"/>
      <c r="BR71" s="198"/>
      <c r="BS71" s="198"/>
      <c r="BT71" s="198"/>
      <c r="BU71" s="198"/>
      <c r="BV71" s="198"/>
      <c r="BW71" s="198"/>
      <c r="BX71" s="198"/>
      <c r="BY71" s="198"/>
      <c r="BZ71" s="198"/>
      <c r="CA71" s="198"/>
      <c r="CB71" s="198"/>
      <c r="CC71" s="198"/>
      <c r="CD71" s="198"/>
      <c r="CE71" s="198"/>
      <c r="CF71" s="198"/>
      <c r="CG71" s="198"/>
      <c r="CH71" s="198"/>
      <c r="CI71" s="198"/>
      <c r="CJ71" s="198"/>
      <c r="CK71" s="198"/>
      <c r="CL71" s="198"/>
      <c r="CM71" s="198"/>
      <c r="CN71" s="9"/>
    </row>
    <row r="72" spans="1:92" s="10" customFormat="1" ht="10.5" hidden="1" customHeight="1" outlineLevel="2" x14ac:dyDescent="0.25">
      <c r="A72" s="120" t="s">
        <v>562</v>
      </c>
      <c r="B72" s="115" t="s">
        <v>513</v>
      </c>
      <c r="C72" s="112"/>
      <c r="D72" s="501"/>
      <c r="E72" s="501"/>
      <c r="F72" s="501"/>
      <c r="G72" s="501"/>
      <c r="H72" s="206"/>
      <c r="I72" s="501"/>
      <c r="J72" s="501"/>
      <c r="K72" s="501"/>
      <c r="L72" s="501"/>
      <c r="M72" s="501"/>
      <c r="N72" s="501"/>
      <c r="O72" s="206"/>
      <c r="P72" s="206"/>
      <c r="Q72" s="198"/>
      <c r="R72" s="198"/>
      <c r="S72" s="198"/>
      <c r="T72" s="198"/>
      <c r="U72" s="198"/>
      <c r="V72" s="198"/>
      <c r="W72" s="198"/>
      <c r="X72" s="198"/>
      <c r="Y72" s="198"/>
      <c r="Z72" s="198"/>
      <c r="AA72" s="198"/>
      <c r="AB72" s="198"/>
      <c r="AC72" s="198"/>
      <c r="AD72" s="198"/>
      <c r="AE72" s="198"/>
      <c r="AF72" s="198"/>
      <c r="AG72" s="198"/>
      <c r="AH72" s="198"/>
      <c r="AI72" s="198"/>
      <c r="AJ72" s="198"/>
      <c r="AK72" s="198"/>
      <c r="AL72" s="198"/>
      <c r="AM72" s="198"/>
      <c r="AN72" s="198"/>
      <c r="AO72" s="198"/>
      <c r="AP72" s="198"/>
      <c r="AQ72" s="198"/>
      <c r="AR72" s="198"/>
      <c r="AS72" s="198"/>
      <c r="AT72" s="198"/>
      <c r="AU72" s="198"/>
      <c r="AV72" s="198"/>
      <c r="AW72" s="198"/>
      <c r="AX72" s="198"/>
      <c r="AY72" s="198"/>
      <c r="AZ72" s="198"/>
      <c r="BA72" s="198"/>
      <c r="BB72" s="198"/>
      <c r="BC72" s="198"/>
      <c r="BD72" s="198"/>
      <c r="BE72" s="198"/>
      <c r="BF72" s="198"/>
      <c r="BG72" s="198"/>
      <c r="BH72" s="198"/>
      <c r="BI72" s="198"/>
      <c r="BJ72" s="198"/>
      <c r="BK72" s="198"/>
      <c r="BL72" s="198"/>
      <c r="BM72" s="198"/>
      <c r="BN72" s="198"/>
      <c r="BO72" s="198"/>
      <c r="BP72" s="198"/>
      <c r="BQ72" s="198"/>
      <c r="BR72" s="198"/>
      <c r="BS72" s="198"/>
      <c r="BT72" s="198"/>
      <c r="BU72" s="198"/>
      <c r="BV72" s="198"/>
      <c r="BW72" s="198"/>
      <c r="BX72" s="198"/>
      <c r="BY72" s="198"/>
      <c r="BZ72" s="198"/>
      <c r="CA72" s="198"/>
      <c r="CB72" s="198"/>
      <c r="CC72" s="198"/>
      <c r="CD72" s="198"/>
      <c r="CE72" s="198"/>
      <c r="CF72" s="198"/>
      <c r="CG72" s="198"/>
      <c r="CH72" s="198"/>
      <c r="CI72" s="198"/>
      <c r="CJ72" s="198"/>
      <c r="CK72" s="198"/>
      <c r="CL72" s="198"/>
      <c r="CM72" s="198"/>
      <c r="CN72" s="9"/>
    </row>
    <row r="73" spans="1:92" s="10" customFormat="1" ht="10.5" hidden="1" customHeight="1" outlineLevel="2" x14ac:dyDescent="0.25">
      <c r="A73" s="120" t="s">
        <v>514</v>
      </c>
      <c r="B73" s="115" t="s">
        <v>514</v>
      </c>
      <c r="C73" s="112"/>
      <c r="D73" s="501"/>
      <c r="E73" s="501"/>
      <c r="F73" s="501"/>
      <c r="G73" s="501"/>
      <c r="H73" s="206"/>
      <c r="I73" s="501"/>
      <c r="J73" s="501"/>
      <c r="K73" s="501"/>
      <c r="L73" s="501"/>
      <c r="M73" s="501"/>
      <c r="N73" s="501"/>
      <c r="O73" s="206"/>
      <c r="P73" s="206"/>
      <c r="Q73" s="198"/>
      <c r="R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  <c r="AC73" s="198"/>
      <c r="AD73" s="198"/>
      <c r="AE73" s="198"/>
      <c r="AF73" s="198"/>
      <c r="AG73" s="198"/>
      <c r="AH73" s="198"/>
      <c r="AI73" s="198"/>
      <c r="AJ73" s="198"/>
      <c r="AK73" s="198"/>
      <c r="AL73" s="198"/>
      <c r="AM73" s="198"/>
      <c r="AN73" s="198"/>
      <c r="AO73" s="198"/>
      <c r="AP73" s="198"/>
      <c r="AQ73" s="198"/>
      <c r="AR73" s="198"/>
      <c r="AS73" s="198"/>
      <c r="AT73" s="198"/>
      <c r="AU73" s="198"/>
      <c r="AV73" s="198"/>
      <c r="AW73" s="198"/>
      <c r="AX73" s="198"/>
      <c r="AY73" s="198"/>
      <c r="AZ73" s="198"/>
      <c r="BA73" s="198"/>
      <c r="BB73" s="198"/>
      <c r="BC73" s="198"/>
      <c r="BD73" s="198"/>
      <c r="BE73" s="198"/>
      <c r="BF73" s="198"/>
      <c r="BG73" s="198"/>
      <c r="BH73" s="198"/>
      <c r="BI73" s="198"/>
      <c r="BJ73" s="198"/>
      <c r="BK73" s="198"/>
      <c r="BL73" s="198"/>
      <c r="BM73" s="198"/>
      <c r="BN73" s="198"/>
      <c r="BO73" s="198"/>
      <c r="BP73" s="198"/>
      <c r="BQ73" s="198"/>
      <c r="BR73" s="198"/>
      <c r="BS73" s="198"/>
      <c r="BT73" s="198"/>
      <c r="BU73" s="198"/>
      <c r="BV73" s="198"/>
      <c r="BW73" s="198"/>
      <c r="BX73" s="198"/>
      <c r="BY73" s="198"/>
      <c r="BZ73" s="198"/>
      <c r="CA73" s="198"/>
      <c r="CB73" s="198"/>
      <c r="CC73" s="198"/>
      <c r="CD73" s="198"/>
      <c r="CE73" s="198"/>
      <c r="CF73" s="198"/>
      <c r="CG73" s="198"/>
      <c r="CH73" s="198"/>
      <c r="CI73" s="198"/>
      <c r="CJ73" s="198"/>
      <c r="CK73" s="198"/>
      <c r="CL73" s="198"/>
      <c r="CM73" s="198"/>
      <c r="CN73" s="9"/>
    </row>
    <row r="74" spans="1:92" s="134" customFormat="1" ht="21" hidden="1" customHeight="1" outlineLevel="1" collapsed="1" x14ac:dyDescent="0.25">
      <c r="A74" s="130" t="s">
        <v>563</v>
      </c>
      <c r="B74" s="131" t="s">
        <v>533</v>
      </c>
      <c r="C74" s="132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  <c r="P74" s="207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  <c r="BI74" s="140"/>
      <c r="BJ74" s="140"/>
      <c r="BK74" s="140"/>
      <c r="BL74" s="140"/>
      <c r="BM74" s="140"/>
      <c r="BN74" s="140"/>
      <c r="BO74" s="140"/>
      <c r="BP74" s="140"/>
      <c r="BQ74" s="140"/>
      <c r="BR74" s="140"/>
      <c r="BS74" s="140"/>
      <c r="BT74" s="140"/>
      <c r="BU74" s="140"/>
      <c r="BV74" s="140"/>
      <c r="BW74" s="140"/>
      <c r="BX74" s="140"/>
      <c r="BY74" s="140"/>
      <c r="BZ74" s="140"/>
      <c r="CA74" s="140"/>
      <c r="CB74" s="140"/>
      <c r="CC74" s="140"/>
      <c r="CD74" s="140"/>
      <c r="CE74" s="140"/>
      <c r="CF74" s="140"/>
      <c r="CG74" s="140"/>
      <c r="CH74" s="140"/>
      <c r="CI74" s="140"/>
      <c r="CJ74" s="140"/>
      <c r="CK74" s="140"/>
      <c r="CL74" s="140"/>
      <c r="CM74" s="140"/>
      <c r="CN74" s="133"/>
    </row>
    <row r="75" spans="1:92" s="10" customFormat="1" ht="10.5" hidden="1" customHeight="1" outlineLevel="2" x14ac:dyDescent="0.25">
      <c r="A75" s="120" t="s">
        <v>563</v>
      </c>
      <c r="B75" s="115" t="s">
        <v>513</v>
      </c>
      <c r="C75" s="112"/>
      <c r="D75" s="501"/>
      <c r="E75" s="501"/>
      <c r="F75" s="501"/>
      <c r="G75" s="501"/>
      <c r="H75" s="206"/>
      <c r="I75" s="501"/>
      <c r="J75" s="501"/>
      <c r="K75" s="501"/>
      <c r="L75" s="501"/>
      <c r="M75" s="501"/>
      <c r="N75" s="501"/>
      <c r="O75" s="206"/>
      <c r="P75" s="206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98"/>
      <c r="AH75" s="198"/>
      <c r="AI75" s="198"/>
      <c r="AJ75" s="198"/>
      <c r="AK75" s="198"/>
      <c r="AL75" s="198"/>
      <c r="AM75" s="198"/>
      <c r="AN75" s="198"/>
      <c r="AO75" s="198"/>
      <c r="AP75" s="198"/>
      <c r="AQ75" s="198"/>
      <c r="AR75" s="198"/>
      <c r="AS75" s="198"/>
      <c r="AT75" s="198"/>
      <c r="AU75" s="198"/>
      <c r="AV75" s="198"/>
      <c r="AW75" s="198"/>
      <c r="AX75" s="198"/>
      <c r="AY75" s="198"/>
      <c r="AZ75" s="198"/>
      <c r="BA75" s="198"/>
      <c r="BB75" s="198"/>
      <c r="BC75" s="198"/>
      <c r="BD75" s="198"/>
      <c r="BE75" s="198"/>
      <c r="BF75" s="198"/>
      <c r="BG75" s="198"/>
      <c r="BH75" s="198"/>
      <c r="BI75" s="198"/>
      <c r="BJ75" s="198"/>
      <c r="BK75" s="198"/>
      <c r="BL75" s="198"/>
      <c r="BM75" s="198"/>
      <c r="BN75" s="198"/>
      <c r="BO75" s="198"/>
      <c r="BP75" s="198"/>
      <c r="BQ75" s="198"/>
      <c r="BR75" s="198"/>
      <c r="BS75" s="198"/>
      <c r="BT75" s="198"/>
      <c r="BU75" s="198"/>
      <c r="BV75" s="198"/>
      <c r="BW75" s="198"/>
      <c r="BX75" s="198"/>
      <c r="BY75" s="198"/>
      <c r="BZ75" s="198"/>
      <c r="CA75" s="198"/>
      <c r="CB75" s="198"/>
      <c r="CC75" s="198"/>
      <c r="CD75" s="198"/>
      <c r="CE75" s="198"/>
      <c r="CF75" s="198"/>
      <c r="CG75" s="198"/>
      <c r="CH75" s="198"/>
      <c r="CI75" s="198"/>
      <c r="CJ75" s="198"/>
      <c r="CK75" s="198"/>
      <c r="CL75" s="198"/>
      <c r="CM75" s="198"/>
      <c r="CN75" s="9"/>
    </row>
    <row r="76" spans="1:92" s="10" customFormat="1" ht="10.5" hidden="1" customHeight="1" outlineLevel="2" x14ac:dyDescent="0.25">
      <c r="A76" s="120" t="s">
        <v>563</v>
      </c>
      <c r="B76" s="115" t="s">
        <v>513</v>
      </c>
      <c r="C76" s="112"/>
      <c r="D76" s="501"/>
      <c r="E76" s="501"/>
      <c r="F76" s="501"/>
      <c r="G76" s="501"/>
      <c r="H76" s="206"/>
      <c r="I76" s="501"/>
      <c r="J76" s="501"/>
      <c r="K76" s="501"/>
      <c r="L76" s="501"/>
      <c r="M76" s="501"/>
      <c r="N76" s="501"/>
      <c r="O76" s="206"/>
      <c r="P76" s="206"/>
      <c r="Q76" s="198"/>
      <c r="R76" s="198"/>
      <c r="S76" s="198"/>
      <c r="T76" s="198"/>
      <c r="U76" s="198"/>
      <c r="V76" s="198"/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98"/>
      <c r="AH76" s="198"/>
      <c r="AI76" s="198"/>
      <c r="AJ76" s="198"/>
      <c r="AK76" s="198"/>
      <c r="AL76" s="198"/>
      <c r="AM76" s="198"/>
      <c r="AN76" s="198"/>
      <c r="AO76" s="198"/>
      <c r="AP76" s="198"/>
      <c r="AQ76" s="198"/>
      <c r="AR76" s="198"/>
      <c r="AS76" s="198"/>
      <c r="AT76" s="198"/>
      <c r="AU76" s="198"/>
      <c r="AV76" s="198"/>
      <c r="AW76" s="198"/>
      <c r="AX76" s="198"/>
      <c r="AY76" s="198"/>
      <c r="AZ76" s="198"/>
      <c r="BA76" s="198"/>
      <c r="BB76" s="198"/>
      <c r="BC76" s="198"/>
      <c r="BD76" s="198"/>
      <c r="BE76" s="198"/>
      <c r="BF76" s="198"/>
      <c r="BG76" s="198"/>
      <c r="BH76" s="198"/>
      <c r="BI76" s="198"/>
      <c r="BJ76" s="198"/>
      <c r="BK76" s="198"/>
      <c r="BL76" s="198"/>
      <c r="BM76" s="198"/>
      <c r="BN76" s="198"/>
      <c r="BO76" s="198"/>
      <c r="BP76" s="198"/>
      <c r="BQ76" s="198"/>
      <c r="BR76" s="198"/>
      <c r="BS76" s="198"/>
      <c r="BT76" s="198"/>
      <c r="BU76" s="198"/>
      <c r="BV76" s="198"/>
      <c r="BW76" s="198"/>
      <c r="BX76" s="198"/>
      <c r="BY76" s="198"/>
      <c r="BZ76" s="198"/>
      <c r="CA76" s="198"/>
      <c r="CB76" s="198"/>
      <c r="CC76" s="198"/>
      <c r="CD76" s="198"/>
      <c r="CE76" s="198"/>
      <c r="CF76" s="198"/>
      <c r="CG76" s="198"/>
      <c r="CH76" s="198"/>
      <c r="CI76" s="198"/>
      <c r="CJ76" s="198"/>
      <c r="CK76" s="198"/>
      <c r="CL76" s="198"/>
      <c r="CM76" s="198"/>
      <c r="CN76" s="9"/>
    </row>
    <row r="77" spans="1:92" s="10" customFormat="1" ht="10.5" hidden="1" customHeight="1" outlineLevel="2" x14ac:dyDescent="0.25">
      <c r="A77" s="118" t="s">
        <v>514</v>
      </c>
      <c r="B77" s="115" t="s">
        <v>514</v>
      </c>
      <c r="C77" s="112"/>
      <c r="D77" s="501"/>
      <c r="E77" s="501"/>
      <c r="F77" s="501"/>
      <c r="G77" s="501"/>
      <c r="H77" s="206"/>
      <c r="I77" s="501"/>
      <c r="J77" s="501"/>
      <c r="K77" s="501"/>
      <c r="L77" s="501"/>
      <c r="M77" s="501"/>
      <c r="N77" s="501"/>
      <c r="O77" s="206"/>
      <c r="P77" s="206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  <c r="AI77" s="198"/>
      <c r="AJ77" s="198"/>
      <c r="AK77" s="198"/>
      <c r="AL77" s="198"/>
      <c r="AM77" s="198"/>
      <c r="AN77" s="198"/>
      <c r="AO77" s="198"/>
      <c r="AP77" s="198"/>
      <c r="AQ77" s="198"/>
      <c r="AR77" s="198"/>
      <c r="AS77" s="198"/>
      <c r="AT77" s="198"/>
      <c r="AU77" s="198"/>
      <c r="AV77" s="198"/>
      <c r="AW77" s="198"/>
      <c r="AX77" s="198"/>
      <c r="AY77" s="198"/>
      <c r="AZ77" s="198"/>
      <c r="BA77" s="198"/>
      <c r="BB77" s="198"/>
      <c r="BC77" s="198"/>
      <c r="BD77" s="198"/>
      <c r="BE77" s="198"/>
      <c r="BF77" s="198"/>
      <c r="BG77" s="198"/>
      <c r="BH77" s="198"/>
      <c r="BI77" s="198"/>
      <c r="BJ77" s="198"/>
      <c r="BK77" s="198"/>
      <c r="BL77" s="198"/>
      <c r="BM77" s="198"/>
      <c r="BN77" s="198"/>
      <c r="BO77" s="198"/>
      <c r="BP77" s="198"/>
      <c r="BQ77" s="198"/>
      <c r="BR77" s="198"/>
      <c r="BS77" s="198"/>
      <c r="BT77" s="198"/>
      <c r="BU77" s="198"/>
      <c r="BV77" s="198"/>
      <c r="BW77" s="198"/>
      <c r="BX77" s="198"/>
      <c r="BY77" s="198"/>
      <c r="BZ77" s="198"/>
      <c r="CA77" s="198"/>
      <c r="CB77" s="198"/>
      <c r="CC77" s="198"/>
      <c r="CD77" s="198"/>
      <c r="CE77" s="198"/>
      <c r="CF77" s="198"/>
      <c r="CG77" s="198"/>
      <c r="CH77" s="198"/>
      <c r="CI77" s="198"/>
      <c r="CJ77" s="198"/>
      <c r="CK77" s="198"/>
      <c r="CL77" s="198"/>
      <c r="CM77" s="198"/>
      <c r="CN77" s="9"/>
    </row>
    <row r="78" spans="1:92" s="134" customFormat="1" ht="21" hidden="1" customHeight="1" outlineLevel="1" collapsed="1" x14ac:dyDescent="0.25">
      <c r="A78" s="130" t="s">
        <v>564</v>
      </c>
      <c r="B78" s="131" t="s">
        <v>534</v>
      </c>
      <c r="C78" s="132"/>
      <c r="D78" s="207"/>
      <c r="E78" s="207"/>
      <c r="F78" s="207"/>
      <c r="G78" s="207"/>
      <c r="H78" s="207"/>
      <c r="I78" s="207"/>
      <c r="J78" s="207"/>
      <c r="K78" s="207"/>
      <c r="L78" s="207"/>
      <c r="M78" s="207"/>
      <c r="N78" s="207"/>
      <c r="O78" s="207"/>
      <c r="P78" s="207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  <c r="BI78" s="140"/>
      <c r="BJ78" s="140"/>
      <c r="BK78" s="140"/>
      <c r="BL78" s="140"/>
      <c r="BM78" s="140"/>
      <c r="BN78" s="140"/>
      <c r="BO78" s="140"/>
      <c r="BP78" s="140"/>
      <c r="BQ78" s="140"/>
      <c r="BR78" s="140"/>
      <c r="BS78" s="140"/>
      <c r="BT78" s="140"/>
      <c r="BU78" s="140"/>
      <c r="BV78" s="140"/>
      <c r="BW78" s="140"/>
      <c r="BX78" s="140"/>
      <c r="BY78" s="140"/>
      <c r="BZ78" s="140"/>
      <c r="CA78" s="140"/>
      <c r="CB78" s="140"/>
      <c r="CC78" s="140"/>
      <c r="CD78" s="140"/>
      <c r="CE78" s="140"/>
      <c r="CF78" s="140"/>
      <c r="CG78" s="140"/>
      <c r="CH78" s="140"/>
      <c r="CI78" s="140"/>
      <c r="CJ78" s="140"/>
      <c r="CK78" s="140"/>
      <c r="CL78" s="140"/>
      <c r="CM78" s="140"/>
      <c r="CN78" s="133"/>
    </row>
    <row r="79" spans="1:92" s="10" customFormat="1" ht="10.5" hidden="1" customHeight="1" outlineLevel="2" x14ac:dyDescent="0.25">
      <c r="A79" s="120" t="s">
        <v>564</v>
      </c>
      <c r="B79" s="115" t="s">
        <v>513</v>
      </c>
      <c r="C79" s="112"/>
      <c r="D79" s="501"/>
      <c r="E79" s="501"/>
      <c r="F79" s="501"/>
      <c r="G79" s="501"/>
      <c r="H79" s="206"/>
      <c r="I79" s="501"/>
      <c r="J79" s="501"/>
      <c r="K79" s="501"/>
      <c r="L79" s="501"/>
      <c r="M79" s="501"/>
      <c r="N79" s="501"/>
      <c r="O79" s="206"/>
      <c r="P79" s="206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8"/>
      <c r="AI79" s="198"/>
      <c r="AJ79" s="198"/>
      <c r="AK79" s="198"/>
      <c r="AL79" s="198"/>
      <c r="AM79" s="198"/>
      <c r="AN79" s="198"/>
      <c r="AO79" s="198"/>
      <c r="AP79" s="198"/>
      <c r="AQ79" s="198"/>
      <c r="AR79" s="198"/>
      <c r="AS79" s="198"/>
      <c r="AT79" s="198"/>
      <c r="AU79" s="198"/>
      <c r="AV79" s="198"/>
      <c r="AW79" s="198"/>
      <c r="AX79" s="198"/>
      <c r="AY79" s="198"/>
      <c r="AZ79" s="198"/>
      <c r="BA79" s="198"/>
      <c r="BB79" s="198"/>
      <c r="BC79" s="198"/>
      <c r="BD79" s="198"/>
      <c r="BE79" s="198"/>
      <c r="BF79" s="198"/>
      <c r="BG79" s="198"/>
      <c r="BH79" s="198"/>
      <c r="BI79" s="198"/>
      <c r="BJ79" s="198"/>
      <c r="BK79" s="198"/>
      <c r="BL79" s="198"/>
      <c r="BM79" s="198"/>
      <c r="BN79" s="198"/>
      <c r="BO79" s="198"/>
      <c r="BP79" s="198"/>
      <c r="BQ79" s="198"/>
      <c r="BR79" s="198"/>
      <c r="BS79" s="198"/>
      <c r="BT79" s="198"/>
      <c r="BU79" s="198"/>
      <c r="BV79" s="198"/>
      <c r="BW79" s="198"/>
      <c r="BX79" s="198"/>
      <c r="BY79" s="198"/>
      <c r="BZ79" s="198"/>
      <c r="CA79" s="198"/>
      <c r="CB79" s="198"/>
      <c r="CC79" s="198"/>
      <c r="CD79" s="198"/>
      <c r="CE79" s="198"/>
      <c r="CF79" s="198"/>
      <c r="CG79" s="198"/>
      <c r="CH79" s="198"/>
      <c r="CI79" s="198"/>
      <c r="CJ79" s="198"/>
      <c r="CK79" s="198"/>
      <c r="CL79" s="198"/>
      <c r="CM79" s="198"/>
      <c r="CN79" s="9"/>
    </row>
    <row r="80" spans="1:92" s="10" customFormat="1" ht="10.5" hidden="1" customHeight="1" outlineLevel="2" x14ac:dyDescent="0.25">
      <c r="A80" s="120" t="s">
        <v>564</v>
      </c>
      <c r="B80" s="115" t="s">
        <v>513</v>
      </c>
      <c r="C80" s="112"/>
      <c r="D80" s="501"/>
      <c r="E80" s="501"/>
      <c r="F80" s="501"/>
      <c r="G80" s="501"/>
      <c r="H80" s="206"/>
      <c r="I80" s="501"/>
      <c r="J80" s="501"/>
      <c r="K80" s="501"/>
      <c r="L80" s="501"/>
      <c r="M80" s="501"/>
      <c r="N80" s="501"/>
      <c r="O80" s="206"/>
      <c r="P80" s="206"/>
      <c r="Q80" s="198"/>
      <c r="R80" s="198"/>
      <c r="S80" s="198"/>
      <c r="T80" s="198"/>
      <c r="U80" s="198"/>
      <c r="V80" s="198"/>
      <c r="W80" s="198"/>
      <c r="X80" s="198"/>
      <c r="Y80" s="198"/>
      <c r="Z80" s="198"/>
      <c r="AA80" s="198"/>
      <c r="AB80" s="198"/>
      <c r="AC80" s="198"/>
      <c r="AD80" s="198"/>
      <c r="AE80" s="198"/>
      <c r="AF80" s="198"/>
      <c r="AG80" s="198"/>
      <c r="AH80" s="198"/>
      <c r="AI80" s="198"/>
      <c r="AJ80" s="198"/>
      <c r="AK80" s="198"/>
      <c r="AL80" s="198"/>
      <c r="AM80" s="198"/>
      <c r="AN80" s="198"/>
      <c r="AO80" s="198"/>
      <c r="AP80" s="198"/>
      <c r="AQ80" s="198"/>
      <c r="AR80" s="198"/>
      <c r="AS80" s="198"/>
      <c r="AT80" s="198"/>
      <c r="AU80" s="198"/>
      <c r="AV80" s="198"/>
      <c r="AW80" s="198"/>
      <c r="AX80" s="198"/>
      <c r="AY80" s="198"/>
      <c r="AZ80" s="198"/>
      <c r="BA80" s="198"/>
      <c r="BB80" s="198"/>
      <c r="BC80" s="198"/>
      <c r="BD80" s="198"/>
      <c r="BE80" s="198"/>
      <c r="BF80" s="198"/>
      <c r="BG80" s="198"/>
      <c r="BH80" s="198"/>
      <c r="BI80" s="198"/>
      <c r="BJ80" s="198"/>
      <c r="BK80" s="198"/>
      <c r="BL80" s="198"/>
      <c r="BM80" s="198"/>
      <c r="BN80" s="198"/>
      <c r="BO80" s="198"/>
      <c r="BP80" s="198"/>
      <c r="BQ80" s="198"/>
      <c r="BR80" s="198"/>
      <c r="BS80" s="198"/>
      <c r="BT80" s="198"/>
      <c r="BU80" s="198"/>
      <c r="BV80" s="198"/>
      <c r="BW80" s="198"/>
      <c r="BX80" s="198"/>
      <c r="BY80" s="198"/>
      <c r="BZ80" s="198"/>
      <c r="CA80" s="198"/>
      <c r="CB80" s="198"/>
      <c r="CC80" s="198"/>
      <c r="CD80" s="198"/>
      <c r="CE80" s="198"/>
      <c r="CF80" s="198"/>
      <c r="CG80" s="198"/>
      <c r="CH80" s="198"/>
      <c r="CI80" s="198"/>
      <c r="CJ80" s="198"/>
      <c r="CK80" s="198"/>
      <c r="CL80" s="198"/>
      <c r="CM80" s="198"/>
      <c r="CN80" s="9"/>
    </row>
    <row r="81" spans="1:92" s="10" customFormat="1" ht="10.5" hidden="1" customHeight="1" outlineLevel="2" x14ac:dyDescent="0.25">
      <c r="A81" s="118" t="s">
        <v>514</v>
      </c>
      <c r="B81" s="115" t="s">
        <v>514</v>
      </c>
      <c r="C81" s="112"/>
      <c r="D81" s="501"/>
      <c r="E81" s="501"/>
      <c r="F81" s="501"/>
      <c r="G81" s="501"/>
      <c r="H81" s="206"/>
      <c r="I81" s="501"/>
      <c r="J81" s="501"/>
      <c r="K81" s="501"/>
      <c r="L81" s="501"/>
      <c r="M81" s="501"/>
      <c r="N81" s="501"/>
      <c r="O81" s="206"/>
      <c r="P81" s="206"/>
      <c r="Q81" s="198"/>
      <c r="R81" s="198"/>
      <c r="S81" s="198"/>
      <c r="T81" s="198"/>
      <c r="U81" s="198"/>
      <c r="V81" s="198"/>
      <c r="W81" s="198"/>
      <c r="X81" s="198"/>
      <c r="Y81" s="198"/>
      <c r="Z81" s="198"/>
      <c r="AA81" s="198"/>
      <c r="AB81" s="198"/>
      <c r="AC81" s="198"/>
      <c r="AD81" s="198"/>
      <c r="AE81" s="198"/>
      <c r="AF81" s="198"/>
      <c r="AG81" s="198"/>
      <c r="AH81" s="198"/>
      <c r="AI81" s="198"/>
      <c r="AJ81" s="198"/>
      <c r="AK81" s="198"/>
      <c r="AL81" s="198"/>
      <c r="AM81" s="198"/>
      <c r="AN81" s="198"/>
      <c r="AO81" s="198"/>
      <c r="AP81" s="198"/>
      <c r="AQ81" s="198"/>
      <c r="AR81" s="198"/>
      <c r="AS81" s="198"/>
      <c r="AT81" s="198"/>
      <c r="AU81" s="198"/>
      <c r="AV81" s="198"/>
      <c r="AW81" s="198"/>
      <c r="AX81" s="198"/>
      <c r="AY81" s="198"/>
      <c r="AZ81" s="198"/>
      <c r="BA81" s="198"/>
      <c r="BB81" s="198"/>
      <c r="BC81" s="198"/>
      <c r="BD81" s="198"/>
      <c r="BE81" s="198"/>
      <c r="BF81" s="198"/>
      <c r="BG81" s="198"/>
      <c r="BH81" s="198"/>
      <c r="BI81" s="198"/>
      <c r="BJ81" s="198"/>
      <c r="BK81" s="198"/>
      <c r="BL81" s="198"/>
      <c r="BM81" s="198"/>
      <c r="BN81" s="198"/>
      <c r="BO81" s="198"/>
      <c r="BP81" s="198"/>
      <c r="BQ81" s="198"/>
      <c r="BR81" s="198"/>
      <c r="BS81" s="198"/>
      <c r="BT81" s="198"/>
      <c r="BU81" s="198"/>
      <c r="BV81" s="198"/>
      <c r="BW81" s="198"/>
      <c r="BX81" s="198"/>
      <c r="BY81" s="198"/>
      <c r="BZ81" s="198"/>
      <c r="CA81" s="198"/>
      <c r="CB81" s="198"/>
      <c r="CC81" s="198"/>
      <c r="CD81" s="198"/>
      <c r="CE81" s="198"/>
      <c r="CF81" s="198"/>
      <c r="CG81" s="198"/>
      <c r="CH81" s="198"/>
      <c r="CI81" s="198"/>
      <c r="CJ81" s="198"/>
      <c r="CK81" s="198"/>
      <c r="CL81" s="198"/>
      <c r="CM81" s="198"/>
      <c r="CN81" s="9"/>
    </row>
    <row r="82" spans="1:92" s="134" customFormat="1" ht="21" hidden="1" customHeight="1" outlineLevel="1" collapsed="1" x14ac:dyDescent="0.25">
      <c r="A82" s="130" t="s">
        <v>565</v>
      </c>
      <c r="B82" s="131" t="s">
        <v>535</v>
      </c>
      <c r="C82" s="132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P82" s="207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  <c r="BI82" s="140"/>
      <c r="BJ82" s="140"/>
      <c r="BK82" s="140"/>
      <c r="BL82" s="140"/>
      <c r="BM82" s="140"/>
      <c r="BN82" s="140"/>
      <c r="BO82" s="140"/>
      <c r="BP82" s="140"/>
      <c r="BQ82" s="140"/>
      <c r="BR82" s="140"/>
      <c r="BS82" s="140"/>
      <c r="BT82" s="140"/>
      <c r="BU82" s="140"/>
      <c r="BV82" s="140"/>
      <c r="BW82" s="140"/>
      <c r="BX82" s="140"/>
      <c r="BY82" s="140"/>
      <c r="BZ82" s="140"/>
      <c r="CA82" s="140"/>
      <c r="CB82" s="140"/>
      <c r="CC82" s="140"/>
      <c r="CD82" s="140"/>
      <c r="CE82" s="140"/>
      <c r="CF82" s="140"/>
      <c r="CG82" s="140"/>
      <c r="CH82" s="140"/>
      <c r="CI82" s="140"/>
      <c r="CJ82" s="140"/>
      <c r="CK82" s="140"/>
      <c r="CL82" s="140"/>
      <c r="CM82" s="140"/>
      <c r="CN82" s="133"/>
    </row>
    <row r="83" spans="1:92" s="10" customFormat="1" ht="10.5" hidden="1" customHeight="1" outlineLevel="1" x14ac:dyDescent="0.25">
      <c r="A83" s="120" t="s">
        <v>565</v>
      </c>
      <c r="B83" s="115" t="s">
        <v>513</v>
      </c>
      <c r="C83" s="112"/>
      <c r="D83" s="501"/>
      <c r="E83" s="501"/>
      <c r="F83" s="501"/>
      <c r="G83" s="501"/>
      <c r="H83" s="206"/>
      <c r="I83" s="501"/>
      <c r="J83" s="501"/>
      <c r="K83" s="501"/>
      <c r="L83" s="501"/>
      <c r="M83" s="501"/>
      <c r="N83" s="501"/>
      <c r="O83" s="206"/>
      <c r="P83" s="206"/>
      <c r="Q83" s="198"/>
      <c r="R83" s="198"/>
      <c r="S83" s="198"/>
      <c r="T83" s="198"/>
      <c r="U83" s="198"/>
      <c r="V83" s="198"/>
      <c r="W83" s="198"/>
      <c r="X83" s="198"/>
      <c r="Y83" s="198"/>
      <c r="Z83" s="198"/>
      <c r="AA83" s="198"/>
      <c r="AB83" s="198"/>
      <c r="AC83" s="198"/>
      <c r="AD83" s="198"/>
      <c r="AE83" s="198"/>
      <c r="AF83" s="198"/>
      <c r="AG83" s="198"/>
      <c r="AH83" s="198"/>
      <c r="AI83" s="198"/>
      <c r="AJ83" s="198"/>
      <c r="AK83" s="198"/>
      <c r="AL83" s="198"/>
      <c r="AM83" s="198"/>
      <c r="AN83" s="198"/>
      <c r="AO83" s="198"/>
      <c r="AP83" s="198"/>
      <c r="AQ83" s="198"/>
      <c r="AR83" s="198"/>
      <c r="AS83" s="198"/>
      <c r="AT83" s="198"/>
      <c r="AU83" s="198"/>
      <c r="AV83" s="198"/>
      <c r="AW83" s="198"/>
      <c r="AX83" s="198"/>
      <c r="AY83" s="198"/>
      <c r="AZ83" s="198"/>
      <c r="BA83" s="198"/>
      <c r="BB83" s="198"/>
      <c r="BC83" s="198"/>
      <c r="BD83" s="198"/>
      <c r="BE83" s="198"/>
      <c r="BF83" s="198"/>
      <c r="BG83" s="198"/>
      <c r="BH83" s="198"/>
      <c r="BI83" s="198"/>
      <c r="BJ83" s="198"/>
      <c r="BK83" s="198"/>
      <c r="BL83" s="198"/>
      <c r="BM83" s="198"/>
      <c r="BN83" s="198"/>
      <c r="BO83" s="198"/>
      <c r="BP83" s="198"/>
      <c r="BQ83" s="198"/>
      <c r="BR83" s="198"/>
      <c r="BS83" s="198"/>
      <c r="BT83" s="198"/>
      <c r="BU83" s="198"/>
      <c r="BV83" s="198"/>
      <c r="BW83" s="198"/>
      <c r="BX83" s="198"/>
      <c r="BY83" s="198"/>
      <c r="BZ83" s="198"/>
      <c r="CA83" s="198"/>
      <c r="CB83" s="198"/>
      <c r="CC83" s="198"/>
      <c r="CD83" s="198"/>
      <c r="CE83" s="198"/>
      <c r="CF83" s="198"/>
      <c r="CG83" s="198"/>
      <c r="CH83" s="198"/>
      <c r="CI83" s="198"/>
      <c r="CJ83" s="198"/>
      <c r="CK83" s="198"/>
      <c r="CL83" s="198"/>
      <c r="CM83" s="198"/>
      <c r="CN83" s="9"/>
    </row>
    <row r="84" spans="1:92" s="10" customFormat="1" ht="10.5" hidden="1" customHeight="1" outlineLevel="1" x14ac:dyDescent="0.25">
      <c r="A84" s="120" t="s">
        <v>565</v>
      </c>
      <c r="B84" s="115" t="s">
        <v>513</v>
      </c>
      <c r="C84" s="112"/>
      <c r="D84" s="501"/>
      <c r="E84" s="501"/>
      <c r="F84" s="501"/>
      <c r="G84" s="501"/>
      <c r="H84" s="206"/>
      <c r="I84" s="501"/>
      <c r="J84" s="501"/>
      <c r="K84" s="501"/>
      <c r="L84" s="501"/>
      <c r="M84" s="501"/>
      <c r="N84" s="501"/>
      <c r="O84" s="206"/>
      <c r="P84" s="206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8"/>
      <c r="AE84" s="198"/>
      <c r="AF84" s="198"/>
      <c r="AG84" s="198"/>
      <c r="AH84" s="198"/>
      <c r="AI84" s="198"/>
      <c r="AJ84" s="198"/>
      <c r="AK84" s="198"/>
      <c r="AL84" s="198"/>
      <c r="AM84" s="198"/>
      <c r="AN84" s="198"/>
      <c r="AO84" s="198"/>
      <c r="AP84" s="198"/>
      <c r="AQ84" s="198"/>
      <c r="AR84" s="198"/>
      <c r="AS84" s="198"/>
      <c r="AT84" s="198"/>
      <c r="AU84" s="198"/>
      <c r="AV84" s="198"/>
      <c r="AW84" s="198"/>
      <c r="AX84" s="198"/>
      <c r="AY84" s="198"/>
      <c r="AZ84" s="198"/>
      <c r="BA84" s="198"/>
      <c r="BB84" s="198"/>
      <c r="BC84" s="198"/>
      <c r="BD84" s="198"/>
      <c r="BE84" s="198"/>
      <c r="BF84" s="198"/>
      <c r="BG84" s="198"/>
      <c r="BH84" s="198"/>
      <c r="BI84" s="198"/>
      <c r="BJ84" s="198"/>
      <c r="BK84" s="198"/>
      <c r="BL84" s="198"/>
      <c r="BM84" s="198"/>
      <c r="BN84" s="198"/>
      <c r="BO84" s="198"/>
      <c r="BP84" s="198"/>
      <c r="BQ84" s="198"/>
      <c r="BR84" s="198"/>
      <c r="BS84" s="198"/>
      <c r="BT84" s="198"/>
      <c r="BU84" s="198"/>
      <c r="BV84" s="198"/>
      <c r="BW84" s="198"/>
      <c r="BX84" s="198"/>
      <c r="BY84" s="198"/>
      <c r="BZ84" s="198"/>
      <c r="CA84" s="198"/>
      <c r="CB84" s="198"/>
      <c r="CC84" s="198"/>
      <c r="CD84" s="198"/>
      <c r="CE84" s="198"/>
      <c r="CF84" s="198"/>
      <c r="CG84" s="198"/>
      <c r="CH84" s="198"/>
      <c r="CI84" s="198"/>
      <c r="CJ84" s="198"/>
      <c r="CK84" s="198"/>
      <c r="CL84" s="198"/>
      <c r="CM84" s="198"/>
      <c r="CN84" s="9"/>
    </row>
    <row r="85" spans="1:92" s="10" customFormat="1" ht="10.5" hidden="1" customHeight="1" outlineLevel="1" x14ac:dyDescent="0.25">
      <c r="A85" s="118" t="s">
        <v>514</v>
      </c>
      <c r="B85" s="115" t="s">
        <v>514</v>
      </c>
      <c r="C85" s="112"/>
      <c r="D85" s="501"/>
      <c r="E85" s="501"/>
      <c r="F85" s="501"/>
      <c r="G85" s="501"/>
      <c r="H85" s="206"/>
      <c r="I85" s="501"/>
      <c r="J85" s="501"/>
      <c r="K85" s="501"/>
      <c r="L85" s="501"/>
      <c r="M85" s="501"/>
      <c r="N85" s="501"/>
      <c r="O85" s="206"/>
      <c r="P85" s="206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  <c r="AI85" s="198"/>
      <c r="AJ85" s="198"/>
      <c r="AK85" s="198"/>
      <c r="AL85" s="198"/>
      <c r="AM85" s="198"/>
      <c r="AN85" s="198"/>
      <c r="AO85" s="198"/>
      <c r="AP85" s="198"/>
      <c r="AQ85" s="198"/>
      <c r="AR85" s="198"/>
      <c r="AS85" s="198"/>
      <c r="AT85" s="198"/>
      <c r="AU85" s="198"/>
      <c r="AV85" s="198"/>
      <c r="AW85" s="198"/>
      <c r="AX85" s="198"/>
      <c r="AY85" s="198"/>
      <c r="AZ85" s="198"/>
      <c r="BA85" s="198"/>
      <c r="BB85" s="198"/>
      <c r="BC85" s="198"/>
      <c r="BD85" s="198"/>
      <c r="BE85" s="198"/>
      <c r="BF85" s="198"/>
      <c r="BG85" s="198"/>
      <c r="BH85" s="198"/>
      <c r="BI85" s="198"/>
      <c r="BJ85" s="198"/>
      <c r="BK85" s="198"/>
      <c r="BL85" s="198"/>
      <c r="BM85" s="198"/>
      <c r="BN85" s="198"/>
      <c r="BO85" s="198"/>
      <c r="BP85" s="198"/>
      <c r="BQ85" s="198"/>
      <c r="BR85" s="198"/>
      <c r="BS85" s="198"/>
      <c r="BT85" s="198"/>
      <c r="BU85" s="198"/>
      <c r="BV85" s="198"/>
      <c r="BW85" s="198"/>
      <c r="BX85" s="198"/>
      <c r="BY85" s="198"/>
      <c r="BZ85" s="198"/>
      <c r="CA85" s="198"/>
      <c r="CB85" s="198"/>
      <c r="CC85" s="198"/>
      <c r="CD85" s="198"/>
      <c r="CE85" s="198"/>
      <c r="CF85" s="198"/>
      <c r="CG85" s="198"/>
      <c r="CH85" s="198"/>
      <c r="CI85" s="198"/>
      <c r="CJ85" s="198"/>
      <c r="CK85" s="198"/>
      <c r="CL85" s="198"/>
      <c r="CM85" s="198"/>
      <c r="CN85" s="9"/>
    </row>
    <row r="86" spans="1:92" s="129" customFormat="1" ht="18" collapsed="1" x14ac:dyDescent="0.25">
      <c r="A86" s="126" t="s">
        <v>566</v>
      </c>
      <c r="B86" s="127" t="s">
        <v>536</v>
      </c>
      <c r="C86" s="157" t="s">
        <v>590</v>
      </c>
      <c r="D86" s="176" t="s">
        <v>715</v>
      </c>
      <c r="E86" s="176" t="s">
        <v>715</v>
      </c>
      <c r="F86" s="176" t="s">
        <v>715</v>
      </c>
      <c r="G86" s="176" t="s">
        <v>715</v>
      </c>
      <c r="H86" s="176">
        <f>H87</f>
        <v>205.98119279999992</v>
      </c>
      <c r="I86" s="176">
        <f>I87</f>
        <v>194.32188000000002</v>
      </c>
      <c r="J86" s="176" t="s">
        <v>715</v>
      </c>
      <c r="K86" s="176" t="s">
        <v>715</v>
      </c>
      <c r="L86" s="176" t="s">
        <v>715</v>
      </c>
      <c r="M86" s="176" t="s">
        <v>715</v>
      </c>
      <c r="N86" s="176" t="s">
        <v>715</v>
      </c>
      <c r="O86" s="608">
        <f>O87</f>
        <v>0</v>
      </c>
      <c r="P86" s="609"/>
      <c r="Q86" s="176">
        <f>Q87</f>
        <v>205.98119279999992</v>
      </c>
      <c r="R86" s="178" t="s">
        <v>715</v>
      </c>
      <c r="S86" s="176">
        <f>S87</f>
        <v>205.98119279999992</v>
      </c>
      <c r="T86" s="176">
        <f t="shared" ref="T86:CE86" si="51">T87</f>
        <v>0</v>
      </c>
      <c r="U86" s="176">
        <f t="shared" si="51"/>
        <v>0</v>
      </c>
      <c r="V86" s="176">
        <f t="shared" si="51"/>
        <v>60.614656703999998</v>
      </c>
      <c r="W86" s="176">
        <f t="shared" si="51"/>
        <v>0</v>
      </c>
      <c r="X86" s="176">
        <f t="shared" si="51"/>
        <v>0</v>
      </c>
      <c r="Y86" s="176">
        <f t="shared" si="51"/>
        <v>0</v>
      </c>
      <c r="Z86" s="176">
        <f t="shared" si="51"/>
        <v>60.614656703999998</v>
      </c>
      <c r="AA86" s="176">
        <f t="shared" si="51"/>
        <v>0</v>
      </c>
      <c r="AB86" s="176">
        <f t="shared" si="51"/>
        <v>0</v>
      </c>
      <c r="AC86" s="176">
        <f t="shared" si="51"/>
        <v>0</v>
      </c>
      <c r="AD86" s="176">
        <f t="shared" si="51"/>
        <v>0</v>
      </c>
      <c r="AE86" s="176">
        <f t="shared" si="51"/>
        <v>0</v>
      </c>
      <c r="AF86" s="176">
        <f t="shared" si="51"/>
        <v>48.085193823999994</v>
      </c>
      <c r="AG86" s="176">
        <f t="shared" si="51"/>
        <v>0</v>
      </c>
      <c r="AH86" s="176">
        <f t="shared" si="51"/>
        <v>0</v>
      </c>
      <c r="AI86" s="176">
        <f t="shared" si="51"/>
        <v>21.145346400000001</v>
      </c>
      <c r="AJ86" s="176">
        <f t="shared" si="51"/>
        <v>26.939847424</v>
      </c>
      <c r="AK86" s="176">
        <f t="shared" si="51"/>
        <v>0</v>
      </c>
      <c r="AL86" s="176">
        <f t="shared" si="51"/>
        <v>0</v>
      </c>
      <c r="AM86" s="176">
        <f t="shared" si="51"/>
        <v>0</v>
      </c>
      <c r="AN86" s="176">
        <f t="shared" si="51"/>
        <v>0</v>
      </c>
      <c r="AO86" s="176">
        <f t="shared" si="51"/>
        <v>0</v>
      </c>
      <c r="AP86" s="176">
        <f t="shared" si="51"/>
        <v>31.741647424</v>
      </c>
      <c r="AQ86" s="176">
        <f t="shared" si="51"/>
        <v>0</v>
      </c>
      <c r="AR86" s="176">
        <f t="shared" si="51"/>
        <v>0</v>
      </c>
      <c r="AS86" s="176">
        <f t="shared" si="51"/>
        <v>4.8018000000000001</v>
      </c>
      <c r="AT86" s="176">
        <f t="shared" si="51"/>
        <v>26.939847424</v>
      </c>
      <c r="AU86" s="176">
        <f t="shared" si="51"/>
        <v>0</v>
      </c>
      <c r="AV86" s="176">
        <f t="shared" si="51"/>
        <v>0</v>
      </c>
      <c r="AW86" s="176">
        <f t="shared" si="51"/>
        <v>0</v>
      </c>
      <c r="AX86" s="176">
        <f t="shared" si="51"/>
        <v>0</v>
      </c>
      <c r="AY86" s="176">
        <f t="shared" si="51"/>
        <v>0</v>
      </c>
      <c r="AZ86" s="176">
        <f t="shared" si="51"/>
        <v>38.599847423999996</v>
      </c>
      <c r="BA86" s="176">
        <f t="shared" si="51"/>
        <v>0</v>
      </c>
      <c r="BB86" s="176">
        <f t="shared" si="51"/>
        <v>0</v>
      </c>
      <c r="BC86" s="176">
        <f t="shared" si="51"/>
        <v>11.66</v>
      </c>
      <c r="BD86" s="176">
        <f t="shared" si="51"/>
        <v>26.939847424</v>
      </c>
      <c r="BE86" s="176">
        <f t="shared" si="51"/>
        <v>0</v>
      </c>
      <c r="BF86" s="176">
        <f t="shared" si="51"/>
        <v>0</v>
      </c>
      <c r="BG86" s="176">
        <f t="shared" si="51"/>
        <v>0</v>
      </c>
      <c r="BH86" s="176">
        <f t="shared" si="51"/>
        <v>0</v>
      </c>
      <c r="BI86" s="176">
        <f t="shared" si="51"/>
        <v>0</v>
      </c>
      <c r="BJ86" s="176">
        <f t="shared" si="51"/>
        <v>26.939847424</v>
      </c>
      <c r="BK86" s="176">
        <f t="shared" si="51"/>
        <v>0</v>
      </c>
      <c r="BL86" s="176">
        <f t="shared" si="51"/>
        <v>0</v>
      </c>
      <c r="BM86" s="176">
        <f t="shared" si="51"/>
        <v>0</v>
      </c>
      <c r="BN86" s="176">
        <f t="shared" si="51"/>
        <v>26.939847424</v>
      </c>
      <c r="BO86" s="176">
        <f t="shared" si="51"/>
        <v>0</v>
      </c>
      <c r="BP86" s="176">
        <f t="shared" si="51"/>
        <v>0</v>
      </c>
      <c r="BQ86" s="176">
        <f t="shared" si="51"/>
        <v>0</v>
      </c>
      <c r="BR86" s="176">
        <f t="shared" si="51"/>
        <v>0</v>
      </c>
      <c r="BS86" s="176">
        <f t="shared" si="51"/>
        <v>0</v>
      </c>
      <c r="BT86" s="176">
        <f t="shared" si="51"/>
        <v>0</v>
      </c>
      <c r="BU86" s="176">
        <f t="shared" si="51"/>
        <v>0</v>
      </c>
      <c r="BV86" s="176">
        <f t="shared" si="51"/>
        <v>0</v>
      </c>
      <c r="BW86" s="176">
        <f t="shared" si="51"/>
        <v>0</v>
      </c>
      <c r="BX86" s="176">
        <f t="shared" si="51"/>
        <v>0</v>
      </c>
      <c r="BY86" s="176">
        <f t="shared" si="51"/>
        <v>0</v>
      </c>
      <c r="BZ86" s="176">
        <f t="shared" si="51"/>
        <v>0</v>
      </c>
      <c r="CA86" s="176">
        <f t="shared" si="51"/>
        <v>0</v>
      </c>
      <c r="CB86" s="176">
        <f t="shared" si="51"/>
        <v>0</v>
      </c>
      <c r="CC86" s="176">
        <f t="shared" si="51"/>
        <v>0</v>
      </c>
      <c r="CD86" s="176">
        <f t="shared" si="51"/>
        <v>145.36653609599998</v>
      </c>
      <c r="CE86" s="176">
        <f t="shared" si="51"/>
        <v>0</v>
      </c>
      <c r="CF86" s="176">
        <f t="shared" ref="CF86:CM86" si="52">CF87</f>
        <v>0</v>
      </c>
      <c r="CG86" s="176">
        <f t="shared" si="52"/>
        <v>37.607146399999998</v>
      </c>
      <c r="CH86" s="176">
        <f t="shared" si="52"/>
        <v>107.759389696</v>
      </c>
      <c r="CI86" s="176">
        <f t="shared" si="52"/>
        <v>0</v>
      </c>
      <c r="CJ86" s="176">
        <f t="shared" si="52"/>
        <v>0</v>
      </c>
      <c r="CK86" s="176">
        <f t="shared" si="52"/>
        <v>0</v>
      </c>
      <c r="CL86" s="176">
        <f t="shared" si="52"/>
        <v>0</v>
      </c>
      <c r="CM86" s="176">
        <f t="shared" si="52"/>
        <v>0</v>
      </c>
      <c r="CN86" s="128"/>
    </row>
    <row r="87" spans="1:92" s="134" customFormat="1" ht="21" customHeight="1" x14ac:dyDescent="0.25">
      <c r="A87" s="130" t="s">
        <v>567</v>
      </c>
      <c r="B87" s="131" t="s">
        <v>537</v>
      </c>
      <c r="C87" s="132" t="s">
        <v>590</v>
      </c>
      <c r="D87" s="207" t="str">
        <f t="shared" ref="D87:F87" si="53">D88</f>
        <v>Н</v>
      </c>
      <c r="E87" s="792">
        <f t="shared" si="53"/>
        <v>2022</v>
      </c>
      <c r="F87" s="792">
        <f t="shared" si="53"/>
        <v>2026</v>
      </c>
      <c r="G87" s="207" t="s">
        <v>715</v>
      </c>
      <c r="H87" s="207">
        <f>H88</f>
        <v>205.98119279999992</v>
      </c>
      <c r="I87" s="207">
        <f t="shared" ref="I87:N87" si="54">I88</f>
        <v>194.32188000000002</v>
      </c>
      <c r="J87" s="207" t="s">
        <v>715</v>
      </c>
      <c r="K87" s="207" t="str">
        <f t="shared" si="54"/>
        <v>нд</v>
      </c>
      <c r="L87" s="207" t="str">
        <f t="shared" si="54"/>
        <v>нд</v>
      </c>
      <c r="M87" s="207" t="str">
        <f t="shared" si="54"/>
        <v>нд</v>
      </c>
      <c r="N87" s="207" t="str">
        <f t="shared" si="54"/>
        <v>нд</v>
      </c>
      <c r="O87" s="610">
        <f>SUM(O89:O121)</f>
        <v>0</v>
      </c>
      <c r="P87" s="611"/>
      <c r="Q87" s="140">
        <f t="shared" ref="Q87:Z87" si="55">SUM(Q89:Q121)</f>
        <v>205.98119279999992</v>
      </c>
      <c r="R87" s="140">
        <f t="shared" si="55"/>
        <v>0</v>
      </c>
      <c r="S87" s="140">
        <f t="shared" si="55"/>
        <v>205.98119279999992</v>
      </c>
      <c r="T87" s="140">
        <f t="shared" si="55"/>
        <v>0</v>
      </c>
      <c r="U87" s="140">
        <f t="shared" si="55"/>
        <v>0</v>
      </c>
      <c r="V87" s="140">
        <f t="shared" si="55"/>
        <v>60.614656703999998</v>
      </c>
      <c r="W87" s="140">
        <f t="shared" si="55"/>
        <v>0</v>
      </c>
      <c r="X87" s="140">
        <f t="shared" si="55"/>
        <v>0</v>
      </c>
      <c r="Y87" s="140">
        <f t="shared" si="55"/>
        <v>0</v>
      </c>
      <c r="Z87" s="140">
        <f t="shared" si="55"/>
        <v>60.614656703999998</v>
      </c>
      <c r="AA87" s="140">
        <f t="shared" ref="AA87:CL87" si="56">SUM(AA89:AA121)</f>
        <v>0</v>
      </c>
      <c r="AB87" s="140">
        <f t="shared" si="56"/>
        <v>0</v>
      </c>
      <c r="AC87" s="140">
        <f t="shared" si="56"/>
        <v>0</v>
      </c>
      <c r="AD87" s="140">
        <f t="shared" si="56"/>
        <v>0</v>
      </c>
      <c r="AE87" s="140">
        <f t="shared" si="56"/>
        <v>0</v>
      </c>
      <c r="AF87" s="140">
        <f t="shared" si="56"/>
        <v>48.085193823999994</v>
      </c>
      <c r="AG87" s="140">
        <f t="shared" si="56"/>
        <v>0</v>
      </c>
      <c r="AH87" s="140">
        <f t="shared" si="56"/>
        <v>0</v>
      </c>
      <c r="AI87" s="140">
        <f t="shared" si="56"/>
        <v>21.145346400000001</v>
      </c>
      <c r="AJ87" s="140">
        <f t="shared" si="56"/>
        <v>26.939847424</v>
      </c>
      <c r="AK87" s="140">
        <f t="shared" si="56"/>
        <v>0</v>
      </c>
      <c r="AL87" s="140">
        <f t="shared" si="56"/>
        <v>0</v>
      </c>
      <c r="AM87" s="140">
        <f t="shared" si="56"/>
        <v>0</v>
      </c>
      <c r="AN87" s="140">
        <f t="shared" si="56"/>
        <v>0</v>
      </c>
      <c r="AO87" s="140">
        <f t="shared" si="56"/>
        <v>0</v>
      </c>
      <c r="AP87" s="140">
        <f t="shared" si="56"/>
        <v>31.741647424</v>
      </c>
      <c r="AQ87" s="140">
        <f t="shared" si="56"/>
        <v>0</v>
      </c>
      <c r="AR87" s="140">
        <f t="shared" si="56"/>
        <v>0</v>
      </c>
      <c r="AS87" s="140">
        <f t="shared" si="56"/>
        <v>4.8018000000000001</v>
      </c>
      <c r="AT87" s="140">
        <f t="shared" si="56"/>
        <v>26.939847424</v>
      </c>
      <c r="AU87" s="140">
        <f t="shared" si="56"/>
        <v>0</v>
      </c>
      <c r="AV87" s="140">
        <f t="shared" si="56"/>
        <v>0</v>
      </c>
      <c r="AW87" s="140">
        <f t="shared" si="56"/>
        <v>0</v>
      </c>
      <c r="AX87" s="140">
        <f t="shared" si="56"/>
        <v>0</v>
      </c>
      <c r="AY87" s="140">
        <f t="shared" si="56"/>
        <v>0</v>
      </c>
      <c r="AZ87" s="140">
        <f t="shared" si="56"/>
        <v>38.599847423999996</v>
      </c>
      <c r="BA87" s="140">
        <f t="shared" si="56"/>
        <v>0</v>
      </c>
      <c r="BB87" s="140">
        <f t="shared" si="56"/>
        <v>0</v>
      </c>
      <c r="BC87" s="140">
        <f t="shared" si="56"/>
        <v>11.66</v>
      </c>
      <c r="BD87" s="140">
        <f t="shared" si="56"/>
        <v>26.939847424</v>
      </c>
      <c r="BE87" s="140">
        <f t="shared" si="56"/>
        <v>0</v>
      </c>
      <c r="BF87" s="140">
        <f t="shared" si="56"/>
        <v>0</v>
      </c>
      <c r="BG87" s="140">
        <f t="shared" si="56"/>
        <v>0</v>
      </c>
      <c r="BH87" s="140">
        <f t="shared" si="56"/>
        <v>0</v>
      </c>
      <c r="BI87" s="140">
        <f t="shared" si="56"/>
        <v>0</v>
      </c>
      <c r="BJ87" s="140">
        <f t="shared" si="56"/>
        <v>26.939847424</v>
      </c>
      <c r="BK87" s="140">
        <f t="shared" si="56"/>
        <v>0</v>
      </c>
      <c r="BL87" s="140">
        <f t="shared" si="56"/>
        <v>0</v>
      </c>
      <c r="BM87" s="140">
        <f t="shared" si="56"/>
        <v>0</v>
      </c>
      <c r="BN87" s="140">
        <f t="shared" si="56"/>
        <v>26.939847424</v>
      </c>
      <c r="BO87" s="140">
        <f t="shared" si="56"/>
        <v>0</v>
      </c>
      <c r="BP87" s="140">
        <f t="shared" si="56"/>
        <v>0</v>
      </c>
      <c r="BQ87" s="140">
        <f t="shared" si="56"/>
        <v>0</v>
      </c>
      <c r="BR87" s="140">
        <f t="shared" si="56"/>
        <v>0</v>
      </c>
      <c r="BS87" s="140">
        <f t="shared" si="56"/>
        <v>0</v>
      </c>
      <c r="BT87" s="140">
        <f t="shared" si="56"/>
        <v>0</v>
      </c>
      <c r="BU87" s="140">
        <f t="shared" si="56"/>
        <v>0</v>
      </c>
      <c r="BV87" s="140">
        <f t="shared" si="56"/>
        <v>0</v>
      </c>
      <c r="BW87" s="140">
        <f t="shared" si="56"/>
        <v>0</v>
      </c>
      <c r="BX87" s="140">
        <f t="shared" si="56"/>
        <v>0</v>
      </c>
      <c r="BY87" s="140">
        <f t="shared" si="56"/>
        <v>0</v>
      </c>
      <c r="BZ87" s="140">
        <f t="shared" si="56"/>
        <v>0</v>
      </c>
      <c r="CA87" s="140">
        <f t="shared" si="56"/>
        <v>0</v>
      </c>
      <c r="CB87" s="140">
        <f t="shared" si="56"/>
        <v>0</v>
      </c>
      <c r="CC87" s="140">
        <f t="shared" si="56"/>
        <v>0</v>
      </c>
      <c r="CD87" s="140">
        <f t="shared" si="56"/>
        <v>145.36653609599998</v>
      </c>
      <c r="CE87" s="140">
        <f t="shared" si="56"/>
        <v>0</v>
      </c>
      <c r="CF87" s="140">
        <f t="shared" si="56"/>
        <v>0</v>
      </c>
      <c r="CG87" s="140">
        <f t="shared" si="56"/>
        <v>37.607146399999998</v>
      </c>
      <c r="CH87" s="140">
        <f t="shared" si="56"/>
        <v>107.759389696</v>
      </c>
      <c r="CI87" s="140">
        <f t="shared" si="56"/>
        <v>0</v>
      </c>
      <c r="CJ87" s="140">
        <f t="shared" si="56"/>
        <v>0</v>
      </c>
      <c r="CK87" s="140">
        <f t="shared" si="56"/>
        <v>0</v>
      </c>
      <c r="CL87" s="140">
        <f t="shared" si="56"/>
        <v>0</v>
      </c>
      <c r="CM87" s="140">
        <f t="shared" ref="CM87" si="57">SUM(CM89:CM121)</f>
        <v>0</v>
      </c>
      <c r="CN87" s="133"/>
    </row>
    <row r="88" spans="1:92" s="10" customFormat="1" ht="18" customHeight="1" x14ac:dyDescent="0.25">
      <c r="A88" s="120" t="s">
        <v>757</v>
      </c>
      <c r="B88" s="115" t="str">
        <f>Мероприятия!E28</f>
        <v>Техническое перевооружение ДЭС, в том числе:</v>
      </c>
      <c r="C88" s="436" t="str">
        <f>Мероприятия!F28</f>
        <v>М_ЗР.1</v>
      </c>
      <c r="D88" s="9" t="s">
        <v>707</v>
      </c>
      <c r="E88" s="9">
        <f>Мероприятия!G28</f>
        <v>2022</v>
      </c>
      <c r="F88" s="9">
        <f>Мероприятия!H28</f>
        <v>2026</v>
      </c>
      <c r="G88" s="504" t="s">
        <v>715</v>
      </c>
      <c r="H88" s="435">
        <f>Мероприятия!K28</f>
        <v>205.98119279999992</v>
      </c>
      <c r="I88" s="435">
        <f>Мероприятия!I28</f>
        <v>194.32188000000002</v>
      </c>
      <c r="J88" s="175">
        <f>Мероприятия!J28</f>
        <v>44593</v>
      </c>
      <c r="K88" s="504" t="s">
        <v>715</v>
      </c>
      <c r="L88" s="504" t="s">
        <v>715</v>
      </c>
      <c r="M88" s="504" t="s">
        <v>715</v>
      </c>
      <c r="N88" s="504" t="s">
        <v>715</v>
      </c>
      <c r="O88" s="612">
        <v>0</v>
      </c>
      <c r="P88" s="613"/>
      <c r="Q88" s="198">
        <f>H88</f>
        <v>205.98119279999992</v>
      </c>
      <c r="R88" s="504" t="s">
        <v>715</v>
      </c>
      <c r="S88" s="198">
        <f>Q88-O88</f>
        <v>205.98119279999992</v>
      </c>
      <c r="T88" s="504" t="s">
        <v>715</v>
      </c>
      <c r="U88" s="504" t="s">
        <v>715</v>
      </c>
      <c r="V88" s="221">
        <f>Мероприятия!L28</f>
        <v>60.614656703999998</v>
      </c>
      <c r="W88" s="504" t="s">
        <v>715</v>
      </c>
      <c r="X88" s="504" t="s">
        <v>715</v>
      </c>
      <c r="Y88" s="504" t="s">
        <v>715</v>
      </c>
      <c r="Z88" s="198">
        <f>V88</f>
        <v>60.614656703999998</v>
      </c>
      <c r="AA88" s="504" t="s">
        <v>715</v>
      </c>
      <c r="AB88" s="504" t="s">
        <v>715</v>
      </c>
      <c r="AC88" s="504" t="s">
        <v>715</v>
      </c>
      <c r="AD88" s="504" t="s">
        <v>715</v>
      </c>
      <c r="AE88" s="504" t="s">
        <v>715</v>
      </c>
      <c r="AF88" s="220">
        <f>Мероприятия!M28</f>
        <v>48.085193823999994</v>
      </c>
      <c r="AG88" s="504" t="s">
        <v>715</v>
      </c>
      <c r="AH88" s="504" t="s">
        <v>715</v>
      </c>
      <c r="AI88" s="220">
        <f>AF88-AJ88</f>
        <v>21.145346399999983</v>
      </c>
      <c r="AJ88" s="220">
        <f>Мероприятия!M129</f>
        <v>26.939847424000011</v>
      </c>
      <c r="AK88" s="504" t="s">
        <v>715</v>
      </c>
      <c r="AL88" s="504" t="s">
        <v>715</v>
      </c>
      <c r="AM88" s="504" t="s">
        <v>715</v>
      </c>
      <c r="AN88" s="504" t="s">
        <v>715</v>
      </c>
      <c r="AO88" s="504" t="s">
        <v>715</v>
      </c>
      <c r="AP88" s="220">
        <f>Мероприятия!Q28</f>
        <v>31.741647424</v>
      </c>
      <c r="AQ88" s="504" t="s">
        <v>715</v>
      </c>
      <c r="AR88" s="504" t="s">
        <v>715</v>
      </c>
      <c r="AS88" s="220">
        <f>AP88-AT88</f>
        <v>4.8017999999999894</v>
      </c>
      <c r="AT88" s="220">
        <f>Мероприятия!Q129</f>
        <v>26.939847424000011</v>
      </c>
      <c r="AU88" s="504" t="s">
        <v>715</v>
      </c>
      <c r="AV88" s="504" t="s">
        <v>715</v>
      </c>
      <c r="AW88" s="504" t="s">
        <v>715</v>
      </c>
      <c r="AX88" s="504" t="s">
        <v>715</v>
      </c>
      <c r="AY88" s="504" t="s">
        <v>715</v>
      </c>
      <c r="AZ88" s="198">
        <f>Мероприятия!U28</f>
        <v>38.599847423999996</v>
      </c>
      <c r="BA88" s="504" t="s">
        <v>715</v>
      </c>
      <c r="BB88" s="504" t="s">
        <v>715</v>
      </c>
      <c r="BC88" s="198">
        <f>AZ88-BD88</f>
        <v>11.659999999999986</v>
      </c>
      <c r="BD88" s="198">
        <f>Мероприятия!U129</f>
        <v>26.939847424000011</v>
      </c>
      <c r="BE88" s="198">
        <f t="shared" ref="BE88" si="58">SUM(BF88:BI88)</f>
        <v>0</v>
      </c>
      <c r="BF88" s="504" t="s">
        <v>715</v>
      </c>
      <c r="BG88" s="504" t="s">
        <v>715</v>
      </c>
      <c r="BH88" s="504" t="s">
        <v>715</v>
      </c>
      <c r="BI88" s="504" t="s">
        <v>715</v>
      </c>
      <c r="BJ88" s="198">
        <f>Мероприятия!Y28</f>
        <v>26.939847424</v>
      </c>
      <c r="BK88" s="504" t="s">
        <v>715</v>
      </c>
      <c r="BL88" s="504" t="s">
        <v>715</v>
      </c>
      <c r="BM88" s="198">
        <f>BJ88-BN88</f>
        <v>0</v>
      </c>
      <c r="BN88" s="198">
        <f>Мероприятия!Y129</f>
        <v>26.939847424000011</v>
      </c>
      <c r="BO88" s="504" t="s">
        <v>715</v>
      </c>
      <c r="BP88" s="504" t="s">
        <v>715</v>
      </c>
      <c r="BQ88" s="504" t="s">
        <v>715</v>
      </c>
      <c r="BR88" s="504" t="s">
        <v>715</v>
      </c>
      <c r="BS88" s="504" t="s">
        <v>715</v>
      </c>
      <c r="BT88" s="198">
        <f>Мероприятия!AC28</f>
        <v>0</v>
      </c>
      <c r="BU88" s="504" t="s">
        <v>715</v>
      </c>
      <c r="BV88" s="504" t="s">
        <v>715</v>
      </c>
      <c r="BW88" s="198">
        <f>BT88-BX88</f>
        <v>0</v>
      </c>
      <c r="BX88" s="198">
        <f>Мероприятия!AC129</f>
        <v>0</v>
      </c>
      <c r="BY88" s="198">
        <f t="shared" ref="BY88" si="59">SUM(BZ88:CC88)</f>
        <v>0</v>
      </c>
      <c r="BZ88" s="504" t="s">
        <v>715</v>
      </c>
      <c r="CA88" s="504" t="s">
        <v>715</v>
      </c>
      <c r="CB88" s="504" t="s">
        <v>715</v>
      </c>
      <c r="CC88" s="504" t="s">
        <v>715</v>
      </c>
      <c r="CD88" s="198">
        <f>AF88+AP88+AZ88+BJ88+BT88</f>
        <v>145.36653609599998</v>
      </c>
      <c r="CE88" s="504" t="s">
        <v>715</v>
      </c>
      <c r="CF88" s="504" t="s">
        <v>715</v>
      </c>
      <c r="CG88" s="198">
        <f t="shared" ref="CG88:CH88" si="60">AI88+AS88+BC88+BM88+BW88</f>
        <v>37.607146399999962</v>
      </c>
      <c r="CH88" s="198">
        <f t="shared" si="60"/>
        <v>107.75938969600004</v>
      </c>
      <c r="CI88" s="504" t="s">
        <v>715</v>
      </c>
      <c r="CJ88" s="504" t="s">
        <v>715</v>
      </c>
      <c r="CK88" s="504" t="s">
        <v>715</v>
      </c>
      <c r="CL88" s="504" t="s">
        <v>715</v>
      </c>
      <c r="CM88" s="504" t="s">
        <v>715</v>
      </c>
      <c r="CN88" s="9"/>
    </row>
    <row r="89" spans="1:92" s="10" customFormat="1" ht="18" customHeight="1" x14ac:dyDescent="0.25">
      <c r="A89" s="120" t="s">
        <v>944</v>
      </c>
      <c r="B89" s="115" t="str">
        <f>Мероприятия!E30</f>
        <v>Техническое перевооружение ДЭС с. Великовисочное</v>
      </c>
      <c r="C89" s="328" t="s">
        <v>715</v>
      </c>
      <c r="D89" s="504" t="s">
        <v>715</v>
      </c>
      <c r="E89" s="9">
        <f>Мероприятия!G30</f>
        <v>2022</v>
      </c>
      <c r="F89" s="9">
        <f>Мероприятия!H30</f>
        <v>2026</v>
      </c>
      <c r="G89" s="504" t="s">
        <v>715</v>
      </c>
      <c r="H89" s="440">
        <f>Мероприятия!K30</f>
        <v>12.518599999999999</v>
      </c>
      <c r="I89" s="440">
        <f>Мероприятия!I30</f>
        <v>11.81</v>
      </c>
      <c r="J89" s="175">
        <f>Мероприятия!J30</f>
        <v>44593</v>
      </c>
      <c r="K89" s="504" t="s">
        <v>715</v>
      </c>
      <c r="L89" s="504" t="s">
        <v>715</v>
      </c>
      <c r="M89" s="504" t="s">
        <v>715</v>
      </c>
      <c r="N89" s="504" t="s">
        <v>715</v>
      </c>
      <c r="O89" s="612">
        <v>0</v>
      </c>
      <c r="P89" s="613"/>
      <c r="Q89" s="198">
        <f t="shared" ref="Q89" si="61">H89</f>
        <v>12.518599999999999</v>
      </c>
      <c r="R89" s="504" t="s">
        <v>715</v>
      </c>
      <c r="S89" s="198">
        <f t="shared" ref="S89" si="62">Q89-O89</f>
        <v>12.518599999999999</v>
      </c>
      <c r="T89" s="504" t="s">
        <v>715</v>
      </c>
      <c r="U89" s="504" t="s">
        <v>715</v>
      </c>
      <c r="V89" s="221">
        <f>Мероприятия!L30</f>
        <v>4.5066960000000007</v>
      </c>
      <c r="W89" s="504" t="s">
        <v>715</v>
      </c>
      <c r="X89" s="504" t="s">
        <v>715</v>
      </c>
      <c r="Y89" s="504" t="s">
        <v>715</v>
      </c>
      <c r="Z89" s="198">
        <f t="shared" ref="Z89" si="63">V89</f>
        <v>4.5066960000000007</v>
      </c>
      <c r="AA89" s="504" t="s">
        <v>715</v>
      </c>
      <c r="AB89" s="504" t="s">
        <v>715</v>
      </c>
      <c r="AC89" s="504" t="s">
        <v>715</v>
      </c>
      <c r="AD89" s="504" t="s">
        <v>715</v>
      </c>
      <c r="AE89" s="504" t="s">
        <v>715</v>
      </c>
      <c r="AF89" s="220">
        <f>Мероприятия!M30</f>
        <v>2.0029759999999999</v>
      </c>
      <c r="AG89" s="504" t="s">
        <v>715</v>
      </c>
      <c r="AH89" s="504" t="s">
        <v>715</v>
      </c>
      <c r="AI89" s="220">
        <f t="shared" ref="AI89" si="64">AF89-AJ89</f>
        <v>0</v>
      </c>
      <c r="AJ89" s="220">
        <f>Мероприятия!P30</f>
        <v>2.0029759999999999</v>
      </c>
      <c r="AK89" s="504" t="s">
        <v>715</v>
      </c>
      <c r="AL89" s="504" t="s">
        <v>715</v>
      </c>
      <c r="AM89" s="504" t="s">
        <v>715</v>
      </c>
      <c r="AN89" s="504" t="s">
        <v>715</v>
      </c>
      <c r="AO89" s="504" t="s">
        <v>715</v>
      </c>
      <c r="AP89" s="220">
        <f>Мероприятия!Q30</f>
        <v>2.0029759999999999</v>
      </c>
      <c r="AQ89" s="504" t="s">
        <v>715</v>
      </c>
      <c r="AR89" s="504" t="s">
        <v>715</v>
      </c>
      <c r="AS89" s="220">
        <f t="shared" ref="AS89" si="65">AP89-AT89</f>
        <v>0</v>
      </c>
      <c r="AT89" s="220">
        <f>Мероприятия!T30</f>
        <v>2.0029759999999999</v>
      </c>
      <c r="AU89" s="504" t="s">
        <v>715</v>
      </c>
      <c r="AV89" s="504" t="s">
        <v>715</v>
      </c>
      <c r="AW89" s="504" t="s">
        <v>715</v>
      </c>
      <c r="AX89" s="504" t="s">
        <v>715</v>
      </c>
      <c r="AY89" s="504" t="s">
        <v>715</v>
      </c>
      <c r="AZ89" s="198">
        <f>Мероприятия!U30</f>
        <v>2.0029759999999999</v>
      </c>
      <c r="BA89" s="504" t="s">
        <v>715</v>
      </c>
      <c r="BB89" s="504" t="s">
        <v>715</v>
      </c>
      <c r="BC89" s="198">
        <f t="shared" ref="BC89" si="66">AZ89-BD89</f>
        <v>0</v>
      </c>
      <c r="BD89" s="198">
        <f>Мероприятия!X30</f>
        <v>2.0029759999999999</v>
      </c>
      <c r="BE89" s="198">
        <f t="shared" ref="BE89" si="67">SUM(BF89:BI89)</f>
        <v>0</v>
      </c>
      <c r="BF89" s="504" t="s">
        <v>715</v>
      </c>
      <c r="BG89" s="504" t="s">
        <v>715</v>
      </c>
      <c r="BH89" s="504" t="s">
        <v>715</v>
      </c>
      <c r="BI89" s="504" t="s">
        <v>715</v>
      </c>
      <c r="BJ89" s="198">
        <f>Мероприятия!Y30</f>
        <v>2.0029759999999999</v>
      </c>
      <c r="BK89" s="504" t="s">
        <v>715</v>
      </c>
      <c r="BL89" s="504" t="s">
        <v>715</v>
      </c>
      <c r="BM89" s="198">
        <f t="shared" ref="BM89" si="68">BJ89-BN89</f>
        <v>0</v>
      </c>
      <c r="BN89" s="198">
        <f>Мероприятия!AB30</f>
        <v>2.0029759999999999</v>
      </c>
      <c r="BO89" s="504" t="s">
        <v>715</v>
      </c>
      <c r="BP89" s="504" t="s">
        <v>715</v>
      </c>
      <c r="BQ89" s="504" t="s">
        <v>715</v>
      </c>
      <c r="BR89" s="504" t="s">
        <v>715</v>
      </c>
      <c r="BS89" s="504" t="s">
        <v>715</v>
      </c>
      <c r="BT89" s="198">
        <f>Мероприятия!AC30</f>
        <v>0</v>
      </c>
      <c r="BU89" s="504" t="s">
        <v>715</v>
      </c>
      <c r="BV89" s="504" t="s">
        <v>715</v>
      </c>
      <c r="BW89" s="198">
        <f t="shared" ref="BW89" si="69">BT89-BX89</f>
        <v>0</v>
      </c>
      <c r="BX89" s="198">
        <f>Мероприятия!AF30</f>
        <v>0</v>
      </c>
      <c r="BY89" s="198">
        <f t="shared" ref="BY89" si="70">SUM(BZ89:CC89)</f>
        <v>0</v>
      </c>
      <c r="BZ89" s="504" t="s">
        <v>715</v>
      </c>
      <c r="CA89" s="504" t="s">
        <v>715</v>
      </c>
      <c r="CB89" s="504" t="s">
        <v>715</v>
      </c>
      <c r="CC89" s="504" t="s">
        <v>715</v>
      </c>
      <c r="CD89" s="198">
        <f t="shared" ref="CD89:CD119" si="71">AF89+AP89+AZ89+BJ89+BT89</f>
        <v>8.0119039999999995</v>
      </c>
      <c r="CE89" s="504" t="s">
        <v>715</v>
      </c>
      <c r="CF89" s="504" t="s">
        <v>715</v>
      </c>
      <c r="CG89" s="198">
        <f t="shared" ref="CG89:CG119" si="72">AI89+AS89+BC89+BM89+BW89</f>
        <v>0</v>
      </c>
      <c r="CH89" s="198">
        <f t="shared" ref="CH89:CH119" si="73">AJ89+AT89+BD89+BN89+BX89</f>
        <v>8.0119039999999995</v>
      </c>
      <c r="CI89" s="504" t="s">
        <v>715</v>
      </c>
      <c r="CJ89" s="504" t="s">
        <v>715</v>
      </c>
      <c r="CK89" s="504" t="s">
        <v>715</v>
      </c>
      <c r="CL89" s="504" t="s">
        <v>715</v>
      </c>
      <c r="CM89" s="504" t="s">
        <v>715</v>
      </c>
      <c r="CN89" s="9"/>
    </row>
    <row r="90" spans="1:92" s="10" customFormat="1" ht="18" customHeight="1" x14ac:dyDescent="0.25">
      <c r="A90" s="120" t="s">
        <v>945</v>
      </c>
      <c r="B90" s="115" t="str">
        <f>Мероприятия!E33</f>
        <v>Техническое перевооружение ДЭС д. Лабожское</v>
      </c>
      <c r="C90" s="504" t="s">
        <v>715</v>
      </c>
      <c r="D90" s="504" t="s">
        <v>715</v>
      </c>
      <c r="E90" s="9">
        <f>Мероприятия!G33</f>
        <v>2022</v>
      </c>
      <c r="F90" s="9">
        <f>Мероприятия!H33</f>
        <v>2026</v>
      </c>
      <c r="G90" s="504" t="s">
        <v>715</v>
      </c>
      <c r="H90" s="452">
        <f>Мероприятия!K33</f>
        <v>9.8049999999999997</v>
      </c>
      <c r="I90" s="452">
        <f>Мероприятия!I33</f>
        <v>9.25</v>
      </c>
      <c r="J90" s="175">
        <f>Мероприятия!J33</f>
        <v>44593</v>
      </c>
      <c r="K90" s="504" t="s">
        <v>715</v>
      </c>
      <c r="L90" s="504" t="s">
        <v>715</v>
      </c>
      <c r="M90" s="504" t="s">
        <v>715</v>
      </c>
      <c r="N90" s="504" t="s">
        <v>715</v>
      </c>
      <c r="O90" s="612">
        <v>0</v>
      </c>
      <c r="P90" s="613"/>
      <c r="Q90" s="198">
        <f t="shared" ref="Q90" si="74">H90</f>
        <v>9.8049999999999997</v>
      </c>
      <c r="R90" s="504" t="s">
        <v>715</v>
      </c>
      <c r="S90" s="198">
        <f t="shared" ref="S90" si="75">Q90-O90</f>
        <v>9.8049999999999997</v>
      </c>
      <c r="T90" s="504" t="s">
        <v>715</v>
      </c>
      <c r="U90" s="504" t="s">
        <v>715</v>
      </c>
      <c r="V90" s="221">
        <f>Мероприятия!L33</f>
        <v>3.5298000000000003</v>
      </c>
      <c r="W90" s="504" t="s">
        <v>715</v>
      </c>
      <c r="X90" s="504" t="s">
        <v>715</v>
      </c>
      <c r="Y90" s="504" t="s">
        <v>715</v>
      </c>
      <c r="Z90" s="198">
        <f t="shared" ref="Z90" si="76">V90</f>
        <v>3.5298000000000003</v>
      </c>
      <c r="AA90" s="504" t="s">
        <v>715</v>
      </c>
      <c r="AB90" s="504" t="s">
        <v>715</v>
      </c>
      <c r="AC90" s="504" t="s">
        <v>715</v>
      </c>
      <c r="AD90" s="504" t="s">
        <v>715</v>
      </c>
      <c r="AE90" s="504" t="s">
        <v>715</v>
      </c>
      <c r="AF90" s="220">
        <f>Мероприятия!M33</f>
        <v>1.5688</v>
      </c>
      <c r="AG90" s="504" t="s">
        <v>715</v>
      </c>
      <c r="AH90" s="504" t="s">
        <v>715</v>
      </c>
      <c r="AI90" s="220">
        <f t="shared" ref="AI90" si="77">AF90-AJ90</f>
        <v>0</v>
      </c>
      <c r="AJ90" s="220">
        <f>Мероприятия!P33</f>
        <v>1.5688</v>
      </c>
      <c r="AK90" s="504" t="s">
        <v>715</v>
      </c>
      <c r="AL90" s="504" t="s">
        <v>715</v>
      </c>
      <c r="AM90" s="504" t="s">
        <v>715</v>
      </c>
      <c r="AN90" s="504" t="s">
        <v>715</v>
      </c>
      <c r="AO90" s="504" t="s">
        <v>715</v>
      </c>
      <c r="AP90" s="220">
        <f>Мероприятия!Q33</f>
        <v>1.5688</v>
      </c>
      <c r="AQ90" s="504" t="s">
        <v>715</v>
      </c>
      <c r="AR90" s="504" t="s">
        <v>715</v>
      </c>
      <c r="AS90" s="220">
        <f t="shared" ref="AS90" si="78">AP90-AT90</f>
        <v>0</v>
      </c>
      <c r="AT90" s="220">
        <f>Мероприятия!T33</f>
        <v>1.5688</v>
      </c>
      <c r="AU90" s="504" t="s">
        <v>715</v>
      </c>
      <c r="AV90" s="504" t="s">
        <v>715</v>
      </c>
      <c r="AW90" s="504" t="s">
        <v>715</v>
      </c>
      <c r="AX90" s="504" t="s">
        <v>715</v>
      </c>
      <c r="AY90" s="504" t="s">
        <v>715</v>
      </c>
      <c r="AZ90" s="198">
        <f>Мероприятия!U33</f>
        <v>1.5688</v>
      </c>
      <c r="BA90" s="504" t="s">
        <v>715</v>
      </c>
      <c r="BB90" s="504" t="s">
        <v>715</v>
      </c>
      <c r="BC90" s="198">
        <f t="shared" ref="BC90" si="79">AZ90-BD90</f>
        <v>0</v>
      </c>
      <c r="BD90" s="198">
        <f>Мероприятия!X33</f>
        <v>1.5688</v>
      </c>
      <c r="BE90" s="198">
        <f t="shared" ref="BE90" si="80">SUM(BF90:BI90)</f>
        <v>0</v>
      </c>
      <c r="BF90" s="504" t="s">
        <v>715</v>
      </c>
      <c r="BG90" s="504" t="s">
        <v>715</v>
      </c>
      <c r="BH90" s="504" t="s">
        <v>715</v>
      </c>
      <c r="BI90" s="504" t="s">
        <v>715</v>
      </c>
      <c r="BJ90" s="198">
        <f>Мероприятия!Y33</f>
        <v>1.5688</v>
      </c>
      <c r="BK90" s="504" t="s">
        <v>715</v>
      </c>
      <c r="BL90" s="504" t="s">
        <v>715</v>
      </c>
      <c r="BM90" s="198">
        <f t="shared" ref="BM90" si="81">BJ90-BN90</f>
        <v>0</v>
      </c>
      <c r="BN90" s="198">
        <f>Мероприятия!AB33</f>
        <v>1.5688</v>
      </c>
      <c r="BO90" s="504" t="s">
        <v>715</v>
      </c>
      <c r="BP90" s="504" t="s">
        <v>715</v>
      </c>
      <c r="BQ90" s="504" t="s">
        <v>715</v>
      </c>
      <c r="BR90" s="504" t="s">
        <v>715</v>
      </c>
      <c r="BS90" s="504" t="s">
        <v>715</v>
      </c>
      <c r="BT90" s="198">
        <f>Мероприятия!AC33</f>
        <v>0</v>
      </c>
      <c r="BU90" s="504" t="s">
        <v>715</v>
      </c>
      <c r="BV90" s="504" t="s">
        <v>715</v>
      </c>
      <c r="BW90" s="198">
        <f t="shared" ref="BW90" si="82">BT90-BX90</f>
        <v>0</v>
      </c>
      <c r="BX90" s="198">
        <f>Мероприятия!AF33</f>
        <v>0</v>
      </c>
      <c r="BY90" s="198">
        <f t="shared" ref="BY90" si="83">SUM(BZ90:CC90)</f>
        <v>0</v>
      </c>
      <c r="BZ90" s="504" t="s">
        <v>715</v>
      </c>
      <c r="CA90" s="504" t="s">
        <v>715</v>
      </c>
      <c r="CB90" s="504" t="s">
        <v>715</v>
      </c>
      <c r="CC90" s="504" t="s">
        <v>715</v>
      </c>
      <c r="CD90" s="198">
        <f t="shared" si="71"/>
        <v>6.2751999999999999</v>
      </c>
      <c r="CE90" s="504" t="s">
        <v>715</v>
      </c>
      <c r="CF90" s="504" t="s">
        <v>715</v>
      </c>
      <c r="CG90" s="198">
        <f t="shared" si="72"/>
        <v>0</v>
      </c>
      <c r="CH90" s="198">
        <f t="shared" si="73"/>
        <v>6.2751999999999999</v>
      </c>
      <c r="CI90" s="504" t="s">
        <v>715</v>
      </c>
      <c r="CJ90" s="504" t="s">
        <v>715</v>
      </c>
      <c r="CK90" s="504" t="s">
        <v>715</v>
      </c>
      <c r="CL90" s="504" t="s">
        <v>715</v>
      </c>
      <c r="CM90" s="504" t="s">
        <v>715</v>
      </c>
      <c r="CN90" s="9"/>
    </row>
    <row r="91" spans="1:92" s="10" customFormat="1" ht="18" customHeight="1" x14ac:dyDescent="0.25">
      <c r="A91" s="120" t="s">
        <v>946</v>
      </c>
      <c r="B91" s="115" t="str">
        <f>Мероприятия!E36</f>
        <v>Техническое перевооружение ДЭС д. Пылемец</v>
      </c>
      <c r="C91" s="504" t="s">
        <v>715</v>
      </c>
      <c r="D91" s="504" t="s">
        <v>715</v>
      </c>
      <c r="E91" s="9">
        <f>Мероприятия!G36</f>
        <v>2022</v>
      </c>
      <c r="F91" s="9">
        <f>Мероприятия!H36</f>
        <v>2026</v>
      </c>
      <c r="G91" s="504" t="s">
        <v>715</v>
      </c>
      <c r="H91" s="452">
        <f>Мероприятия!K36</f>
        <v>3.9167000000000005</v>
      </c>
      <c r="I91" s="452">
        <f>Мероприятия!I36</f>
        <v>3.6950000000000003</v>
      </c>
      <c r="J91" s="175">
        <f>Мероприятия!J36</f>
        <v>44593</v>
      </c>
      <c r="K91" s="504" t="s">
        <v>715</v>
      </c>
      <c r="L91" s="504" t="s">
        <v>715</v>
      </c>
      <c r="M91" s="504" t="s">
        <v>715</v>
      </c>
      <c r="N91" s="504" t="s">
        <v>715</v>
      </c>
      <c r="O91" s="612">
        <v>0</v>
      </c>
      <c r="P91" s="613"/>
      <c r="Q91" s="198">
        <f t="shared" ref="Q91" si="84">H91</f>
        <v>3.9167000000000005</v>
      </c>
      <c r="R91" s="504" t="s">
        <v>715</v>
      </c>
      <c r="S91" s="198">
        <f t="shared" ref="S91" si="85">Q91-O91</f>
        <v>3.9167000000000005</v>
      </c>
      <c r="T91" s="504" t="s">
        <v>715</v>
      </c>
      <c r="U91" s="504" t="s">
        <v>715</v>
      </c>
      <c r="V91" s="221">
        <f>Мероприятия!L36</f>
        <v>1.410012</v>
      </c>
      <c r="W91" s="504" t="s">
        <v>715</v>
      </c>
      <c r="X91" s="504" t="s">
        <v>715</v>
      </c>
      <c r="Y91" s="504" t="s">
        <v>715</v>
      </c>
      <c r="Z91" s="198">
        <f t="shared" ref="Z91" si="86">V91</f>
        <v>1.410012</v>
      </c>
      <c r="AA91" s="504" t="s">
        <v>715</v>
      </c>
      <c r="AB91" s="504" t="s">
        <v>715</v>
      </c>
      <c r="AC91" s="504" t="s">
        <v>715</v>
      </c>
      <c r="AD91" s="504" t="s">
        <v>715</v>
      </c>
      <c r="AE91" s="504" t="s">
        <v>715</v>
      </c>
      <c r="AF91" s="220">
        <f>Мероприятия!M36</f>
        <v>0.62667200000000012</v>
      </c>
      <c r="AG91" s="504" t="s">
        <v>715</v>
      </c>
      <c r="AH91" s="504" t="s">
        <v>715</v>
      </c>
      <c r="AI91" s="220">
        <f t="shared" ref="AI91" si="87">AF91-AJ91</f>
        <v>0</v>
      </c>
      <c r="AJ91" s="220">
        <f>Мероприятия!P36</f>
        <v>0.62667200000000012</v>
      </c>
      <c r="AK91" s="504" t="s">
        <v>715</v>
      </c>
      <c r="AL91" s="504" t="s">
        <v>715</v>
      </c>
      <c r="AM91" s="504" t="s">
        <v>715</v>
      </c>
      <c r="AN91" s="504" t="s">
        <v>715</v>
      </c>
      <c r="AO91" s="504" t="s">
        <v>715</v>
      </c>
      <c r="AP91" s="220">
        <f>Мероприятия!Q36</f>
        <v>0.62667200000000012</v>
      </c>
      <c r="AQ91" s="504" t="s">
        <v>715</v>
      </c>
      <c r="AR91" s="504" t="s">
        <v>715</v>
      </c>
      <c r="AS91" s="220">
        <f t="shared" ref="AS91" si="88">AP91-AT91</f>
        <v>0</v>
      </c>
      <c r="AT91" s="220">
        <f>Мероприятия!T36</f>
        <v>0.62667200000000012</v>
      </c>
      <c r="AU91" s="504" t="s">
        <v>715</v>
      </c>
      <c r="AV91" s="504" t="s">
        <v>715</v>
      </c>
      <c r="AW91" s="504" t="s">
        <v>715</v>
      </c>
      <c r="AX91" s="504" t="s">
        <v>715</v>
      </c>
      <c r="AY91" s="504" t="s">
        <v>715</v>
      </c>
      <c r="AZ91" s="198">
        <f>Мероприятия!U36</f>
        <v>0.62667200000000012</v>
      </c>
      <c r="BA91" s="504" t="s">
        <v>715</v>
      </c>
      <c r="BB91" s="504" t="s">
        <v>715</v>
      </c>
      <c r="BC91" s="198">
        <f t="shared" ref="BC91" si="89">AZ91-BD91</f>
        <v>0</v>
      </c>
      <c r="BD91" s="198">
        <f>Мероприятия!X36</f>
        <v>0.62667200000000012</v>
      </c>
      <c r="BE91" s="198">
        <f t="shared" ref="BE91" si="90">SUM(BF91:BI91)</f>
        <v>0</v>
      </c>
      <c r="BF91" s="504" t="s">
        <v>715</v>
      </c>
      <c r="BG91" s="504" t="s">
        <v>715</v>
      </c>
      <c r="BH91" s="504" t="s">
        <v>715</v>
      </c>
      <c r="BI91" s="504" t="s">
        <v>715</v>
      </c>
      <c r="BJ91" s="198">
        <f>Мероприятия!Y36</f>
        <v>0.62667200000000012</v>
      </c>
      <c r="BK91" s="504" t="s">
        <v>715</v>
      </c>
      <c r="BL91" s="504" t="s">
        <v>715</v>
      </c>
      <c r="BM91" s="198">
        <f t="shared" ref="BM91" si="91">BJ91-BN91</f>
        <v>0</v>
      </c>
      <c r="BN91" s="198">
        <f>Мероприятия!AB36</f>
        <v>0.62667200000000012</v>
      </c>
      <c r="BO91" s="504" t="s">
        <v>715</v>
      </c>
      <c r="BP91" s="504" t="s">
        <v>715</v>
      </c>
      <c r="BQ91" s="504" t="s">
        <v>715</v>
      </c>
      <c r="BR91" s="504" t="s">
        <v>715</v>
      </c>
      <c r="BS91" s="504" t="s">
        <v>715</v>
      </c>
      <c r="BT91" s="198">
        <f>Мероприятия!AC36</f>
        <v>0</v>
      </c>
      <c r="BU91" s="504" t="s">
        <v>715</v>
      </c>
      <c r="BV91" s="504" t="s">
        <v>715</v>
      </c>
      <c r="BW91" s="198">
        <f t="shared" ref="BW91" si="92">BT91-BX91</f>
        <v>0</v>
      </c>
      <c r="BX91" s="198">
        <f>Мероприятия!AF36</f>
        <v>0</v>
      </c>
      <c r="BY91" s="198">
        <f t="shared" ref="BY91" si="93">SUM(BZ91:CC91)</f>
        <v>0</v>
      </c>
      <c r="BZ91" s="504" t="s">
        <v>715</v>
      </c>
      <c r="CA91" s="504" t="s">
        <v>715</v>
      </c>
      <c r="CB91" s="504" t="s">
        <v>715</v>
      </c>
      <c r="CC91" s="504" t="s">
        <v>715</v>
      </c>
      <c r="CD91" s="198">
        <f t="shared" si="71"/>
        <v>2.5066880000000005</v>
      </c>
      <c r="CE91" s="504" t="s">
        <v>715</v>
      </c>
      <c r="CF91" s="504" t="s">
        <v>715</v>
      </c>
      <c r="CG91" s="198">
        <f t="shared" si="72"/>
        <v>0</v>
      </c>
      <c r="CH91" s="198">
        <f t="shared" si="73"/>
        <v>2.5066880000000005</v>
      </c>
      <c r="CI91" s="504" t="s">
        <v>715</v>
      </c>
      <c r="CJ91" s="504" t="s">
        <v>715</v>
      </c>
      <c r="CK91" s="504" t="s">
        <v>715</v>
      </c>
      <c r="CL91" s="504" t="s">
        <v>715</v>
      </c>
      <c r="CM91" s="504" t="s">
        <v>715</v>
      </c>
      <c r="CN91" s="9"/>
    </row>
    <row r="92" spans="1:92" s="10" customFormat="1" ht="18" customHeight="1" x14ac:dyDescent="0.25">
      <c r="A92" s="120" t="s">
        <v>947</v>
      </c>
      <c r="B92" s="115" t="str">
        <f>Мероприятия!E39</f>
        <v>Техническое перевооружение ДЭС д. Тошвиска</v>
      </c>
      <c r="C92" s="504" t="s">
        <v>715</v>
      </c>
      <c r="D92" s="504" t="s">
        <v>715</v>
      </c>
      <c r="E92" s="9">
        <f>Мероприятия!G39</f>
        <v>2022</v>
      </c>
      <c r="F92" s="9">
        <f>Мероприятия!H39</f>
        <v>2026</v>
      </c>
      <c r="G92" s="504" t="s">
        <v>715</v>
      </c>
      <c r="H92" s="452">
        <f>Мероприятия!K39</f>
        <v>3.8584000000000005</v>
      </c>
      <c r="I92" s="452">
        <f>Мероприятия!I39</f>
        <v>3.64</v>
      </c>
      <c r="J92" s="175">
        <f>Мероприятия!J39</f>
        <v>44593</v>
      </c>
      <c r="K92" s="504" t="s">
        <v>715</v>
      </c>
      <c r="L92" s="504" t="s">
        <v>715</v>
      </c>
      <c r="M92" s="504" t="s">
        <v>715</v>
      </c>
      <c r="N92" s="504" t="s">
        <v>715</v>
      </c>
      <c r="O92" s="612">
        <v>0</v>
      </c>
      <c r="P92" s="613"/>
      <c r="Q92" s="198">
        <f t="shared" ref="Q92" si="94">H92</f>
        <v>3.8584000000000005</v>
      </c>
      <c r="R92" s="504" t="s">
        <v>715</v>
      </c>
      <c r="S92" s="198">
        <f t="shared" ref="S92" si="95">Q92-O92</f>
        <v>3.8584000000000005</v>
      </c>
      <c r="T92" s="504" t="s">
        <v>715</v>
      </c>
      <c r="U92" s="504" t="s">
        <v>715</v>
      </c>
      <c r="V92" s="221">
        <f>Мероприятия!L39</f>
        <v>1.3890240000000003</v>
      </c>
      <c r="W92" s="504" t="s">
        <v>715</v>
      </c>
      <c r="X92" s="504" t="s">
        <v>715</v>
      </c>
      <c r="Y92" s="504" t="s">
        <v>715</v>
      </c>
      <c r="Z92" s="198">
        <f t="shared" ref="Z92" si="96">V92</f>
        <v>1.3890240000000003</v>
      </c>
      <c r="AA92" s="504" t="s">
        <v>715</v>
      </c>
      <c r="AB92" s="504" t="s">
        <v>715</v>
      </c>
      <c r="AC92" s="504" t="s">
        <v>715</v>
      </c>
      <c r="AD92" s="504" t="s">
        <v>715</v>
      </c>
      <c r="AE92" s="504" t="s">
        <v>715</v>
      </c>
      <c r="AF92" s="220">
        <f>Мероприятия!M39</f>
        <v>0.61734400000000011</v>
      </c>
      <c r="AG92" s="504" t="s">
        <v>715</v>
      </c>
      <c r="AH92" s="504" t="s">
        <v>715</v>
      </c>
      <c r="AI92" s="220">
        <f t="shared" ref="AI92" si="97">AF92-AJ92</f>
        <v>0</v>
      </c>
      <c r="AJ92" s="220">
        <f>Мероприятия!P39</f>
        <v>0.61734400000000011</v>
      </c>
      <c r="AK92" s="504" t="s">
        <v>715</v>
      </c>
      <c r="AL92" s="504" t="s">
        <v>715</v>
      </c>
      <c r="AM92" s="504" t="s">
        <v>715</v>
      </c>
      <c r="AN92" s="504" t="s">
        <v>715</v>
      </c>
      <c r="AO92" s="504" t="s">
        <v>715</v>
      </c>
      <c r="AP92" s="220">
        <f>Мероприятия!Q39</f>
        <v>0.61734400000000011</v>
      </c>
      <c r="AQ92" s="504" t="s">
        <v>715</v>
      </c>
      <c r="AR92" s="504" t="s">
        <v>715</v>
      </c>
      <c r="AS92" s="220">
        <f t="shared" ref="AS92" si="98">AP92-AT92</f>
        <v>0</v>
      </c>
      <c r="AT92" s="220">
        <f>Мероприятия!T39</f>
        <v>0.61734400000000011</v>
      </c>
      <c r="AU92" s="504" t="s">
        <v>715</v>
      </c>
      <c r="AV92" s="504" t="s">
        <v>715</v>
      </c>
      <c r="AW92" s="504" t="s">
        <v>715</v>
      </c>
      <c r="AX92" s="504" t="s">
        <v>715</v>
      </c>
      <c r="AY92" s="504" t="s">
        <v>715</v>
      </c>
      <c r="AZ92" s="198">
        <f>Мероприятия!U39</f>
        <v>0.61734400000000011</v>
      </c>
      <c r="BA92" s="504" t="s">
        <v>715</v>
      </c>
      <c r="BB92" s="504" t="s">
        <v>715</v>
      </c>
      <c r="BC92" s="198">
        <f t="shared" ref="BC92" si="99">AZ92-BD92</f>
        <v>0</v>
      </c>
      <c r="BD92" s="198">
        <f>Мероприятия!X39</f>
        <v>0.61734400000000011</v>
      </c>
      <c r="BE92" s="198">
        <f t="shared" ref="BE92" si="100">SUM(BF92:BI92)</f>
        <v>0</v>
      </c>
      <c r="BF92" s="504" t="s">
        <v>715</v>
      </c>
      <c r="BG92" s="504" t="s">
        <v>715</v>
      </c>
      <c r="BH92" s="504" t="s">
        <v>715</v>
      </c>
      <c r="BI92" s="504" t="s">
        <v>715</v>
      </c>
      <c r="BJ92" s="198">
        <f>Мероприятия!Y39</f>
        <v>0.61734400000000011</v>
      </c>
      <c r="BK92" s="504" t="s">
        <v>715</v>
      </c>
      <c r="BL92" s="504" t="s">
        <v>715</v>
      </c>
      <c r="BM92" s="198">
        <f t="shared" ref="BM92" si="101">BJ92-BN92</f>
        <v>0</v>
      </c>
      <c r="BN92" s="198">
        <f>Мероприятия!AB39</f>
        <v>0.61734400000000011</v>
      </c>
      <c r="BO92" s="504" t="s">
        <v>715</v>
      </c>
      <c r="BP92" s="504" t="s">
        <v>715</v>
      </c>
      <c r="BQ92" s="504" t="s">
        <v>715</v>
      </c>
      <c r="BR92" s="504" t="s">
        <v>715</v>
      </c>
      <c r="BS92" s="504" t="s">
        <v>715</v>
      </c>
      <c r="BT92" s="198">
        <f>Мероприятия!AC39</f>
        <v>0</v>
      </c>
      <c r="BU92" s="504" t="s">
        <v>715</v>
      </c>
      <c r="BV92" s="504" t="s">
        <v>715</v>
      </c>
      <c r="BW92" s="198">
        <f t="shared" ref="BW92" si="102">BT92-BX92</f>
        <v>0</v>
      </c>
      <c r="BX92" s="198">
        <f>Мероприятия!AF39</f>
        <v>0</v>
      </c>
      <c r="BY92" s="198">
        <f t="shared" ref="BY92" si="103">SUM(BZ92:CC92)</f>
        <v>0</v>
      </c>
      <c r="BZ92" s="504" t="s">
        <v>715</v>
      </c>
      <c r="CA92" s="504" t="s">
        <v>715</v>
      </c>
      <c r="CB92" s="504" t="s">
        <v>715</v>
      </c>
      <c r="CC92" s="504" t="s">
        <v>715</v>
      </c>
      <c r="CD92" s="198">
        <f t="shared" si="71"/>
        <v>2.4693760000000005</v>
      </c>
      <c r="CE92" s="504" t="s">
        <v>715</v>
      </c>
      <c r="CF92" s="504" t="s">
        <v>715</v>
      </c>
      <c r="CG92" s="198">
        <f t="shared" si="72"/>
        <v>0</v>
      </c>
      <c r="CH92" s="198">
        <f t="shared" si="73"/>
        <v>2.4693760000000005</v>
      </c>
      <c r="CI92" s="504" t="s">
        <v>715</v>
      </c>
      <c r="CJ92" s="504" t="s">
        <v>715</v>
      </c>
      <c r="CK92" s="504" t="s">
        <v>715</v>
      </c>
      <c r="CL92" s="504" t="s">
        <v>715</v>
      </c>
      <c r="CM92" s="504" t="s">
        <v>715</v>
      </c>
      <c r="CN92" s="9"/>
    </row>
    <row r="93" spans="1:92" s="10" customFormat="1" ht="18" customHeight="1" x14ac:dyDescent="0.25">
      <c r="A93" s="120" t="s">
        <v>948</v>
      </c>
      <c r="B93" s="115" t="str">
        <f>Мероприятия!E41</f>
        <v>Техническое перевооружение ДЭС д. Щелино</v>
      </c>
      <c r="C93" s="504" t="s">
        <v>715</v>
      </c>
      <c r="D93" s="504" t="s">
        <v>715</v>
      </c>
      <c r="E93" s="9">
        <f>Мероприятия!G41</f>
        <v>2022</v>
      </c>
      <c r="F93" s="9">
        <f>Мероприятия!H41</f>
        <v>2026</v>
      </c>
      <c r="G93" s="504" t="s">
        <v>715</v>
      </c>
      <c r="H93" s="452">
        <f>Мероприятия!K41</f>
        <v>1.9292000000000002</v>
      </c>
      <c r="I93" s="452">
        <f>Мероприятия!I41</f>
        <v>1.82</v>
      </c>
      <c r="J93" s="175">
        <f>Мероприятия!J41</f>
        <v>44593</v>
      </c>
      <c r="K93" s="504" t="s">
        <v>715</v>
      </c>
      <c r="L93" s="504" t="s">
        <v>715</v>
      </c>
      <c r="M93" s="504" t="s">
        <v>715</v>
      </c>
      <c r="N93" s="504" t="s">
        <v>715</v>
      </c>
      <c r="O93" s="612">
        <v>0</v>
      </c>
      <c r="P93" s="613"/>
      <c r="Q93" s="198">
        <f t="shared" ref="Q93" si="104">H93</f>
        <v>1.9292000000000002</v>
      </c>
      <c r="R93" s="504" t="s">
        <v>715</v>
      </c>
      <c r="S93" s="198">
        <f t="shared" ref="S93" si="105">Q93-O93</f>
        <v>1.9292000000000002</v>
      </c>
      <c r="T93" s="504" t="s">
        <v>715</v>
      </c>
      <c r="U93" s="504" t="s">
        <v>715</v>
      </c>
      <c r="V93" s="221">
        <f>Мероприятия!L41</f>
        <v>0.69451200000000013</v>
      </c>
      <c r="W93" s="504" t="s">
        <v>715</v>
      </c>
      <c r="X93" s="504" t="s">
        <v>715</v>
      </c>
      <c r="Y93" s="504" t="s">
        <v>715</v>
      </c>
      <c r="Z93" s="198">
        <f t="shared" ref="Z93" si="106">V93</f>
        <v>0.69451200000000013</v>
      </c>
      <c r="AA93" s="504" t="s">
        <v>715</v>
      </c>
      <c r="AB93" s="504" t="s">
        <v>715</v>
      </c>
      <c r="AC93" s="504" t="s">
        <v>715</v>
      </c>
      <c r="AD93" s="504" t="s">
        <v>715</v>
      </c>
      <c r="AE93" s="504" t="s">
        <v>715</v>
      </c>
      <c r="AF93" s="220">
        <f>Мероприятия!M41</f>
        <v>0.30867200000000006</v>
      </c>
      <c r="AG93" s="504" t="s">
        <v>715</v>
      </c>
      <c r="AH93" s="504" t="s">
        <v>715</v>
      </c>
      <c r="AI93" s="220">
        <f t="shared" ref="AI93" si="107">AF93-AJ93</f>
        <v>0</v>
      </c>
      <c r="AJ93" s="220">
        <f>Мероприятия!P41</f>
        <v>0.30867200000000006</v>
      </c>
      <c r="AK93" s="504" t="s">
        <v>715</v>
      </c>
      <c r="AL93" s="504" t="s">
        <v>715</v>
      </c>
      <c r="AM93" s="504" t="s">
        <v>715</v>
      </c>
      <c r="AN93" s="504" t="s">
        <v>715</v>
      </c>
      <c r="AO93" s="504" t="s">
        <v>715</v>
      </c>
      <c r="AP93" s="220">
        <f>Мероприятия!Q41</f>
        <v>0.30867200000000006</v>
      </c>
      <c r="AQ93" s="504" t="s">
        <v>715</v>
      </c>
      <c r="AR93" s="504" t="s">
        <v>715</v>
      </c>
      <c r="AS93" s="220">
        <f t="shared" ref="AS93" si="108">AP93-AT93</f>
        <v>0</v>
      </c>
      <c r="AT93" s="220">
        <f>Мероприятия!T41</f>
        <v>0.30867200000000006</v>
      </c>
      <c r="AU93" s="504" t="s">
        <v>715</v>
      </c>
      <c r="AV93" s="504" t="s">
        <v>715</v>
      </c>
      <c r="AW93" s="504" t="s">
        <v>715</v>
      </c>
      <c r="AX93" s="504" t="s">
        <v>715</v>
      </c>
      <c r="AY93" s="504" t="s">
        <v>715</v>
      </c>
      <c r="AZ93" s="198">
        <f>Мероприятия!U41</f>
        <v>0.30867200000000006</v>
      </c>
      <c r="BA93" s="504" t="s">
        <v>715</v>
      </c>
      <c r="BB93" s="504" t="s">
        <v>715</v>
      </c>
      <c r="BC93" s="198">
        <f t="shared" ref="BC93" si="109">AZ93-BD93</f>
        <v>0</v>
      </c>
      <c r="BD93" s="198">
        <f>Мероприятия!X41</f>
        <v>0.30867200000000006</v>
      </c>
      <c r="BE93" s="198">
        <f t="shared" ref="BE93" si="110">SUM(BF93:BI93)</f>
        <v>0</v>
      </c>
      <c r="BF93" s="504" t="s">
        <v>715</v>
      </c>
      <c r="BG93" s="504" t="s">
        <v>715</v>
      </c>
      <c r="BH93" s="504" t="s">
        <v>715</v>
      </c>
      <c r="BI93" s="504" t="s">
        <v>715</v>
      </c>
      <c r="BJ93" s="198">
        <f>Мероприятия!Y41</f>
        <v>0.30867200000000006</v>
      </c>
      <c r="BK93" s="504" t="s">
        <v>715</v>
      </c>
      <c r="BL93" s="504" t="s">
        <v>715</v>
      </c>
      <c r="BM93" s="198">
        <f t="shared" ref="BM93" si="111">BJ93-BN93</f>
        <v>0</v>
      </c>
      <c r="BN93" s="198">
        <f>Мероприятия!AB41</f>
        <v>0.30867200000000006</v>
      </c>
      <c r="BO93" s="504" t="s">
        <v>715</v>
      </c>
      <c r="BP93" s="504" t="s">
        <v>715</v>
      </c>
      <c r="BQ93" s="504" t="s">
        <v>715</v>
      </c>
      <c r="BR93" s="504" t="s">
        <v>715</v>
      </c>
      <c r="BS93" s="504" t="s">
        <v>715</v>
      </c>
      <c r="BT93" s="198">
        <f>Мероприятия!AC41</f>
        <v>0</v>
      </c>
      <c r="BU93" s="504" t="s">
        <v>715</v>
      </c>
      <c r="BV93" s="504" t="s">
        <v>715</v>
      </c>
      <c r="BW93" s="198">
        <f t="shared" ref="BW93" si="112">BT93-BX93</f>
        <v>0</v>
      </c>
      <c r="BX93" s="198">
        <f>Мероприятия!AF41</f>
        <v>0</v>
      </c>
      <c r="BY93" s="198">
        <f t="shared" ref="BY93" si="113">SUM(BZ93:CC93)</f>
        <v>0</v>
      </c>
      <c r="BZ93" s="504" t="s">
        <v>715</v>
      </c>
      <c r="CA93" s="504" t="s">
        <v>715</v>
      </c>
      <c r="CB93" s="504" t="s">
        <v>715</v>
      </c>
      <c r="CC93" s="504" t="s">
        <v>715</v>
      </c>
      <c r="CD93" s="198">
        <f t="shared" si="71"/>
        <v>1.2346880000000002</v>
      </c>
      <c r="CE93" s="504" t="s">
        <v>715</v>
      </c>
      <c r="CF93" s="504" t="s">
        <v>715</v>
      </c>
      <c r="CG93" s="198">
        <f t="shared" si="72"/>
        <v>0</v>
      </c>
      <c r="CH93" s="198">
        <f t="shared" si="73"/>
        <v>1.2346880000000002</v>
      </c>
      <c r="CI93" s="504" t="s">
        <v>715</v>
      </c>
      <c r="CJ93" s="504" t="s">
        <v>715</v>
      </c>
      <c r="CK93" s="504" t="s">
        <v>715</v>
      </c>
      <c r="CL93" s="504" t="s">
        <v>715</v>
      </c>
      <c r="CM93" s="504" t="s">
        <v>715</v>
      </c>
      <c r="CN93" s="9"/>
    </row>
    <row r="94" spans="1:92" s="10" customFormat="1" ht="18" customHeight="1" x14ac:dyDescent="0.25">
      <c r="A94" s="120" t="s">
        <v>949</v>
      </c>
      <c r="B94" s="115" t="str">
        <f>Мероприятия!E43</f>
        <v>Техническое перевооружение ДЭС п. Индига</v>
      </c>
      <c r="C94" s="504" t="s">
        <v>715</v>
      </c>
      <c r="D94" s="504" t="s">
        <v>715</v>
      </c>
      <c r="E94" s="9">
        <f>Мероприятия!G43</f>
        <v>2022</v>
      </c>
      <c r="F94" s="9">
        <f>Мероприятия!H43</f>
        <v>2026</v>
      </c>
      <c r="G94" s="504" t="s">
        <v>715</v>
      </c>
      <c r="H94" s="452">
        <f>Мероприятия!K43</f>
        <v>12.518599999999999</v>
      </c>
      <c r="I94" s="452">
        <f>Мероприятия!I43</f>
        <v>11.81</v>
      </c>
      <c r="J94" s="175">
        <f>Мероприятия!J43</f>
        <v>44593</v>
      </c>
      <c r="K94" s="504" t="s">
        <v>715</v>
      </c>
      <c r="L94" s="504" t="s">
        <v>715</v>
      </c>
      <c r="M94" s="504" t="s">
        <v>715</v>
      </c>
      <c r="N94" s="504" t="s">
        <v>715</v>
      </c>
      <c r="O94" s="612">
        <v>0</v>
      </c>
      <c r="P94" s="613"/>
      <c r="Q94" s="198">
        <f t="shared" ref="Q94" si="114">H94</f>
        <v>12.518599999999999</v>
      </c>
      <c r="R94" s="504" t="s">
        <v>715</v>
      </c>
      <c r="S94" s="198">
        <f t="shared" ref="S94" si="115">Q94-O94</f>
        <v>12.518599999999999</v>
      </c>
      <c r="T94" s="504" t="s">
        <v>715</v>
      </c>
      <c r="U94" s="504" t="s">
        <v>715</v>
      </c>
      <c r="V94" s="221">
        <f>Мероприятия!L43</f>
        <v>4.5066960000000007</v>
      </c>
      <c r="W94" s="504" t="s">
        <v>715</v>
      </c>
      <c r="X94" s="504" t="s">
        <v>715</v>
      </c>
      <c r="Y94" s="504" t="s">
        <v>715</v>
      </c>
      <c r="Z94" s="198">
        <f t="shared" ref="Z94" si="116">V94</f>
        <v>4.5066960000000007</v>
      </c>
      <c r="AA94" s="504" t="s">
        <v>715</v>
      </c>
      <c r="AB94" s="504" t="s">
        <v>715</v>
      </c>
      <c r="AC94" s="504" t="s">
        <v>715</v>
      </c>
      <c r="AD94" s="504" t="s">
        <v>715</v>
      </c>
      <c r="AE94" s="504" t="s">
        <v>715</v>
      </c>
      <c r="AF94" s="220">
        <f>Мероприятия!M43</f>
        <v>2.0029759999999999</v>
      </c>
      <c r="AG94" s="504" t="s">
        <v>715</v>
      </c>
      <c r="AH94" s="504" t="s">
        <v>715</v>
      </c>
      <c r="AI94" s="220">
        <f t="shared" ref="AI94" si="117">AF94-AJ94</f>
        <v>0</v>
      </c>
      <c r="AJ94" s="220">
        <f>Мероприятия!P43</f>
        <v>2.0029759999999999</v>
      </c>
      <c r="AK94" s="504" t="s">
        <v>715</v>
      </c>
      <c r="AL94" s="504" t="s">
        <v>715</v>
      </c>
      <c r="AM94" s="504" t="s">
        <v>715</v>
      </c>
      <c r="AN94" s="504" t="s">
        <v>715</v>
      </c>
      <c r="AO94" s="504" t="s">
        <v>715</v>
      </c>
      <c r="AP94" s="220">
        <f>Мероприятия!Q43</f>
        <v>2.0029759999999999</v>
      </c>
      <c r="AQ94" s="504" t="s">
        <v>715</v>
      </c>
      <c r="AR94" s="504" t="s">
        <v>715</v>
      </c>
      <c r="AS94" s="220">
        <f t="shared" ref="AS94" si="118">AP94-AT94</f>
        <v>0</v>
      </c>
      <c r="AT94" s="220">
        <f>Мероприятия!T43</f>
        <v>2.0029759999999999</v>
      </c>
      <c r="AU94" s="504" t="s">
        <v>715</v>
      </c>
      <c r="AV94" s="504" t="s">
        <v>715</v>
      </c>
      <c r="AW94" s="504" t="s">
        <v>715</v>
      </c>
      <c r="AX94" s="504" t="s">
        <v>715</v>
      </c>
      <c r="AY94" s="504" t="s">
        <v>715</v>
      </c>
      <c r="AZ94" s="198">
        <f>Мероприятия!U43</f>
        <v>2.0029759999999999</v>
      </c>
      <c r="BA94" s="504" t="s">
        <v>715</v>
      </c>
      <c r="BB94" s="504" t="s">
        <v>715</v>
      </c>
      <c r="BC94" s="198">
        <f t="shared" ref="BC94" si="119">AZ94-BD94</f>
        <v>0</v>
      </c>
      <c r="BD94" s="198">
        <f>Мероприятия!X43</f>
        <v>2.0029759999999999</v>
      </c>
      <c r="BE94" s="198">
        <f t="shared" ref="BE94" si="120">SUM(BF94:BI94)</f>
        <v>0</v>
      </c>
      <c r="BF94" s="504" t="s">
        <v>715</v>
      </c>
      <c r="BG94" s="504" t="s">
        <v>715</v>
      </c>
      <c r="BH94" s="504" t="s">
        <v>715</v>
      </c>
      <c r="BI94" s="504" t="s">
        <v>715</v>
      </c>
      <c r="BJ94" s="198">
        <f>Мероприятия!Y43</f>
        <v>2.0029759999999999</v>
      </c>
      <c r="BK94" s="504" t="s">
        <v>715</v>
      </c>
      <c r="BL94" s="504" t="s">
        <v>715</v>
      </c>
      <c r="BM94" s="198">
        <f t="shared" ref="BM94" si="121">BJ94-BN94</f>
        <v>0</v>
      </c>
      <c r="BN94" s="198">
        <f>Мероприятия!AB43</f>
        <v>2.0029759999999999</v>
      </c>
      <c r="BO94" s="504" t="s">
        <v>715</v>
      </c>
      <c r="BP94" s="504" t="s">
        <v>715</v>
      </c>
      <c r="BQ94" s="504" t="s">
        <v>715</v>
      </c>
      <c r="BR94" s="504" t="s">
        <v>715</v>
      </c>
      <c r="BS94" s="504" t="s">
        <v>715</v>
      </c>
      <c r="BT94" s="198">
        <f>Мероприятия!AC43</f>
        <v>0</v>
      </c>
      <c r="BU94" s="504" t="s">
        <v>715</v>
      </c>
      <c r="BV94" s="504" t="s">
        <v>715</v>
      </c>
      <c r="BW94" s="198">
        <f t="shared" ref="BW94" si="122">BT94-BX94</f>
        <v>0</v>
      </c>
      <c r="BX94" s="198">
        <f>Мероприятия!AF43</f>
        <v>0</v>
      </c>
      <c r="BY94" s="198">
        <f t="shared" ref="BY94" si="123">SUM(BZ94:CC94)</f>
        <v>0</v>
      </c>
      <c r="BZ94" s="504" t="s">
        <v>715</v>
      </c>
      <c r="CA94" s="504" t="s">
        <v>715</v>
      </c>
      <c r="CB94" s="504" t="s">
        <v>715</v>
      </c>
      <c r="CC94" s="504" t="s">
        <v>715</v>
      </c>
      <c r="CD94" s="198">
        <f t="shared" si="71"/>
        <v>8.0119039999999995</v>
      </c>
      <c r="CE94" s="504" t="s">
        <v>715</v>
      </c>
      <c r="CF94" s="504" t="s">
        <v>715</v>
      </c>
      <c r="CG94" s="198">
        <f t="shared" si="72"/>
        <v>0</v>
      </c>
      <c r="CH94" s="198">
        <f t="shared" si="73"/>
        <v>8.0119039999999995</v>
      </c>
      <c r="CI94" s="504" t="s">
        <v>715</v>
      </c>
      <c r="CJ94" s="504" t="s">
        <v>715</v>
      </c>
      <c r="CK94" s="504" t="s">
        <v>715</v>
      </c>
      <c r="CL94" s="504" t="s">
        <v>715</v>
      </c>
      <c r="CM94" s="504" t="s">
        <v>715</v>
      </c>
      <c r="CN94" s="9"/>
    </row>
    <row r="95" spans="1:92" s="10" customFormat="1" ht="18" customHeight="1" x14ac:dyDescent="0.25">
      <c r="A95" s="120" t="s">
        <v>950</v>
      </c>
      <c r="B95" s="115" t="str">
        <f>Мероприятия!E46</f>
        <v>Техническое перевооружение ДЭС п. Каратайка</v>
      </c>
      <c r="C95" s="504" t="s">
        <v>715</v>
      </c>
      <c r="D95" s="504" t="s">
        <v>715</v>
      </c>
      <c r="E95" s="9">
        <f>Мероприятия!G46</f>
        <v>2022</v>
      </c>
      <c r="F95" s="9">
        <f>Мероприятия!H46</f>
        <v>2026</v>
      </c>
      <c r="G95" s="504" t="s">
        <v>715</v>
      </c>
      <c r="H95" s="452">
        <f>Мероприятия!K46</f>
        <v>5.83</v>
      </c>
      <c r="I95" s="452">
        <f>Мероприятия!I46</f>
        <v>5.5</v>
      </c>
      <c r="J95" s="175">
        <f>Мероприятия!J46</f>
        <v>44593</v>
      </c>
      <c r="K95" s="504" t="s">
        <v>715</v>
      </c>
      <c r="L95" s="504" t="s">
        <v>715</v>
      </c>
      <c r="M95" s="504" t="s">
        <v>715</v>
      </c>
      <c r="N95" s="504" t="s">
        <v>715</v>
      </c>
      <c r="O95" s="612">
        <v>0</v>
      </c>
      <c r="P95" s="613"/>
      <c r="Q95" s="198">
        <f t="shared" ref="Q95" si="124">H95</f>
        <v>5.83</v>
      </c>
      <c r="R95" s="504" t="s">
        <v>715</v>
      </c>
      <c r="S95" s="198">
        <f t="shared" ref="S95" si="125">Q95-O95</f>
        <v>5.83</v>
      </c>
      <c r="T95" s="504" t="s">
        <v>715</v>
      </c>
      <c r="U95" s="504" t="s">
        <v>715</v>
      </c>
      <c r="V95" s="221">
        <f>Мероприятия!L46</f>
        <v>2.0988000000000002</v>
      </c>
      <c r="W95" s="504" t="s">
        <v>715</v>
      </c>
      <c r="X95" s="504" t="s">
        <v>715</v>
      </c>
      <c r="Y95" s="504" t="s">
        <v>715</v>
      </c>
      <c r="Z95" s="198">
        <f t="shared" ref="Z95" si="126">V95</f>
        <v>2.0988000000000002</v>
      </c>
      <c r="AA95" s="504" t="s">
        <v>715</v>
      </c>
      <c r="AB95" s="504" t="s">
        <v>715</v>
      </c>
      <c r="AC95" s="504" t="s">
        <v>715</v>
      </c>
      <c r="AD95" s="504" t="s">
        <v>715</v>
      </c>
      <c r="AE95" s="504" t="s">
        <v>715</v>
      </c>
      <c r="AF95" s="220">
        <f>Мероприятия!M46</f>
        <v>0.93279999999999996</v>
      </c>
      <c r="AG95" s="504" t="s">
        <v>715</v>
      </c>
      <c r="AH95" s="504" t="s">
        <v>715</v>
      </c>
      <c r="AI95" s="220">
        <f t="shared" ref="AI95" si="127">AF95-AJ95</f>
        <v>0</v>
      </c>
      <c r="AJ95" s="220">
        <f>Мероприятия!P46</f>
        <v>0.93279999999999996</v>
      </c>
      <c r="AK95" s="504" t="s">
        <v>715</v>
      </c>
      <c r="AL95" s="504" t="s">
        <v>715</v>
      </c>
      <c r="AM95" s="504" t="s">
        <v>715</v>
      </c>
      <c r="AN95" s="504" t="s">
        <v>715</v>
      </c>
      <c r="AO95" s="504" t="s">
        <v>715</v>
      </c>
      <c r="AP95" s="220">
        <f>Мероприятия!Q46</f>
        <v>0.93279999999999996</v>
      </c>
      <c r="AQ95" s="504" t="s">
        <v>715</v>
      </c>
      <c r="AR95" s="504" t="s">
        <v>715</v>
      </c>
      <c r="AS95" s="220">
        <f t="shared" ref="AS95" si="128">AP95-AT95</f>
        <v>0</v>
      </c>
      <c r="AT95" s="220">
        <f>Мероприятия!T46</f>
        <v>0.93279999999999996</v>
      </c>
      <c r="AU95" s="504" t="s">
        <v>715</v>
      </c>
      <c r="AV95" s="504" t="s">
        <v>715</v>
      </c>
      <c r="AW95" s="504" t="s">
        <v>715</v>
      </c>
      <c r="AX95" s="504" t="s">
        <v>715</v>
      </c>
      <c r="AY95" s="504" t="s">
        <v>715</v>
      </c>
      <c r="AZ95" s="198">
        <f>Мероприятия!U46</f>
        <v>0.93279999999999996</v>
      </c>
      <c r="BA95" s="504" t="s">
        <v>715</v>
      </c>
      <c r="BB95" s="504" t="s">
        <v>715</v>
      </c>
      <c r="BC95" s="198">
        <f t="shared" ref="BC95" si="129">AZ95-BD95</f>
        <v>0</v>
      </c>
      <c r="BD95" s="198">
        <f>Мероприятия!X46</f>
        <v>0.93279999999999996</v>
      </c>
      <c r="BE95" s="198">
        <f t="shared" ref="BE95" si="130">SUM(BF95:BI95)</f>
        <v>0</v>
      </c>
      <c r="BF95" s="504" t="s">
        <v>715</v>
      </c>
      <c r="BG95" s="504" t="s">
        <v>715</v>
      </c>
      <c r="BH95" s="504" t="s">
        <v>715</v>
      </c>
      <c r="BI95" s="504" t="s">
        <v>715</v>
      </c>
      <c r="BJ95" s="198">
        <f>Мероприятия!Y46</f>
        <v>0.93279999999999996</v>
      </c>
      <c r="BK95" s="504" t="s">
        <v>715</v>
      </c>
      <c r="BL95" s="504" t="s">
        <v>715</v>
      </c>
      <c r="BM95" s="198">
        <f t="shared" ref="BM95" si="131">BJ95-BN95</f>
        <v>0</v>
      </c>
      <c r="BN95" s="198">
        <f>Мероприятия!AB46</f>
        <v>0.93279999999999996</v>
      </c>
      <c r="BO95" s="504" t="s">
        <v>715</v>
      </c>
      <c r="BP95" s="504" t="s">
        <v>715</v>
      </c>
      <c r="BQ95" s="504" t="s">
        <v>715</v>
      </c>
      <c r="BR95" s="504" t="s">
        <v>715</v>
      </c>
      <c r="BS95" s="504" t="s">
        <v>715</v>
      </c>
      <c r="BT95" s="198">
        <f>Мероприятия!AC46</f>
        <v>0</v>
      </c>
      <c r="BU95" s="504" t="s">
        <v>715</v>
      </c>
      <c r="BV95" s="504" t="s">
        <v>715</v>
      </c>
      <c r="BW95" s="198">
        <f t="shared" ref="BW95" si="132">BT95-BX95</f>
        <v>0</v>
      </c>
      <c r="BX95" s="198">
        <f>Мероприятия!AF46</f>
        <v>0</v>
      </c>
      <c r="BY95" s="198">
        <f t="shared" ref="BY95" si="133">SUM(BZ95:CC95)</f>
        <v>0</v>
      </c>
      <c r="BZ95" s="504" t="s">
        <v>715</v>
      </c>
      <c r="CA95" s="504" t="s">
        <v>715</v>
      </c>
      <c r="CB95" s="504" t="s">
        <v>715</v>
      </c>
      <c r="CC95" s="504" t="s">
        <v>715</v>
      </c>
      <c r="CD95" s="198">
        <f t="shared" si="71"/>
        <v>3.7311999999999999</v>
      </c>
      <c r="CE95" s="504" t="s">
        <v>715</v>
      </c>
      <c r="CF95" s="504" t="s">
        <v>715</v>
      </c>
      <c r="CG95" s="198">
        <f t="shared" si="72"/>
        <v>0</v>
      </c>
      <c r="CH95" s="198">
        <f t="shared" si="73"/>
        <v>3.7311999999999999</v>
      </c>
      <c r="CI95" s="504" t="s">
        <v>715</v>
      </c>
      <c r="CJ95" s="504" t="s">
        <v>715</v>
      </c>
      <c r="CK95" s="504" t="s">
        <v>715</v>
      </c>
      <c r="CL95" s="504" t="s">
        <v>715</v>
      </c>
      <c r="CM95" s="504" t="s">
        <v>715</v>
      </c>
      <c r="CN95" s="9"/>
    </row>
    <row r="96" spans="1:92" s="10" customFormat="1" ht="18" customHeight="1" x14ac:dyDescent="0.25">
      <c r="A96" s="120" t="s">
        <v>951</v>
      </c>
      <c r="B96" s="115" t="str">
        <f>Мероприятия!E48</f>
        <v>Техническое перевооружение ДЭС п. Варнек</v>
      </c>
      <c r="C96" s="504" t="s">
        <v>715</v>
      </c>
      <c r="D96" s="504" t="s">
        <v>715</v>
      </c>
      <c r="E96" s="9">
        <f>Мероприятия!G48</f>
        <v>2022</v>
      </c>
      <c r="F96" s="9">
        <f>Мероприятия!H48</f>
        <v>2026</v>
      </c>
      <c r="G96" s="504" t="s">
        <v>715</v>
      </c>
      <c r="H96" s="452">
        <f>Мероприятия!K48</f>
        <v>7.833400000000001</v>
      </c>
      <c r="I96" s="452">
        <f>Мероприятия!I48</f>
        <v>7.3900000000000006</v>
      </c>
      <c r="J96" s="175">
        <f>Мероприятия!J48</f>
        <v>44593</v>
      </c>
      <c r="K96" s="504" t="s">
        <v>715</v>
      </c>
      <c r="L96" s="504" t="s">
        <v>715</v>
      </c>
      <c r="M96" s="504" t="s">
        <v>715</v>
      </c>
      <c r="N96" s="504" t="s">
        <v>715</v>
      </c>
      <c r="O96" s="612">
        <v>0</v>
      </c>
      <c r="P96" s="613"/>
      <c r="Q96" s="198">
        <f t="shared" ref="Q96" si="134">H96</f>
        <v>7.833400000000001</v>
      </c>
      <c r="R96" s="504" t="s">
        <v>715</v>
      </c>
      <c r="S96" s="198">
        <f t="shared" ref="S96" si="135">Q96-O96</f>
        <v>7.833400000000001</v>
      </c>
      <c r="T96" s="504" t="s">
        <v>715</v>
      </c>
      <c r="U96" s="504" t="s">
        <v>715</v>
      </c>
      <c r="V96" s="221">
        <f>Мероприятия!L48</f>
        <v>2.8200240000000001</v>
      </c>
      <c r="W96" s="504" t="s">
        <v>715</v>
      </c>
      <c r="X96" s="504" t="s">
        <v>715</v>
      </c>
      <c r="Y96" s="504" t="s">
        <v>715</v>
      </c>
      <c r="Z96" s="198">
        <f t="shared" ref="Z96" si="136">V96</f>
        <v>2.8200240000000001</v>
      </c>
      <c r="AA96" s="504" t="s">
        <v>715</v>
      </c>
      <c r="AB96" s="504" t="s">
        <v>715</v>
      </c>
      <c r="AC96" s="504" t="s">
        <v>715</v>
      </c>
      <c r="AD96" s="504" t="s">
        <v>715</v>
      </c>
      <c r="AE96" s="504" t="s">
        <v>715</v>
      </c>
      <c r="AF96" s="220">
        <f>Мероприятия!M48</f>
        <v>1.2533440000000002</v>
      </c>
      <c r="AG96" s="504" t="s">
        <v>715</v>
      </c>
      <c r="AH96" s="504" t="s">
        <v>715</v>
      </c>
      <c r="AI96" s="220">
        <f t="shared" ref="AI96" si="137">AF96-AJ96</f>
        <v>0</v>
      </c>
      <c r="AJ96" s="220">
        <f>Мероприятия!P48</f>
        <v>1.2533440000000002</v>
      </c>
      <c r="AK96" s="504" t="s">
        <v>715</v>
      </c>
      <c r="AL96" s="504" t="s">
        <v>715</v>
      </c>
      <c r="AM96" s="504" t="s">
        <v>715</v>
      </c>
      <c r="AN96" s="504" t="s">
        <v>715</v>
      </c>
      <c r="AO96" s="504" t="s">
        <v>715</v>
      </c>
      <c r="AP96" s="220">
        <f>Мероприятия!Q48</f>
        <v>1.2533440000000002</v>
      </c>
      <c r="AQ96" s="504" t="s">
        <v>715</v>
      </c>
      <c r="AR96" s="504" t="s">
        <v>715</v>
      </c>
      <c r="AS96" s="220">
        <f t="shared" ref="AS96" si="138">AP96-AT96</f>
        <v>0</v>
      </c>
      <c r="AT96" s="220">
        <f>Мероприятия!T48</f>
        <v>1.2533440000000002</v>
      </c>
      <c r="AU96" s="504" t="s">
        <v>715</v>
      </c>
      <c r="AV96" s="504" t="s">
        <v>715</v>
      </c>
      <c r="AW96" s="504" t="s">
        <v>715</v>
      </c>
      <c r="AX96" s="504" t="s">
        <v>715</v>
      </c>
      <c r="AY96" s="504" t="s">
        <v>715</v>
      </c>
      <c r="AZ96" s="198">
        <f>Мероприятия!U48</f>
        <v>1.2533440000000002</v>
      </c>
      <c r="BA96" s="504" t="s">
        <v>715</v>
      </c>
      <c r="BB96" s="504" t="s">
        <v>715</v>
      </c>
      <c r="BC96" s="198">
        <f t="shared" ref="BC96" si="139">AZ96-BD96</f>
        <v>0</v>
      </c>
      <c r="BD96" s="198">
        <f>Мероприятия!X48</f>
        <v>1.2533440000000002</v>
      </c>
      <c r="BE96" s="198">
        <f t="shared" ref="BE96" si="140">SUM(BF96:BI96)</f>
        <v>0</v>
      </c>
      <c r="BF96" s="504" t="s">
        <v>715</v>
      </c>
      <c r="BG96" s="504" t="s">
        <v>715</v>
      </c>
      <c r="BH96" s="504" t="s">
        <v>715</v>
      </c>
      <c r="BI96" s="504" t="s">
        <v>715</v>
      </c>
      <c r="BJ96" s="198">
        <f>Мероприятия!Y48</f>
        <v>1.2533440000000002</v>
      </c>
      <c r="BK96" s="504" t="s">
        <v>715</v>
      </c>
      <c r="BL96" s="504" t="s">
        <v>715</v>
      </c>
      <c r="BM96" s="198">
        <f t="shared" ref="BM96" si="141">BJ96-BN96</f>
        <v>0</v>
      </c>
      <c r="BN96" s="198">
        <f>Мероприятия!AB48</f>
        <v>1.2533440000000002</v>
      </c>
      <c r="BO96" s="504" t="s">
        <v>715</v>
      </c>
      <c r="BP96" s="504" t="s">
        <v>715</v>
      </c>
      <c r="BQ96" s="504" t="s">
        <v>715</v>
      </c>
      <c r="BR96" s="504" t="s">
        <v>715</v>
      </c>
      <c r="BS96" s="504" t="s">
        <v>715</v>
      </c>
      <c r="BT96" s="198">
        <f>Мероприятия!AC48</f>
        <v>0</v>
      </c>
      <c r="BU96" s="504" t="s">
        <v>715</v>
      </c>
      <c r="BV96" s="504" t="s">
        <v>715</v>
      </c>
      <c r="BW96" s="198">
        <f t="shared" ref="BW96" si="142">BT96-BX96</f>
        <v>0</v>
      </c>
      <c r="BX96" s="198">
        <f>Мероприятия!AF48</f>
        <v>0</v>
      </c>
      <c r="BY96" s="198">
        <f t="shared" ref="BY96" si="143">SUM(BZ96:CC96)</f>
        <v>0</v>
      </c>
      <c r="BZ96" s="504" t="s">
        <v>715</v>
      </c>
      <c r="CA96" s="504" t="s">
        <v>715</v>
      </c>
      <c r="CB96" s="504" t="s">
        <v>715</v>
      </c>
      <c r="CC96" s="504" t="s">
        <v>715</v>
      </c>
      <c r="CD96" s="198">
        <f t="shared" si="71"/>
        <v>5.0133760000000009</v>
      </c>
      <c r="CE96" s="504" t="s">
        <v>715</v>
      </c>
      <c r="CF96" s="504" t="s">
        <v>715</v>
      </c>
      <c r="CG96" s="198">
        <f t="shared" si="72"/>
        <v>0</v>
      </c>
      <c r="CH96" s="198">
        <f t="shared" si="73"/>
        <v>5.0133760000000009</v>
      </c>
      <c r="CI96" s="504" t="s">
        <v>715</v>
      </c>
      <c r="CJ96" s="504" t="s">
        <v>715</v>
      </c>
      <c r="CK96" s="504" t="s">
        <v>715</v>
      </c>
      <c r="CL96" s="504" t="s">
        <v>715</v>
      </c>
      <c r="CM96" s="504" t="s">
        <v>715</v>
      </c>
      <c r="CN96" s="9"/>
    </row>
    <row r="97" spans="1:92" s="10" customFormat="1" ht="18" customHeight="1" x14ac:dyDescent="0.25">
      <c r="A97" s="120" t="s">
        <v>952</v>
      </c>
      <c r="B97" s="115" t="str">
        <f>Мероприятия!E51</f>
        <v>Техническое перевооружение ДЭС п. Бугрино</v>
      </c>
      <c r="C97" s="504" t="s">
        <v>715</v>
      </c>
      <c r="D97" s="504" t="s">
        <v>715</v>
      </c>
      <c r="E97" s="9">
        <f>Мероприятия!G51</f>
        <v>2022</v>
      </c>
      <c r="F97" s="9">
        <f>Мероприятия!H51</f>
        <v>2026</v>
      </c>
      <c r="G97" s="504" t="s">
        <v>715</v>
      </c>
      <c r="H97" s="452">
        <f>Мероприятия!K51</f>
        <v>5.83</v>
      </c>
      <c r="I97" s="452">
        <f>Мероприятия!I51</f>
        <v>5.5</v>
      </c>
      <c r="J97" s="175">
        <f>Мероприятия!J51</f>
        <v>44593</v>
      </c>
      <c r="K97" s="504" t="s">
        <v>715</v>
      </c>
      <c r="L97" s="504" t="s">
        <v>715</v>
      </c>
      <c r="M97" s="504" t="s">
        <v>715</v>
      </c>
      <c r="N97" s="504" t="s">
        <v>715</v>
      </c>
      <c r="O97" s="612">
        <v>0</v>
      </c>
      <c r="P97" s="613"/>
      <c r="Q97" s="198">
        <f t="shared" ref="Q97" si="144">H97</f>
        <v>5.83</v>
      </c>
      <c r="R97" s="504" t="s">
        <v>715</v>
      </c>
      <c r="S97" s="198">
        <f t="shared" ref="S97" si="145">Q97-O97</f>
        <v>5.83</v>
      </c>
      <c r="T97" s="504" t="s">
        <v>715</v>
      </c>
      <c r="U97" s="504" t="s">
        <v>715</v>
      </c>
      <c r="V97" s="221">
        <f>Мероприятия!L51</f>
        <v>2.0988000000000002</v>
      </c>
      <c r="W97" s="504" t="s">
        <v>715</v>
      </c>
      <c r="X97" s="504" t="s">
        <v>715</v>
      </c>
      <c r="Y97" s="504" t="s">
        <v>715</v>
      </c>
      <c r="Z97" s="198">
        <f t="shared" ref="Z97" si="146">V97</f>
        <v>2.0988000000000002</v>
      </c>
      <c r="AA97" s="504" t="s">
        <v>715</v>
      </c>
      <c r="AB97" s="504" t="s">
        <v>715</v>
      </c>
      <c r="AC97" s="504" t="s">
        <v>715</v>
      </c>
      <c r="AD97" s="504" t="s">
        <v>715</v>
      </c>
      <c r="AE97" s="504" t="s">
        <v>715</v>
      </c>
      <c r="AF97" s="220">
        <f>Мероприятия!M51</f>
        <v>0.93279999999999996</v>
      </c>
      <c r="AG97" s="504" t="s">
        <v>715</v>
      </c>
      <c r="AH97" s="504" t="s">
        <v>715</v>
      </c>
      <c r="AI97" s="220">
        <f t="shared" ref="AI97" si="147">AF97-AJ97</f>
        <v>0</v>
      </c>
      <c r="AJ97" s="220">
        <f>Мероприятия!P51</f>
        <v>0.93279999999999996</v>
      </c>
      <c r="AK97" s="504" t="s">
        <v>715</v>
      </c>
      <c r="AL97" s="504" t="s">
        <v>715</v>
      </c>
      <c r="AM97" s="504" t="s">
        <v>715</v>
      </c>
      <c r="AN97" s="504" t="s">
        <v>715</v>
      </c>
      <c r="AO97" s="504" t="s">
        <v>715</v>
      </c>
      <c r="AP97" s="220">
        <f>Мероприятия!Q51</f>
        <v>0.93279999999999996</v>
      </c>
      <c r="AQ97" s="504" t="s">
        <v>715</v>
      </c>
      <c r="AR97" s="504" t="s">
        <v>715</v>
      </c>
      <c r="AS97" s="220">
        <f t="shared" ref="AS97" si="148">AP97-AT97</f>
        <v>0</v>
      </c>
      <c r="AT97" s="220">
        <f>Мероприятия!T51</f>
        <v>0.93279999999999996</v>
      </c>
      <c r="AU97" s="504" t="s">
        <v>715</v>
      </c>
      <c r="AV97" s="504" t="s">
        <v>715</v>
      </c>
      <c r="AW97" s="504" t="s">
        <v>715</v>
      </c>
      <c r="AX97" s="504" t="s">
        <v>715</v>
      </c>
      <c r="AY97" s="504" t="s">
        <v>715</v>
      </c>
      <c r="AZ97" s="198">
        <f>Мероприятия!U51</f>
        <v>0.93279999999999996</v>
      </c>
      <c r="BA97" s="504" t="s">
        <v>715</v>
      </c>
      <c r="BB97" s="504" t="s">
        <v>715</v>
      </c>
      <c r="BC97" s="198">
        <f t="shared" ref="BC97" si="149">AZ97-BD97</f>
        <v>0</v>
      </c>
      <c r="BD97" s="198">
        <f>Мероприятия!X51</f>
        <v>0.93279999999999996</v>
      </c>
      <c r="BE97" s="198">
        <f t="shared" ref="BE97" si="150">SUM(BF97:BI97)</f>
        <v>0</v>
      </c>
      <c r="BF97" s="504" t="s">
        <v>715</v>
      </c>
      <c r="BG97" s="504" t="s">
        <v>715</v>
      </c>
      <c r="BH97" s="504" t="s">
        <v>715</v>
      </c>
      <c r="BI97" s="504" t="s">
        <v>715</v>
      </c>
      <c r="BJ97" s="198">
        <f>Мероприятия!Y51</f>
        <v>0.93279999999999996</v>
      </c>
      <c r="BK97" s="504" t="s">
        <v>715</v>
      </c>
      <c r="BL97" s="504" t="s">
        <v>715</v>
      </c>
      <c r="BM97" s="198">
        <f t="shared" ref="BM97" si="151">BJ97-BN97</f>
        <v>0</v>
      </c>
      <c r="BN97" s="198">
        <f>Мероприятия!AB51</f>
        <v>0.93279999999999996</v>
      </c>
      <c r="BO97" s="504" t="s">
        <v>715</v>
      </c>
      <c r="BP97" s="504" t="s">
        <v>715</v>
      </c>
      <c r="BQ97" s="504" t="s">
        <v>715</v>
      </c>
      <c r="BR97" s="504" t="s">
        <v>715</v>
      </c>
      <c r="BS97" s="504" t="s">
        <v>715</v>
      </c>
      <c r="BT97" s="198">
        <f>Мероприятия!AC51</f>
        <v>0</v>
      </c>
      <c r="BU97" s="504" t="s">
        <v>715</v>
      </c>
      <c r="BV97" s="504" t="s">
        <v>715</v>
      </c>
      <c r="BW97" s="198">
        <f t="shared" ref="BW97" si="152">BT97-BX97</f>
        <v>0</v>
      </c>
      <c r="BX97" s="198">
        <f>Мероприятия!AF51</f>
        <v>0</v>
      </c>
      <c r="BY97" s="198">
        <f t="shared" ref="BY97" si="153">SUM(BZ97:CC97)</f>
        <v>0</v>
      </c>
      <c r="BZ97" s="504" t="s">
        <v>715</v>
      </c>
      <c r="CA97" s="504" t="s">
        <v>715</v>
      </c>
      <c r="CB97" s="504" t="s">
        <v>715</v>
      </c>
      <c r="CC97" s="504" t="s">
        <v>715</v>
      </c>
      <c r="CD97" s="198">
        <f t="shared" si="71"/>
        <v>3.7311999999999999</v>
      </c>
      <c r="CE97" s="504" t="s">
        <v>715</v>
      </c>
      <c r="CF97" s="504" t="s">
        <v>715</v>
      </c>
      <c r="CG97" s="198">
        <f t="shared" si="72"/>
        <v>0</v>
      </c>
      <c r="CH97" s="198">
        <f t="shared" si="73"/>
        <v>3.7311999999999999</v>
      </c>
      <c r="CI97" s="504" t="s">
        <v>715</v>
      </c>
      <c r="CJ97" s="504" t="s">
        <v>715</v>
      </c>
      <c r="CK97" s="504" t="s">
        <v>715</v>
      </c>
      <c r="CL97" s="504" t="s">
        <v>715</v>
      </c>
      <c r="CM97" s="504" t="s">
        <v>715</v>
      </c>
      <c r="CN97" s="9"/>
    </row>
    <row r="98" spans="1:92" s="10" customFormat="1" ht="18" customHeight="1" x14ac:dyDescent="0.25">
      <c r="A98" s="120" t="s">
        <v>953</v>
      </c>
      <c r="B98" s="115" t="str">
        <f>Мероприятия!E54</f>
        <v>Техническое перевооружение ДЭС п. Нельмин-Нос</v>
      </c>
      <c r="C98" s="504" t="s">
        <v>715</v>
      </c>
      <c r="D98" s="504" t="s">
        <v>715</v>
      </c>
      <c r="E98" s="9">
        <f>Мероприятия!G54</f>
        <v>2022</v>
      </c>
      <c r="F98" s="9">
        <f>Мероприятия!H54</f>
        <v>2026</v>
      </c>
      <c r="G98" s="504" t="s">
        <v>715</v>
      </c>
      <c r="H98" s="452">
        <f>Мероприятия!K54</f>
        <v>21.2636</v>
      </c>
      <c r="I98" s="452">
        <f>Мероприятия!I54</f>
        <v>20.060000000000002</v>
      </c>
      <c r="J98" s="175">
        <f>Мероприятия!J54</f>
        <v>44593</v>
      </c>
      <c r="K98" s="504" t="s">
        <v>715</v>
      </c>
      <c r="L98" s="504" t="s">
        <v>715</v>
      </c>
      <c r="M98" s="504" t="s">
        <v>715</v>
      </c>
      <c r="N98" s="504" t="s">
        <v>715</v>
      </c>
      <c r="O98" s="612">
        <v>0</v>
      </c>
      <c r="P98" s="613"/>
      <c r="Q98" s="198">
        <f t="shared" ref="Q98" si="154">H98</f>
        <v>21.2636</v>
      </c>
      <c r="R98" s="504" t="s">
        <v>715</v>
      </c>
      <c r="S98" s="198">
        <f t="shared" ref="S98" si="155">Q98-O98</f>
        <v>21.2636</v>
      </c>
      <c r="T98" s="504" t="s">
        <v>715</v>
      </c>
      <c r="U98" s="504" t="s">
        <v>715</v>
      </c>
      <c r="V98" s="221">
        <f>Мероприятия!L54</f>
        <v>5.5560960000000001</v>
      </c>
      <c r="W98" s="504" t="s">
        <v>715</v>
      </c>
      <c r="X98" s="504" t="s">
        <v>715</v>
      </c>
      <c r="Y98" s="504" t="s">
        <v>715</v>
      </c>
      <c r="Z98" s="198">
        <f t="shared" ref="Z98" si="156">V98</f>
        <v>5.5560960000000001</v>
      </c>
      <c r="AA98" s="504" t="s">
        <v>715</v>
      </c>
      <c r="AB98" s="504" t="s">
        <v>715</v>
      </c>
      <c r="AC98" s="504" t="s">
        <v>715</v>
      </c>
      <c r="AD98" s="504" t="s">
        <v>715</v>
      </c>
      <c r="AE98" s="504" t="s">
        <v>715</v>
      </c>
      <c r="AF98" s="220">
        <f>Мероприятия!M54</f>
        <v>2.469376</v>
      </c>
      <c r="AG98" s="504" t="s">
        <v>715</v>
      </c>
      <c r="AH98" s="504" t="s">
        <v>715</v>
      </c>
      <c r="AI98" s="220">
        <f t="shared" ref="AI98" si="157">AF98-AJ98</f>
        <v>0</v>
      </c>
      <c r="AJ98" s="220">
        <f>Мероприятия!P54</f>
        <v>2.469376</v>
      </c>
      <c r="AK98" s="504" t="s">
        <v>715</v>
      </c>
      <c r="AL98" s="504" t="s">
        <v>715</v>
      </c>
      <c r="AM98" s="504" t="s">
        <v>715</v>
      </c>
      <c r="AN98" s="504" t="s">
        <v>715</v>
      </c>
      <c r="AO98" s="504" t="s">
        <v>715</v>
      </c>
      <c r="AP98" s="220">
        <f>Мероприятия!Q54</f>
        <v>2.469376</v>
      </c>
      <c r="AQ98" s="504" t="s">
        <v>715</v>
      </c>
      <c r="AR98" s="504" t="s">
        <v>715</v>
      </c>
      <c r="AS98" s="220">
        <f t="shared" ref="AS98" si="158">AP98-AT98</f>
        <v>0</v>
      </c>
      <c r="AT98" s="220">
        <f>Мероприятия!T54</f>
        <v>2.469376</v>
      </c>
      <c r="AU98" s="504" t="s">
        <v>715</v>
      </c>
      <c r="AV98" s="504" t="s">
        <v>715</v>
      </c>
      <c r="AW98" s="504" t="s">
        <v>715</v>
      </c>
      <c r="AX98" s="504" t="s">
        <v>715</v>
      </c>
      <c r="AY98" s="504" t="s">
        <v>715</v>
      </c>
      <c r="AZ98" s="198">
        <f>Мероприятия!U54</f>
        <v>8.2993760000000005</v>
      </c>
      <c r="BA98" s="504" t="s">
        <v>715</v>
      </c>
      <c r="BB98" s="504" t="s">
        <v>715</v>
      </c>
      <c r="BC98" s="198">
        <f t="shared" ref="BC98" si="159">AZ98-BD98</f>
        <v>5.83</v>
      </c>
      <c r="BD98" s="198">
        <f>Мероприятия!X54</f>
        <v>2.469376</v>
      </c>
      <c r="BE98" s="198">
        <f t="shared" ref="BE98" si="160">SUM(BF98:BI98)</f>
        <v>0</v>
      </c>
      <c r="BF98" s="504" t="s">
        <v>715</v>
      </c>
      <c r="BG98" s="504" t="s">
        <v>715</v>
      </c>
      <c r="BH98" s="504" t="s">
        <v>715</v>
      </c>
      <c r="BI98" s="504" t="s">
        <v>715</v>
      </c>
      <c r="BJ98" s="198">
        <f>Мероприятия!Y54</f>
        <v>2.469376</v>
      </c>
      <c r="BK98" s="504" t="s">
        <v>715</v>
      </c>
      <c r="BL98" s="504" t="s">
        <v>715</v>
      </c>
      <c r="BM98" s="198">
        <f t="shared" ref="BM98" si="161">BJ98-BN98</f>
        <v>0</v>
      </c>
      <c r="BN98" s="198">
        <f>Мероприятия!AB54</f>
        <v>2.469376</v>
      </c>
      <c r="BO98" s="504" t="s">
        <v>715</v>
      </c>
      <c r="BP98" s="504" t="s">
        <v>715</v>
      </c>
      <c r="BQ98" s="504" t="s">
        <v>715</v>
      </c>
      <c r="BR98" s="504" t="s">
        <v>715</v>
      </c>
      <c r="BS98" s="504" t="s">
        <v>715</v>
      </c>
      <c r="BT98" s="198">
        <f>Мероприятия!AC54</f>
        <v>0</v>
      </c>
      <c r="BU98" s="504" t="s">
        <v>715</v>
      </c>
      <c r="BV98" s="504" t="s">
        <v>715</v>
      </c>
      <c r="BW98" s="198">
        <f t="shared" ref="BW98" si="162">BT98-BX98</f>
        <v>0</v>
      </c>
      <c r="BX98" s="198">
        <f>Мероприятия!AF54</f>
        <v>0</v>
      </c>
      <c r="BY98" s="198">
        <f t="shared" ref="BY98" si="163">SUM(BZ98:CC98)</f>
        <v>0</v>
      </c>
      <c r="BZ98" s="504" t="s">
        <v>715</v>
      </c>
      <c r="CA98" s="504" t="s">
        <v>715</v>
      </c>
      <c r="CB98" s="504" t="s">
        <v>715</v>
      </c>
      <c r="CC98" s="504" t="s">
        <v>715</v>
      </c>
      <c r="CD98" s="198">
        <f t="shared" si="71"/>
        <v>15.707504</v>
      </c>
      <c r="CE98" s="504" t="s">
        <v>715</v>
      </c>
      <c r="CF98" s="504" t="s">
        <v>715</v>
      </c>
      <c r="CG98" s="198">
        <f t="shared" si="72"/>
        <v>5.83</v>
      </c>
      <c r="CH98" s="198">
        <f t="shared" si="73"/>
        <v>9.8775040000000001</v>
      </c>
      <c r="CI98" s="504" t="s">
        <v>715</v>
      </c>
      <c r="CJ98" s="504" t="s">
        <v>715</v>
      </c>
      <c r="CK98" s="504" t="s">
        <v>715</v>
      </c>
      <c r="CL98" s="504" t="s">
        <v>715</v>
      </c>
      <c r="CM98" s="504" t="s">
        <v>715</v>
      </c>
      <c r="CN98" s="9"/>
    </row>
    <row r="99" spans="1:92" s="10" customFormat="1" ht="18" customHeight="1" x14ac:dyDescent="0.25">
      <c r="A99" s="120" t="s">
        <v>954</v>
      </c>
      <c r="B99" s="115" t="str">
        <f>Мероприятия!E58</f>
        <v>Техническое перевооружение ДЭС д. Андег</v>
      </c>
      <c r="C99" s="504" t="s">
        <v>715</v>
      </c>
      <c r="D99" s="504" t="s">
        <v>715</v>
      </c>
      <c r="E99" s="9">
        <f>Мероприятия!G58</f>
        <v>2022</v>
      </c>
      <c r="F99" s="9">
        <f>Мероприятия!H58</f>
        <v>2026</v>
      </c>
      <c r="G99" s="504" t="s">
        <v>715</v>
      </c>
      <c r="H99" s="452">
        <f>Мероприятия!K58</f>
        <v>11.734200000000001</v>
      </c>
      <c r="I99" s="452">
        <f>Мероприятия!I58</f>
        <v>11.07</v>
      </c>
      <c r="J99" s="175">
        <f>Мероприятия!J58</f>
        <v>44593</v>
      </c>
      <c r="K99" s="504" t="s">
        <v>715</v>
      </c>
      <c r="L99" s="504" t="s">
        <v>715</v>
      </c>
      <c r="M99" s="504" t="s">
        <v>715</v>
      </c>
      <c r="N99" s="504" t="s">
        <v>715</v>
      </c>
      <c r="O99" s="612">
        <v>0</v>
      </c>
      <c r="P99" s="613"/>
      <c r="Q99" s="198">
        <f t="shared" ref="Q99" si="164">H99</f>
        <v>11.734200000000001</v>
      </c>
      <c r="R99" s="504" t="s">
        <v>715</v>
      </c>
      <c r="S99" s="198">
        <f t="shared" ref="S99" si="165">Q99-O99</f>
        <v>11.734200000000001</v>
      </c>
      <c r="T99" s="504" t="s">
        <v>715</v>
      </c>
      <c r="U99" s="504" t="s">
        <v>715</v>
      </c>
      <c r="V99" s="221">
        <f>Мероприятия!L58</f>
        <v>1.410012</v>
      </c>
      <c r="W99" s="504" t="s">
        <v>715</v>
      </c>
      <c r="X99" s="504" t="s">
        <v>715</v>
      </c>
      <c r="Y99" s="504" t="s">
        <v>715</v>
      </c>
      <c r="Z99" s="198">
        <f t="shared" ref="Z99" si="166">V99</f>
        <v>1.410012</v>
      </c>
      <c r="AA99" s="504" t="s">
        <v>715</v>
      </c>
      <c r="AB99" s="504" t="s">
        <v>715</v>
      </c>
      <c r="AC99" s="504" t="s">
        <v>715</v>
      </c>
      <c r="AD99" s="504" t="s">
        <v>715</v>
      </c>
      <c r="AE99" s="504" t="s">
        <v>715</v>
      </c>
      <c r="AF99" s="220">
        <f>Мероприятия!M58</f>
        <v>2.6141719999999999</v>
      </c>
      <c r="AG99" s="504" t="s">
        <v>715</v>
      </c>
      <c r="AH99" s="504" t="s">
        <v>715</v>
      </c>
      <c r="AI99" s="220">
        <f t="shared" ref="AI99" si="167">AF99-AJ99</f>
        <v>1.9874999999999998</v>
      </c>
      <c r="AJ99" s="220">
        <f>Мероприятия!P58</f>
        <v>0.62667200000000012</v>
      </c>
      <c r="AK99" s="504" t="s">
        <v>715</v>
      </c>
      <c r="AL99" s="504" t="s">
        <v>715</v>
      </c>
      <c r="AM99" s="504" t="s">
        <v>715</v>
      </c>
      <c r="AN99" s="504" t="s">
        <v>715</v>
      </c>
      <c r="AO99" s="504" t="s">
        <v>715</v>
      </c>
      <c r="AP99" s="220">
        <f>Мероприятия!Q58</f>
        <v>0.62667200000000012</v>
      </c>
      <c r="AQ99" s="504" t="s">
        <v>715</v>
      </c>
      <c r="AR99" s="504" t="s">
        <v>715</v>
      </c>
      <c r="AS99" s="220">
        <f t="shared" ref="AS99" si="168">AP99-AT99</f>
        <v>0</v>
      </c>
      <c r="AT99" s="220">
        <f>Мероприятия!T58</f>
        <v>0.62667200000000012</v>
      </c>
      <c r="AU99" s="504" t="s">
        <v>715</v>
      </c>
      <c r="AV99" s="504" t="s">
        <v>715</v>
      </c>
      <c r="AW99" s="504" t="s">
        <v>715</v>
      </c>
      <c r="AX99" s="504" t="s">
        <v>715</v>
      </c>
      <c r="AY99" s="504" t="s">
        <v>715</v>
      </c>
      <c r="AZ99" s="198">
        <f>Мероприятия!U58</f>
        <v>6.4566720000000002</v>
      </c>
      <c r="BA99" s="504" t="s">
        <v>715</v>
      </c>
      <c r="BB99" s="504" t="s">
        <v>715</v>
      </c>
      <c r="BC99" s="198">
        <f t="shared" ref="BC99" si="169">AZ99-BD99</f>
        <v>5.83</v>
      </c>
      <c r="BD99" s="198">
        <f>Мероприятия!X58</f>
        <v>0.62667200000000012</v>
      </c>
      <c r="BE99" s="198">
        <f t="shared" ref="BE99" si="170">SUM(BF99:BI99)</f>
        <v>0</v>
      </c>
      <c r="BF99" s="504" t="s">
        <v>715</v>
      </c>
      <c r="BG99" s="504" t="s">
        <v>715</v>
      </c>
      <c r="BH99" s="504" t="s">
        <v>715</v>
      </c>
      <c r="BI99" s="504" t="s">
        <v>715</v>
      </c>
      <c r="BJ99" s="198">
        <f>Мероприятия!Y58</f>
        <v>0.62667200000000012</v>
      </c>
      <c r="BK99" s="504" t="s">
        <v>715</v>
      </c>
      <c r="BL99" s="504" t="s">
        <v>715</v>
      </c>
      <c r="BM99" s="198">
        <f t="shared" ref="BM99" si="171">BJ99-BN99</f>
        <v>0</v>
      </c>
      <c r="BN99" s="198">
        <f>Мероприятия!AB58</f>
        <v>0.62667200000000012</v>
      </c>
      <c r="BO99" s="504" t="s">
        <v>715</v>
      </c>
      <c r="BP99" s="504" t="s">
        <v>715</v>
      </c>
      <c r="BQ99" s="504" t="s">
        <v>715</v>
      </c>
      <c r="BR99" s="504" t="s">
        <v>715</v>
      </c>
      <c r="BS99" s="504" t="s">
        <v>715</v>
      </c>
      <c r="BT99" s="198">
        <f>Мероприятия!AC58</f>
        <v>0</v>
      </c>
      <c r="BU99" s="504" t="s">
        <v>715</v>
      </c>
      <c r="BV99" s="504" t="s">
        <v>715</v>
      </c>
      <c r="BW99" s="198">
        <f t="shared" ref="BW99" si="172">BT99-BX99</f>
        <v>0</v>
      </c>
      <c r="BX99" s="198">
        <f>Мероприятия!AF58</f>
        <v>0</v>
      </c>
      <c r="BY99" s="198">
        <f t="shared" ref="BY99" si="173">SUM(BZ99:CC99)</f>
        <v>0</v>
      </c>
      <c r="BZ99" s="504" t="s">
        <v>715</v>
      </c>
      <c r="CA99" s="504" t="s">
        <v>715</v>
      </c>
      <c r="CB99" s="504" t="s">
        <v>715</v>
      </c>
      <c r="CC99" s="504" t="s">
        <v>715</v>
      </c>
      <c r="CD99" s="198">
        <f t="shared" si="71"/>
        <v>10.324187999999999</v>
      </c>
      <c r="CE99" s="504" t="s">
        <v>715</v>
      </c>
      <c r="CF99" s="504" t="s">
        <v>715</v>
      </c>
      <c r="CG99" s="198">
        <f t="shared" si="72"/>
        <v>7.8174999999999999</v>
      </c>
      <c r="CH99" s="198">
        <f t="shared" si="73"/>
        <v>2.5066880000000005</v>
      </c>
      <c r="CI99" s="504" t="s">
        <v>715</v>
      </c>
      <c r="CJ99" s="504" t="s">
        <v>715</v>
      </c>
      <c r="CK99" s="504" t="s">
        <v>715</v>
      </c>
      <c r="CL99" s="504" t="s">
        <v>715</v>
      </c>
      <c r="CM99" s="504" t="s">
        <v>715</v>
      </c>
      <c r="CN99" s="9"/>
    </row>
    <row r="100" spans="1:92" s="10" customFormat="1" ht="18" customHeight="1" x14ac:dyDescent="0.25">
      <c r="A100" s="120" t="s">
        <v>955</v>
      </c>
      <c r="B100" s="115" t="str">
        <f>Мероприятия!E63</f>
        <v>Техническое перевооружение ДЭС д. Осколково</v>
      </c>
      <c r="C100" s="504" t="s">
        <v>715</v>
      </c>
      <c r="D100" s="504" t="s">
        <v>715</v>
      </c>
      <c r="E100" s="9">
        <f>Мероприятия!G63</f>
        <v>2023</v>
      </c>
      <c r="F100" s="9">
        <f>Мероприятия!H63</f>
        <v>2026</v>
      </c>
      <c r="G100" s="504" t="s">
        <v>715</v>
      </c>
      <c r="H100" s="452">
        <f>Мероприятия!K63</f>
        <v>1.4834488000000001</v>
      </c>
      <c r="I100" s="452">
        <f>Мероприятия!I63</f>
        <v>1.3994800000000001</v>
      </c>
      <c r="J100" s="175">
        <f>Мероприятия!J63</f>
        <v>44593</v>
      </c>
      <c r="K100" s="504" t="s">
        <v>715</v>
      </c>
      <c r="L100" s="504" t="s">
        <v>715</v>
      </c>
      <c r="M100" s="504" t="s">
        <v>715</v>
      </c>
      <c r="N100" s="504" t="s">
        <v>715</v>
      </c>
      <c r="O100" s="612">
        <v>0</v>
      </c>
      <c r="P100" s="613"/>
      <c r="Q100" s="198">
        <f t="shared" ref="Q100" si="174">H100</f>
        <v>1.4834488000000001</v>
      </c>
      <c r="R100" s="504" t="s">
        <v>715</v>
      </c>
      <c r="S100" s="198">
        <f t="shared" ref="S100" si="175">Q100-O100</f>
        <v>1.4834488000000001</v>
      </c>
      <c r="T100" s="504" t="s">
        <v>715</v>
      </c>
      <c r="U100" s="504" t="s">
        <v>715</v>
      </c>
      <c r="V100" s="221">
        <f>Мероприятия!L63</f>
        <v>0</v>
      </c>
      <c r="W100" s="504" t="s">
        <v>715</v>
      </c>
      <c r="X100" s="504" t="s">
        <v>715</v>
      </c>
      <c r="Y100" s="504" t="s">
        <v>715</v>
      </c>
      <c r="Z100" s="198">
        <f t="shared" ref="Z100" si="176">V100</f>
        <v>0</v>
      </c>
      <c r="AA100" s="504" t="s">
        <v>715</v>
      </c>
      <c r="AB100" s="504" t="s">
        <v>715</v>
      </c>
      <c r="AC100" s="504" t="s">
        <v>715</v>
      </c>
      <c r="AD100" s="504" t="s">
        <v>715</v>
      </c>
      <c r="AE100" s="504" t="s">
        <v>715</v>
      </c>
      <c r="AF100" s="220">
        <f>Мероприятия!M63</f>
        <v>1.4834488000000001</v>
      </c>
      <c r="AG100" s="504" t="s">
        <v>715</v>
      </c>
      <c r="AH100" s="504" t="s">
        <v>715</v>
      </c>
      <c r="AI100" s="220">
        <f t="shared" ref="AI100" si="177">AF100-AJ100</f>
        <v>1.4834488000000001</v>
      </c>
      <c r="AJ100" s="220">
        <f>Мероприятия!P63</f>
        <v>0</v>
      </c>
      <c r="AK100" s="504" t="s">
        <v>715</v>
      </c>
      <c r="AL100" s="504" t="s">
        <v>715</v>
      </c>
      <c r="AM100" s="504" t="s">
        <v>715</v>
      </c>
      <c r="AN100" s="504" t="s">
        <v>715</v>
      </c>
      <c r="AO100" s="504" t="s">
        <v>715</v>
      </c>
      <c r="AP100" s="220">
        <f>Мероприятия!Q63</f>
        <v>0</v>
      </c>
      <c r="AQ100" s="504" t="s">
        <v>715</v>
      </c>
      <c r="AR100" s="504" t="s">
        <v>715</v>
      </c>
      <c r="AS100" s="220">
        <f t="shared" ref="AS100" si="178">AP100-AT100</f>
        <v>0</v>
      </c>
      <c r="AT100" s="220">
        <f>Мероприятия!T63</f>
        <v>0</v>
      </c>
      <c r="AU100" s="504" t="s">
        <v>715</v>
      </c>
      <c r="AV100" s="504" t="s">
        <v>715</v>
      </c>
      <c r="AW100" s="504" t="s">
        <v>715</v>
      </c>
      <c r="AX100" s="504" t="s">
        <v>715</v>
      </c>
      <c r="AY100" s="504" t="s">
        <v>715</v>
      </c>
      <c r="AZ100" s="198">
        <f>Мероприятия!U63</f>
        <v>0</v>
      </c>
      <c r="BA100" s="504" t="s">
        <v>715</v>
      </c>
      <c r="BB100" s="504" t="s">
        <v>715</v>
      </c>
      <c r="BC100" s="198">
        <f t="shared" ref="BC100" si="179">AZ100-BD100</f>
        <v>0</v>
      </c>
      <c r="BD100" s="198">
        <f>Мероприятия!X63</f>
        <v>0</v>
      </c>
      <c r="BE100" s="198">
        <f t="shared" ref="BE100" si="180">SUM(BF100:BI100)</f>
        <v>0</v>
      </c>
      <c r="BF100" s="504" t="s">
        <v>715</v>
      </c>
      <c r="BG100" s="504" t="s">
        <v>715</v>
      </c>
      <c r="BH100" s="504" t="s">
        <v>715</v>
      </c>
      <c r="BI100" s="504" t="s">
        <v>715</v>
      </c>
      <c r="BJ100" s="198">
        <f>Мероприятия!Y63</f>
        <v>0</v>
      </c>
      <c r="BK100" s="504" t="s">
        <v>715</v>
      </c>
      <c r="BL100" s="504" t="s">
        <v>715</v>
      </c>
      <c r="BM100" s="198">
        <f t="shared" ref="BM100" si="181">BJ100-BN100</f>
        <v>0</v>
      </c>
      <c r="BN100" s="198">
        <f>Мероприятия!AB63</f>
        <v>0</v>
      </c>
      <c r="BO100" s="504" t="s">
        <v>715</v>
      </c>
      <c r="BP100" s="504" t="s">
        <v>715</v>
      </c>
      <c r="BQ100" s="504" t="s">
        <v>715</v>
      </c>
      <c r="BR100" s="504" t="s">
        <v>715</v>
      </c>
      <c r="BS100" s="504" t="s">
        <v>715</v>
      </c>
      <c r="BT100" s="198">
        <f>Мероприятия!AC63</f>
        <v>0</v>
      </c>
      <c r="BU100" s="504" t="s">
        <v>715</v>
      </c>
      <c r="BV100" s="504" t="s">
        <v>715</v>
      </c>
      <c r="BW100" s="198">
        <f t="shared" ref="BW100" si="182">BT100-BX100</f>
        <v>0</v>
      </c>
      <c r="BX100" s="198">
        <f>Мероприятия!AF63</f>
        <v>0</v>
      </c>
      <c r="BY100" s="198">
        <f t="shared" ref="BY100" si="183">SUM(BZ100:CC100)</f>
        <v>0</v>
      </c>
      <c r="BZ100" s="504" t="s">
        <v>715</v>
      </c>
      <c r="CA100" s="504" t="s">
        <v>715</v>
      </c>
      <c r="CB100" s="504" t="s">
        <v>715</v>
      </c>
      <c r="CC100" s="504" t="s">
        <v>715</v>
      </c>
      <c r="CD100" s="198">
        <f t="shared" si="71"/>
        <v>1.4834488000000001</v>
      </c>
      <c r="CE100" s="504" t="s">
        <v>715</v>
      </c>
      <c r="CF100" s="504" t="s">
        <v>715</v>
      </c>
      <c r="CG100" s="198">
        <f t="shared" si="72"/>
        <v>1.4834488000000001</v>
      </c>
      <c r="CH100" s="198">
        <f t="shared" si="73"/>
        <v>0</v>
      </c>
      <c r="CI100" s="504" t="s">
        <v>715</v>
      </c>
      <c r="CJ100" s="504" t="s">
        <v>715</v>
      </c>
      <c r="CK100" s="504" t="s">
        <v>715</v>
      </c>
      <c r="CL100" s="504" t="s">
        <v>715</v>
      </c>
      <c r="CM100" s="504" t="s">
        <v>715</v>
      </c>
      <c r="CN100" s="9"/>
    </row>
    <row r="101" spans="1:92" s="10" customFormat="1" ht="18" customHeight="1" x14ac:dyDescent="0.25">
      <c r="A101" s="120" t="s">
        <v>956</v>
      </c>
      <c r="B101" s="115" t="str">
        <f>Мероприятия!E65</f>
        <v>Техническое перевооружение ДЭС с. Несь</v>
      </c>
      <c r="C101" s="504" t="s">
        <v>715</v>
      </c>
      <c r="D101" s="504" t="s">
        <v>715</v>
      </c>
      <c r="E101" s="9">
        <f>Мероприятия!G65</f>
        <v>2022</v>
      </c>
      <c r="F101" s="9">
        <f>Мероприятия!H65</f>
        <v>2026</v>
      </c>
      <c r="G101" s="504" t="s">
        <v>715</v>
      </c>
      <c r="H101" s="452">
        <f>Мероприятия!K65</f>
        <v>2.915</v>
      </c>
      <c r="I101" s="452">
        <f>Мероприятия!I65</f>
        <v>2.75</v>
      </c>
      <c r="J101" s="175">
        <f>Мероприятия!J65</f>
        <v>44593</v>
      </c>
      <c r="K101" s="504" t="s">
        <v>715</v>
      </c>
      <c r="L101" s="504" t="s">
        <v>715</v>
      </c>
      <c r="M101" s="504" t="s">
        <v>715</v>
      </c>
      <c r="N101" s="504" t="s">
        <v>715</v>
      </c>
      <c r="O101" s="612">
        <v>0</v>
      </c>
      <c r="P101" s="613"/>
      <c r="Q101" s="198">
        <f t="shared" ref="Q101" si="184">H101</f>
        <v>2.915</v>
      </c>
      <c r="R101" s="504" t="s">
        <v>715</v>
      </c>
      <c r="S101" s="198">
        <f t="shared" ref="S101" si="185">Q101-O101</f>
        <v>2.915</v>
      </c>
      <c r="T101" s="504" t="s">
        <v>715</v>
      </c>
      <c r="U101" s="504" t="s">
        <v>715</v>
      </c>
      <c r="V101" s="221">
        <f>Мероприятия!L65</f>
        <v>1.0494000000000001</v>
      </c>
      <c r="W101" s="504" t="s">
        <v>715</v>
      </c>
      <c r="X101" s="504" t="s">
        <v>715</v>
      </c>
      <c r="Y101" s="504" t="s">
        <v>715</v>
      </c>
      <c r="Z101" s="198">
        <f t="shared" ref="Z101" si="186">V101</f>
        <v>1.0494000000000001</v>
      </c>
      <c r="AA101" s="504" t="s">
        <v>715</v>
      </c>
      <c r="AB101" s="504" t="s">
        <v>715</v>
      </c>
      <c r="AC101" s="504" t="s">
        <v>715</v>
      </c>
      <c r="AD101" s="504" t="s">
        <v>715</v>
      </c>
      <c r="AE101" s="504" t="s">
        <v>715</v>
      </c>
      <c r="AF101" s="220">
        <f>Мероприятия!M65</f>
        <v>0.46639999999999998</v>
      </c>
      <c r="AG101" s="504" t="s">
        <v>715</v>
      </c>
      <c r="AH101" s="504" t="s">
        <v>715</v>
      </c>
      <c r="AI101" s="220">
        <f t="shared" ref="AI101" si="187">AF101-AJ101</f>
        <v>0</v>
      </c>
      <c r="AJ101" s="220">
        <f>Мероприятия!P65</f>
        <v>0.46639999999999998</v>
      </c>
      <c r="AK101" s="504" t="s">
        <v>715</v>
      </c>
      <c r="AL101" s="504" t="s">
        <v>715</v>
      </c>
      <c r="AM101" s="504" t="s">
        <v>715</v>
      </c>
      <c r="AN101" s="504" t="s">
        <v>715</v>
      </c>
      <c r="AO101" s="504" t="s">
        <v>715</v>
      </c>
      <c r="AP101" s="220">
        <f>Мероприятия!Q65</f>
        <v>0.46639999999999998</v>
      </c>
      <c r="AQ101" s="504" t="s">
        <v>715</v>
      </c>
      <c r="AR101" s="504" t="s">
        <v>715</v>
      </c>
      <c r="AS101" s="220">
        <f t="shared" ref="AS101" si="188">AP101-AT101</f>
        <v>0</v>
      </c>
      <c r="AT101" s="220">
        <f>Мероприятия!T65</f>
        <v>0.46639999999999998</v>
      </c>
      <c r="AU101" s="504" t="s">
        <v>715</v>
      </c>
      <c r="AV101" s="504" t="s">
        <v>715</v>
      </c>
      <c r="AW101" s="504" t="s">
        <v>715</v>
      </c>
      <c r="AX101" s="504" t="s">
        <v>715</v>
      </c>
      <c r="AY101" s="504" t="s">
        <v>715</v>
      </c>
      <c r="AZ101" s="198">
        <f>Мероприятия!U65</f>
        <v>0.46639999999999998</v>
      </c>
      <c r="BA101" s="504" t="s">
        <v>715</v>
      </c>
      <c r="BB101" s="504" t="s">
        <v>715</v>
      </c>
      <c r="BC101" s="198">
        <f t="shared" ref="BC101" si="189">AZ101-BD101</f>
        <v>0</v>
      </c>
      <c r="BD101" s="198">
        <f>Мероприятия!X65</f>
        <v>0.46639999999999998</v>
      </c>
      <c r="BE101" s="198">
        <f t="shared" ref="BE101" si="190">SUM(BF101:BI101)</f>
        <v>0</v>
      </c>
      <c r="BF101" s="504" t="s">
        <v>715</v>
      </c>
      <c r="BG101" s="504" t="s">
        <v>715</v>
      </c>
      <c r="BH101" s="504" t="s">
        <v>715</v>
      </c>
      <c r="BI101" s="504" t="s">
        <v>715</v>
      </c>
      <c r="BJ101" s="198">
        <f>Мероприятия!Y65</f>
        <v>0.46639999999999998</v>
      </c>
      <c r="BK101" s="504" t="s">
        <v>715</v>
      </c>
      <c r="BL101" s="504" t="s">
        <v>715</v>
      </c>
      <c r="BM101" s="198">
        <f t="shared" ref="BM101" si="191">BJ101-BN101</f>
        <v>0</v>
      </c>
      <c r="BN101" s="198">
        <f>Мероприятия!AB65</f>
        <v>0.46639999999999998</v>
      </c>
      <c r="BO101" s="504" t="s">
        <v>715</v>
      </c>
      <c r="BP101" s="504" t="s">
        <v>715</v>
      </c>
      <c r="BQ101" s="504" t="s">
        <v>715</v>
      </c>
      <c r="BR101" s="504" t="s">
        <v>715</v>
      </c>
      <c r="BS101" s="504" t="s">
        <v>715</v>
      </c>
      <c r="BT101" s="198">
        <f>Мероприятия!AC65</f>
        <v>0</v>
      </c>
      <c r="BU101" s="504" t="s">
        <v>715</v>
      </c>
      <c r="BV101" s="504" t="s">
        <v>715</v>
      </c>
      <c r="BW101" s="198">
        <f t="shared" ref="BW101" si="192">BT101-BX101</f>
        <v>0</v>
      </c>
      <c r="BX101" s="198">
        <f>Мероприятия!AF65</f>
        <v>0</v>
      </c>
      <c r="BY101" s="198">
        <f t="shared" ref="BY101" si="193">SUM(BZ101:CC101)</f>
        <v>0</v>
      </c>
      <c r="BZ101" s="504" t="s">
        <v>715</v>
      </c>
      <c r="CA101" s="504" t="s">
        <v>715</v>
      </c>
      <c r="CB101" s="504" t="s">
        <v>715</v>
      </c>
      <c r="CC101" s="504" t="s">
        <v>715</v>
      </c>
      <c r="CD101" s="198">
        <f t="shared" si="71"/>
        <v>1.8655999999999999</v>
      </c>
      <c r="CE101" s="504" t="s">
        <v>715</v>
      </c>
      <c r="CF101" s="504" t="s">
        <v>715</v>
      </c>
      <c r="CG101" s="198">
        <f t="shared" si="72"/>
        <v>0</v>
      </c>
      <c r="CH101" s="198">
        <f t="shared" si="73"/>
        <v>1.8655999999999999</v>
      </c>
      <c r="CI101" s="504" t="s">
        <v>715</v>
      </c>
      <c r="CJ101" s="504" t="s">
        <v>715</v>
      </c>
      <c r="CK101" s="504" t="s">
        <v>715</v>
      </c>
      <c r="CL101" s="504" t="s">
        <v>715</v>
      </c>
      <c r="CM101" s="504" t="s">
        <v>715</v>
      </c>
      <c r="CN101" s="9"/>
    </row>
    <row r="102" spans="1:92" s="10" customFormat="1" ht="18" customHeight="1" x14ac:dyDescent="0.25">
      <c r="A102" s="120" t="s">
        <v>957</v>
      </c>
      <c r="B102" s="115" t="str">
        <f>Мероприятия!E67</f>
        <v>Техническое перевооружение ДЭС д. Мгла</v>
      </c>
      <c r="C102" s="504" t="s">
        <v>715</v>
      </c>
      <c r="D102" s="504" t="s">
        <v>715</v>
      </c>
      <c r="E102" s="9">
        <f>Мероприятия!G67</f>
        <v>2022</v>
      </c>
      <c r="F102" s="9">
        <f>Мероприятия!H67</f>
        <v>2026</v>
      </c>
      <c r="G102" s="504" t="s">
        <v>715</v>
      </c>
      <c r="H102" s="452">
        <f>Мероприятия!K67</f>
        <v>0.74172440000000006</v>
      </c>
      <c r="I102" s="452">
        <f>Мероприятия!I67</f>
        <v>0.69974000000000003</v>
      </c>
      <c r="J102" s="175">
        <f>Мероприятия!J67</f>
        <v>44593</v>
      </c>
      <c r="K102" s="504" t="s">
        <v>715</v>
      </c>
      <c r="L102" s="504" t="s">
        <v>715</v>
      </c>
      <c r="M102" s="504" t="s">
        <v>715</v>
      </c>
      <c r="N102" s="504" t="s">
        <v>715</v>
      </c>
      <c r="O102" s="612">
        <v>0</v>
      </c>
      <c r="P102" s="613"/>
      <c r="Q102" s="198">
        <f t="shared" ref="Q102" si="194">H102</f>
        <v>0.74172440000000006</v>
      </c>
      <c r="R102" s="504" t="s">
        <v>715</v>
      </c>
      <c r="S102" s="198">
        <f t="shared" ref="S102" si="195">Q102-O102</f>
        <v>0.74172440000000006</v>
      </c>
      <c r="T102" s="504" t="s">
        <v>715</v>
      </c>
      <c r="U102" s="504" t="s">
        <v>715</v>
      </c>
      <c r="V102" s="221">
        <f>Мероприятия!L67</f>
        <v>0.26702078400000001</v>
      </c>
      <c r="W102" s="504" t="s">
        <v>715</v>
      </c>
      <c r="X102" s="504" t="s">
        <v>715</v>
      </c>
      <c r="Y102" s="504" t="s">
        <v>715</v>
      </c>
      <c r="Z102" s="198">
        <f t="shared" ref="Z102" si="196">V102</f>
        <v>0.26702078400000001</v>
      </c>
      <c r="AA102" s="504" t="s">
        <v>715</v>
      </c>
      <c r="AB102" s="504" t="s">
        <v>715</v>
      </c>
      <c r="AC102" s="504" t="s">
        <v>715</v>
      </c>
      <c r="AD102" s="504" t="s">
        <v>715</v>
      </c>
      <c r="AE102" s="504" t="s">
        <v>715</v>
      </c>
      <c r="AF102" s="220">
        <f>Мероприятия!M67</f>
        <v>0.11867590400000001</v>
      </c>
      <c r="AG102" s="504" t="s">
        <v>715</v>
      </c>
      <c r="AH102" s="504" t="s">
        <v>715</v>
      </c>
      <c r="AI102" s="220">
        <f t="shared" ref="AI102" si="197">AF102-AJ102</f>
        <v>0</v>
      </c>
      <c r="AJ102" s="220">
        <f>Мероприятия!P67</f>
        <v>0.11867590400000001</v>
      </c>
      <c r="AK102" s="504" t="s">
        <v>715</v>
      </c>
      <c r="AL102" s="504" t="s">
        <v>715</v>
      </c>
      <c r="AM102" s="504" t="s">
        <v>715</v>
      </c>
      <c r="AN102" s="504" t="s">
        <v>715</v>
      </c>
      <c r="AO102" s="504" t="s">
        <v>715</v>
      </c>
      <c r="AP102" s="220">
        <f>Мероприятия!Q67</f>
        <v>0.11867590400000001</v>
      </c>
      <c r="AQ102" s="504" t="s">
        <v>715</v>
      </c>
      <c r="AR102" s="504" t="s">
        <v>715</v>
      </c>
      <c r="AS102" s="220">
        <f t="shared" ref="AS102" si="198">AP102-AT102</f>
        <v>0</v>
      </c>
      <c r="AT102" s="220">
        <f>Мероприятия!T67</f>
        <v>0.11867590400000001</v>
      </c>
      <c r="AU102" s="504" t="s">
        <v>715</v>
      </c>
      <c r="AV102" s="504" t="s">
        <v>715</v>
      </c>
      <c r="AW102" s="504" t="s">
        <v>715</v>
      </c>
      <c r="AX102" s="504" t="s">
        <v>715</v>
      </c>
      <c r="AY102" s="504" t="s">
        <v>715</v>
      </c>
      <c r="AZ102" s="198">
        <f>Мероприятия!U67</f>
        <v>0.11867590400000001</v>
      </c>
      <c r="BA102" s="504" t="s">
        <v>715</v>
      </c>
      <c r="BB102" s="504" t="s">
        <v>715</v>
      </c>
      <c r="BC102" s="198">
        <f t="shared" ref="BC102" si="199">AZ102-BD102</f>
        <v>0</v>
      </c>
      <c r="BD102" s="198">
        <f>Мероприятия!X67</f>
        <v>0.11867590400000001</v>
      </c>
      <c r="BE102" s="198">
        <f t="shared" ref="BE102" si="200">SUM(BF102:BI102)</f>
        <v>0</v>
      </c>
      <c r="BF102" s="504" t="s">
        <v>715</v>
      </c>
      <c r="BG102" s="504" t="s">
        <v>715</v>
      </c>
      <c r="BH102" s="504" t="s">
        <v>715</v>
      </c>
      <c r="BI102" s="504" t="s">
        <v>715</v>
      </c>
      <c r="BJ102" s="198">
        <f>Мероприятия!Y67</f>
        <v>0.11867590400000001</v>
      </c>
      <c r="BK102" s="504" t="s">
        <v>715</v>
      </c>
      <c r="BL102" s="504" t="s">
        <v>715</v>
      </c>
      <c r="BM102" s="198">
        <f t="shared" ref="BM102" si="201">BJ102-BN102</f>
        <v>0</v>
      </c>
      <c r="BN102" s="198">
        <f>Мероприятия!AB67</f>
        <v>0.11867590400000001</v>
      </c>
      <c r="BO102" s="504" t="s">
        <v>715</v>
      </c>
      <c r="BP102" s="504" t="s">
        <v>715</v>
      </c>
      <c r="BQ102" s="504" t="s">
        <v>715</v>
      </c>
      <c r="BR102" s="504" t="s">
        <v>715</v>
      </c>
      <c r="BS102" s="504" t="s">
        <v>715</v>
      </c>
      <c r="BT102" s="198">
        <f>Мероприятия!AC67</f>
        <v>0</v>
      </c>
      <c r="BU102" s="504" t="s">
        <v>715</v>
      </c>
      <c r="BV102" s="504" t="s">
        <v>715</v>
      </c>
      <c r="BW102" s="198">
        <f t="shared" ref="BW102" si="202">BT102-BX102</f>
        <v>0</v>
      </c>
      <c r="BX102" s="198">
        <f>Мероприятия!AF67</f>
        <v>0</v>
      </c>
      <c r="BY102" s="198">
        <f t="shared" ref="BY102" si="203">SUM(BZ102:CC102)</f>
        <v>0</v>
      </c>
      <c r="BZ102" s="504" t="s">
        <v>715</v>
      </c>
      <c r="CA102" s="504" t="s">
        <v>715</v>
      </c>
      <c r="CB102" s="504" t="s">
        <v>715</v>
      </c>
      <c r="CC102" s="504" t="s">
        <v>715</v>
      </c>
      <c r="CD102" s="198">
        <f t="shared" si="71"/>
        <v>0.47470361600000005</v>
      </c>
      <c r="CE102" s="504" t="s">
        <v>715</v>
      </c>
      <c r="CF102" s="504" t="s">
        <v>715</v>
      </c>
      <c r="CG102" s="198">
        <f t="shared" si="72"/>
        <v>0</v>
      </c>
      <c r="CH102" s="198">
        <f t="shared" si="73"/>
        <v>0.47470361600000005</v>
      </c>
      <c r="CI102" s="504" t="s">
        <v>715</v>
      </c>
      <c r="CJ102" s="504" t="s">
        <v>715</v>
      </c>
      <c r="CK102" s="504" t="s">
        <v>715</v>
      </c>
      <c r="CL102" s="504" t="s">
        <v>715</v>
      </c>
      <c r="CM102" s="504" t="s">
        <v>715</v>
      </c>
      <c r="CN102" s="9"/>
    </row>
    <row r="103" spans="1:92" s="10" customFormat="1" ht="18" customHeight="1" x14ac:dyDescent="0.25">
      <c r="A103" s="120" t="s">
        <v>958</v>
      </c>
      <c r="B103" s="115" t="str">
        <f>Мероприятия!E69</f>
        <v>Техническое перевооружение ДЭС д. Чижа</v>
      </c>
      <c r="C103" s="504" t="s">
        <v>715</v>
      </c>
      <c r="D103" s="504" t="s">
        <v>715</v>
      </c>
      <c r="E103" s="9">
        <f>Мероприятия!G69</f>
        <v>2022</v>
      </c>
      <c r="F103" s="9">
        <f>Мероприятия!H69</f>
        <v>2026</v>
      </c>
      <c r="G103" s="504" t="s">
        <v>715</v>
      </c>
      <c r="H103" s="452">
        <f>Мероприятия!K69</f>
        <v>7.3293488</v>
      </c>
      <c r="I103" s="452">
        <f>Мероприятия!I69</f>
        <v>6.9144800000000011</v>
      </c>
      <c r="J103" s="175">
        <f>Мероприятия!J69</f>
        <v>44593</v>
      </c>
      <c r="K103" s="504" t="s">
        <v>715</v>
      </c>
      <c r="L103" s="504" t="s">
        <v>715</v>
      </c>
      <c r="M103" s="504" t="s">
        <v>715</v>
      </c>
      <c r="N103" s="504" t="s">
        <v>715</v>
      </c>
      <c r="O103" s="612">
        <v>0</v>
      </c>
      <c r="P103" s="613"/>
      <c r="Q103" s="198">
        <f t="shared" ref="Q103" si="204">H103</f>
        <v>7.3293488</v>
      </c>
      <c r="R103" s="504" t="s">
        <v>715</v>
      </c>
      <c r="S103" s="198">
        <f t="shared" ref="S103" si="205">Q103-O103</f>
        <v>7.3293488</v>
      </c>
      <c r="T103" s="504" t="s">
        <v>715</v>
      </c>
      <c r="U103" s="504" t="s">
        <v>715</v>
      </c>
      <c r="V103" s="221">
        <f>Мероприятия!L69</f>
        <v>2.3715447840000006</v>
      </c>
      <c r="W103" s="504" t="s">
        <v>715</v>
      </c>
      <c r="X103" s="504" t="s">
        <v>715</v>
      </c>
      <c r="Y103" s="504" t="s">
        <v>715</v>
      </c>
      <c r="Z103" s="198">
        <f t="shared" ref="Z103" si="206">V103</f>
        <v>2.3715447840000006</v>
      </c>
      <c r="AA103" s="504" t="s">
        <v>715</v>
      </c>
      <c r="AB103" s="504" t="s">
        <v>715</v>
      </c>
      <c r="AC103" s="504" t="s">
        <v>715</v>
      </c>
      <c r="AD103" s="504" t="s">
        <v>715</v>
      </c>
      <c r="AE103" s="504" t="s">
        <v>715</v>
      </c>
      <c r="AF103" s="220">
        <f>Мероприятия!M69</f>
        <v>1.7957443040000003</v>
      </c>
      <c r="AG103" s="504" t="s">
        <v>715</v>
      </c>
      <c r="AH103" s="504" t="s">
        <v>715</v>
      </c>
      <c r="AI103" s="220">
        <f t="shared" ref="AI103" si="207">AF103-AJ103</f>
        <v>0.74172440000000006</v>
      </c>
      <c r="AJ103" s="220">
        <f>Мероприятия!P69</f>
        <v>1.0540199040000002</v>
      </c>
      <c r="AK103" s="504" t="s">
        <v>715</v>
      </c>
      <c r="AL103" s="504" t="s">
        <v>715</v>
      </c>
      <c r="AM103" s="504" t="s">
        <v>715</v>
      </c>
      <c r="AN103" s="504" t="s">
        <v>715</v>
      </c>
      <c r="AO103" s="504" t="s">
        <v>715</v>
      </c>
      <c r="AP103" s="220">
        <f>Мероприятия!Q69</f>
        <v>1.0540199040000002</v>
      </c>
      <c r="AQ103" s="504" t="s">
        <v>715</v>
      </c>
      <c r="AR103" s="504" t="s">
        <v>715</v>
      </c>
      <c r="AS103" s="220">
        <f t="shared" ref="AS103" si="208">AP103-AT103</f>
        <v>0</v>
      </c>
      <c r="AT103" s="220">
        <f>Мероприятия!T69</f>
        <v>1.0540199040000002</v>
      </c>
      <c r="AU103" s="504" t="s">
        <v>715</v>
      </c>
      <c r="AV103" s="504" t="s">
        <v>715</v>
      </c>
      <c r="AW103" s="504" t="s">
        <v>715</v>
      </c>
      <c r="AX103" s="504" t="s">
        <v>715</v>
      </c>
      <c r="AY103" s="504" t="s">
        <v>715</v>
      </c>
      <c r="AZ103" s="198">
        <f>Мероприятия!U69</f>
        <v>1.0540199040000002</v>
      </c>
      <c r="BA103" s="504" t="s">
        <v>715</v>
      </c>
      <c r="BB103" s="504" t="s">
        <v>715</v>
      </c>
      <c r="BC103" s="198">
        <f t="shared" ref="BC103" si="209">AZ103-BD103</f>
        <v>0</v>
      </c>
      <c r="BD103" s="198">
        <f>Мероприятия!X69</f>
        <v>1.0540199040000002</v>
      </c>
      <c r="BE103" s="198">
        <f t="shared" ref="BE103" si="210">SUM(BF103:BI103)</f>
        <v>0</v>
      </c>
      <c r="BF103" s="504" t="s">
        <v>715</v>
      </c>
      <c r="BG103" s="504" t="s">
        <v>715</v>
      </c>
      <c r="BH103" s="504" t="s">
        <v>715</v>
      </c>
      <c r="BI103" s="504" t="s">
        <v>715</v>
      </c>
      <c r="BJ103" s="198">
        <f>Мероприятия!Y69</f>
        <v>1.0540199040000002</v>
      </c>
      <c r="BK103" s="504" t="s">
        <v>715</v>
      </c>
      <c r="BL103" s="504" t="s">
        <v>715</v>
      </c>
      <c r="BM103" s="198">
        <f t="shared" ref="BM103" si="211">BJ103-BN103</f>
        <v>0</v>
      </c>
      <c r="BN103" s="198">
        <f>Мероприятия!AB69</f>
        <v>1.0540199040000002</v>
      </c>
      <c r="BO103" s="504" t="s">
        <v>715</v>
      </c>
      <c r="BP103" s="504" t="s">
        <v>715</v>
      </c>
      <c r="BQ103" s="504" t="s">
        <v>715</v>
      </c>
      <c r="BR103" s="504" t="s">
        <v>715</v>
      </c>
      <c r="BS103" s="504" t="s">
        <v>715</v>
      </c>
      <c r="BT103" s="198">
        <f>Мероприятия!AC69</f>
        <v>0</v>
      </c>
      <c r="BU103" s="504" t="s">
        <v>715</v>
      </c>
      <c r="BV103" s="504" t="s">
        <v>715</v>
      </c>
      <c r="BW103" s="198">
        <f t="shared" ref="BW103" si="212">BT103-BX103</f>
        <v>0</v>
      </c>
      <c r="BX103" s="198">
        <f>Мероприятия!AF69</f>
        <v>0</v>
      </c>
      <c r="BY103" s="198">
        <f t="shared" ref="BY103" si="213">SUM(BZ103:CC103)</f>
        <v>0</v>
      </c>
      <c r="BZ103" s="504" t="s">
        <v>715</v>
      </c>
      <c r="CA103" s="504" t="s">
        <v>715</v>
      </c>
      <c r="CB103" s="504" t="s">
        <v>715</v>
      </c>
      <c r="CC103" s="504" t="s">
        <v>715</v>
      </c>
      <c r="CD103" s="198">
        <f t="shared" si="71"/>
        <v>4.9578040160000016</v>
      </c>
      <c r="CE103" s="504" t="s">
        <v>715</v>
      </c>
      <c r="CF103" s="504" t="s">
        <v>715</v>
      </c>
      <c r="CG103" s="198">
        <f t="shared" si="72"/>
        <v>0.74172440000000006</v>
      </c>
      <c r="CH103" s="198">
        <f t="shared" si="73"/>
        <v>4.2160796160000009</v>
      </c>
      <c r="CI103" s="504" t="s">
        <v>715</v>
      </c>
      <c r="CJ103" s="504" t="s">
        <v>715</v>
      </c>
      <c r="CK103" s="504" t="s">
        <v>715</v>
      </c>
      <c r="CL103" s="504" t="s">
        <v>715</v>
      </c>
      <c r="CM103" s="504" t="s">
        <v>715</v>
      </c>
      <c r="CN103" s="9"/>
    </row>
    <row r="104" spans="1:92" s="10" customFormat="1" ht="18" customHeight="1" x14ac:dyDescent="0.25">
      <c r="A104" s="120" t="s">
        <v>959</v>
      </c>
      <c r="B104" s="115" t="str">
        <f>Мероприятия!E74</f>
        <v>Техническое перевооружение ДЭС с. Оксино</v>
      </c>
      <c r="C104" s="504" t="s">
        <v>715</v>
      </c>
      <c r="D104" s="504" t="s">
        <v>715</v>
      </c>
      <c r="E104" s="9">
        <f>Мероприятия!G74</f>
        <v>2022</v>
      </c>
      <c r="F104" s="9">
        <f>Мероприятия!H74</f>
        <v>2026</v>
      </c>
      <c r="G104" s="504" t="s">
        <v>715</v>
      </c>
      <c r="H104" s="452">
        <f>Мероприятия!K74</f>
        <v>15.4336</v>
      </c>
      <c r="I104" s="452">
        <f>Мероприятия!I74</f>
        <v>14.56</v>
      </c>
      <c r="J104" s="175">
        <f>Мероприятия!J74</f>
        <v>44593</v>
      </c>
      <c r="K104" s="504" t="s">
        <v>715</v>
      </c>
      <c r="L104" s="504" t="s">
        <v>715</v>
      </c>
      <c r="M104" s="504" t="s">
        <v>715</v>
      </c>
      <c r="N104" s="504" t="s">
        <v>715</v>
      </c>
      <c r="O104" s="612">
        <v>0</v>
      </c>
      <c r="P104" s="613"/>
      <c r="Q104" s="198">
        <f t="shared" ref="Q104" si="214">H104</f>
        <v>15.4336</v>
      </c>
      <c r="R104" s="504" t="s">
        <v>715</v>
      </c>
      <c r="S104" s="198">
        <f t="shared" ref="S104" si="215">Q104-O104</f>
        <v>15.4336</v>
      </c>
      <c r="T104" s="504" t="s">
        <v>715</v>
      </c>
      <c r="U104" s="504" t="s">
        <v>715</v>
      </c>
      <c r="V104" s="221">
        <f>Мероприятия!L74</f>
        <v>3.8274480000000004</v>
      </c>
      <c r="W104" s="504" t="s">
        <v>715</v>
      </c>
      <c r="X104" s="504" t="s">
        <v>715</v>
      </c>
      <c r="Y104" s="504" t="s">
        <v>715</v>
      </c>
      <c r="Z104" s="198">
        <f t="shared" ref="Z104" si="216">V104</f>
        <v>3.8274480000000004</v>
      </c>
      <c r="AA104" s="504" t="s">
        <v>715</v>
      </c>
      <c r="AB104" s="504" t="s">
        <v>715</v>
      </c>
      <c r="AC104" s="504" t="s">
        <v>715</v>
      </c>
      <c r="AD104" s="504" t="s">
        <v>715</v>
      </c>
      <c r="AE104" s="504" t="s">
        <v>715</v>
      </c>
      <c r="AF104" s="220">
        <f>Мероприятия!M74</f>
        <v>1.7010879999999999</v>
      </c>
      <c r="AG104" s="504" t="s">
        <v>715</v>
      </c>
      <c r="AH104" s="504" t="s">
        <v>715</v>
      </c>
      <c r="AI104" s="220">
        <f t="shared" ref="AI104" si="217">AF104-AJ104</f>
        <v>0</v>
      </c>
      <c r="AJ104" s="220">
        <f>Мероприятия!P74</f>
        <v>1.7010879999999999</v>
      </c>
      <c r="AK104" s="504" t="s">
        <v>715</v>
      </c>
      <c r="AL104" s="504" t="s">
        <v>715</v>
      </c>
      <c r="AM104" s="504" t="s">
        <v>715</v>
      </c>
      <c r="AN104" s="504" t="s">
        <v>715</v>
      </c>
      <c r="AO104" s="504" t="s">
        <v>715</v>
      </c>
      <c r="AP104" s="220">
        <f>Мероприятия!Q74</f>
        <v>6.5028880000000004</v>
      </c>
      <c r="AQ104" s="504" t="s">
        <v>715</v>
      </c>
      <c r="AR104" s="504" t="s">
        <v>715</v>
      </c>
      <c r="AS104" s="220">
        <f t="shared" ref="AS104" si="218">AP104-AT104</f>
        <v>4.8018000000000001</v>
      </c>
      <c r="AT104" s="220">
        <f>Мероприятия!T74</f>
        <v>1.7010879999999999</v>
      </c>
      <c r="AU104" s="504" t="s">
        <v>715</v>
      </c>
      <c r="AV104" s="504" t="s">
        <v>715</v>
      </c>
      <c r="AW104" s="504" t="s">
        <v>715</v>
      </c>
      <c r="AX104" s="504" t="s">
        <v>715</v>
      </c>
      <c r="AY104" s="504" t="s">
        <v>715</v>
      </c>
      <c r="AZ104" s="198">
        <f>Мероприятия!U74</f>
        <v>1.7010879999999999</v>
      </c>
      <c r="BA104" s="504" t="s">
        <v>715</v>
      </c>
      <c r="BB104" s="504" t="s">
        <v>715</v>
      </c>
      <c r="BC104" s="198">
        <f t="shared" ref="BC104" si="219">AZ104-BD104</f>
        <v>0</v>
      </c>
      <c r="BD104" s="198">
        <f>Мероприятия!X74</f>
        <v>1.7010879999999999</v>
      </c>
      <c r="BE104" s="198">
        <f t="shared" ref="BE104" si="220">SUM(BF104:BI104)</f>
        <v>0</v>
      </c>
      <c r="BF104" s="504" t="s">
        <v>715</v>
      </c>
      <c r="BG104" s="504" t="s">
        <v>715</v>
      </c>
      <c r="BH104" s="504" t="s">
        <v>715</v>
      </c>
      <c r="BI104" s="504" t="s">
        <v>715</v>
      </c>
      <c r="BJ104" s="198">
        <f>Мероприятия!Y74</f>
        <v>1.7010879999999999</v>
      </c>
      <c r="BK104" s="504" t="s">
        <v>715</v>
      </c>
      <c r="BL104" s="504" t="s">
        <v>715</v>
      </c>
      <c r="BM104" s="198">
        <f t="shared" ref="BM104" si="221">BJ104-BN104</f>
        <v>0</v>
      </c>
      <c r="BN104" s="198">
        <f>Мероприятия!AB74</f>
        <v>1.7010879999999999</v>
      </c>
      <c r="BO104" s="504" t="s">
        <v>715</v>
      </c>
      <c r="BP104" s="504" t="s">
        <v>715</v>
      </c>
      <c r="BQ104" s="504" t="s">
        <v>715</v>
      </c>
      <c r="BR104" s="504" t="s">
        <v>715</v>
      </c>
      <c r="BS104" s="504" t="s">
        <v>715</v>
      </c>
      <c r="BT104" s="198">
        <f>Мероприятия!AC74</f>
        <v>0</v>
      </c>
      <c r="BU104" s="504" t="s">
        <v>715</v>
      </c>
      <c r="BV104" s="504" t="s">
        <v>715</v>
      </c>
      <c r="BW104" s="198">
        <f t="shared" ref="BW104" si="222">BT104-BX104</f>
        <v>0</v>
      </c>
      <c r="BX104" s="198">
        <f>Мероприятия!AF74</f>
        <v>0</v>
      </c>
      <c r="BY104" s="198">
        <f t="shared" ref="BY104" si="223">SUM(BZ104:CC104)</f>
        <v>0</v>
      </c>
      <c r="BZ104" s="504" t="s">
        <v>715</v>
      </c>
      <c r="CA104" s="504" t="s">
        <v>715</v>
      </c>
      <c r="CB104" s="504" t="s">
        <v>715</v>
      </c>
      <c r="CC104" s="504" t="s">
        <v>715</v>
      </c>
      <c r="CD104" s="198">
        <f t="shared" si="71"/>
        <v>11.606152000000002</v>
      </c>
      <c r="CE104" s="504" t="s">
        <v>715</v>
      </c>
      <c r="CF104" s="504" t="s">
        <v>715</v>
      </c>
      <c r="CG104" s="198">
        <f t="shared" si="72"/>
        <v>4.8018000000000001</v>
      </c>
      <c r="CH104" s="198">
        <f t="shared" si="73"/>
        <v>6.8043519999999997</v>
      </c>
      <c r="CI104" s="504" t="s">
        <v>715</v>
      </c>
      <c r="CJ104" s="504" t="s">
        <v>715</v>
      </c>
      <c r="CK104" s="504" t="s">
        <v>715</v>
      </c>
      <c r="CL104" s="504" t="s">
        <v>715</v>
      </c>
      <c r="CM104" s="504" t="s">
        <v>715</v>
      </c>
      <c r="CN104" s="9"/>
    </row>
    <row r="105" spans="1:92" s="10" customFormat="1" ht="18" customHeight="1" x14ac:dyDescent="0.25">
      <c r="A105" s="120" t="s">
        <v>960</v>
      </c>
      <c r="B105" s="115" t="str">
        <f>Мероприятия!E78</f>
        <v>Техническое перевооружение ДЭС д. Каменка</v>
      </c>
      <c r="C105" s="504" t="s">
        <v>715</v>
      </c>
      <c r="D105" s="504" t="s">
        <v>715</v>
      </c>
      <c r="E105" s="9">
        <f>Мероприятия!G78</f>
        <v>2022</v>
      </c>
      <c r="F105" s="9">
        <f>Мероприятия!H78</f>
        <v>2026</v>
      </c>
      <c r="G105" s="504" t="s">
        <v>715</v>
      </c>
      <c r="H105" s="452">
        <f>Мероприятия!K78</f>
        <v>3.9167000000000005</v>
      </c>
      <c r="I105" s="452">
        <f>Мероприятия!I78</f>
        <v>3.6950000000000003</v>
      </c>
      <c r="J105" s="175">
        <f>Мероприятия!J78</f>
        <v>44593</v>
      </c>
      <c r="K105" s="504" t="s">
        <v>715</v>
      </c>
      <c r="L105" s="504" t="s">
        <v>715</v>
      </c>
      <c r="M105" s="504" t="s">
        <v>715</v>
      </c>
      <c r="N105" s="504" t="s">
        <v>715</v>
      </c>
      <c r="O105" s="612">
        <v>0</v>
      </c>
      <c r="P105" s="613"/>
      <c r="Q105" s="198">
        <f t="shared" ref="Q105" si="224">H105</f>
        <v>3.9167000000000005</v>
      </c>
      <c r="R105" s="504" t="s">
        <v>715</v>
      </c>
      <c r="S105" s="198">
        <f t="shared" ref="S105" si="225">Q105-O105</f>
        <v>3.9167000000000005</v>
      </c>
      <c r="T105" s="504" t="s">
        <v>715</v>
      </c>
      <c r="U105" s="504" t="s">
        <v>715</v>
      </c>
      <c r="V105" s="221">
        <f>Мероприятия!L78</f>
        <v>1.410012</v>
      </c>
      <c r="W105" s="504" t="s">
        <v>715</v>
      </c>
      <c r="X105" s="504" t="s">
        <v>715</v>
      </c>
      <c r="Y105" s="504" t="s">
        <v>715</v>
      </c>
      <c r="Z105" s="198">
        <f t="shared" ref="Z105" si="226">V105</f>
        <v>1.410012</v>
      </c>
      <c r="AA105" s="504" t="s">
        <v>715</v>
      </c>
      <c r="AB105" s="504" t="s">
        <v>715</v>
      </c>
      <c r="AC105" s="504" t="s">
        <v>715</v>
      </c>
      <c r="AD105" s="504" t="s">
        <v>715</v>
      </c>
      <c r="AE105" s="504" t="s">
        <v>715</v>
      </c>
      <c r="AF105" s="220">
        <f>Мероприятия!M78</f>
        <v>0.62667200000000012</v>
      </c>
      <c r="AG105" s="504" t="s">
        <v>715</v>
      </c>
      <c r="AH105" s="504" t="s">
        <v>715</v>
      </c>
      <c r="AI105" s="220">
        <f t="shared" ref="AI105" si="227">AF105-AJ105</f>
        <v>0</v>
      </c>
      <c r="AJ105" s="220">
        <f>Мероприятия!P78</f>
        <v>0.62667200000000012</v>
      </c>
      <c r="AK105" s="504" t="s">
        <v>715</v>
      </c>
      <c r="AL105" s="504" t="s">
        <v>715</v>
      </c>
      <c r="AM105" s="504" t="s">
        <v>715</v>
      </c>
      <c r="AN105" s="504" t="s">
        <v>715</v>
      </c>
      <c r="AO105" s="504" t="s">
        <v>715</v>
      </c>
      <c r="AP105" s="220">
        <f>Мероприятия!Q78</f>
        <v>0.62667200000000012</v>
      </c>
      <c r="AQ105" s="504" t="s">
        <v>715</v>
      </c>
      <c r="AR105" s="504" t="s">
        <v>715</v>
      </c>
      <c r="AS105" s="220">
        <f t="shared" ref="AS105" si="228">AP105-AT105</f>
        <v>0</v>
      </c>
      <c r="AT105" s="220">
        <f>Мероприятия!T78</f>
        <v>0.62667200000000012</v>
      </c>
      <c r="AU105" s="504" t="s">
        <v>715</v>
      </c>
      <c r="AV105" s="504" t="s">
        <v>715</v>
      </c>
      <c r="AW105" s="504" t="s">
        <v>715</v>
      </c>
      <c r="AX105" s="504" t="s">
        <v>715</v>
      </c>
      <c r="AY105" s="504" t="s">
        <v>715</v>
      </c>
      <c r="AZ105" s="198">
        <f>Мероприятия!U78</f>
        <v>0.62667200000000012</v>
      </c>
      <c r="BA105" s="504" t="s">
        <v>715</v>
      </c>
      <c r="BB105" s="504" t="s">
        <v>715</v>
      </c>
      <c r="BC105" s="198">
        <f t="shared" ref="BC105" si="229">AZ105-BD105</f>
        <v>0</v>
      </c>
      <c r="BD105" s="198">
        <f>Мероприятия!X78</f>
        <v>0.62667200000000012</v>
      </c>
      <c r="BE105" s="198">
        <f t="shared" ref="BE105" si="230">SUM(BF105:BI105)</f>
        <v>0</v>
      </c>
      <c r="BF105" s="504" t="s">
        <v>715</v>
      </c>
      <c r="BG105" s="504" t="s">
        <v>715</v>
      </c>
      <c r="BH105" s="504" t="s">
        <v>715</v>
      </c>
      <c r="BI105" s="504" t="s">
        <v>715</v>
      </c>
      <c r="BJ105" s="198">
        <f>Мероприятия!Y78</f>
        <v>0.62667200000000012</v>
      </c>
      <c r="BK105" s="504" t="s">
        <v>715</v>
      </c>
      <c r="BL105" s="504" t="s">
        <v>715</v>
      </c>
      <c r="BM105" s="198">
        <f t="shared" ref="BM105" si="231">BJ105-BN105</f>
        <v>0</v>
      </c>
      <c r="BN105" s="198">
        <f>Мероприятия!AB78</f>
        <v>0.62667200000000012</v>
      </c>
      <c r="BO105" s="504" t="s">
        <v>715</v>
      </c>
      <c r="BP105" s="504" t="s">
        <v>715</v>
      </c>
      <c r="BQ105" s="504" t="s">
        <v>715</v>
      </c>
      <c r="BR105" s="504" t="s">
        <v>715</v>
      </c>
      <c r="BS105" s="504" t="s">
        <v>715</v>
      </c>
      <c r="BT105" s="198">
        <f>Мероприятия!AC78</f>
        <v>0</v>
      </c>
      <c r="BU105" s="504" t="s">
        <v>715</v>
      </c>
      <c r="BV105" s="504" t="s">
        <v>715</v>
      </c>
      <c r="BW105" s="198">
        <f t="shared" ref="BW105" si="232">BT105-BX105</f>
        <v>0</v>
      </c>
      <c r="BX105" s="198">
        <f>Мероприятия!AF78</f>
        <v>0</v>
      </c>
      <c r="BY105" s="198">
        <f t="shared" ref="BY105" si="233">SUM(BZ105:CC105)</f>
        <v>0</v>
      </c>
      <c r="BZ105" s="504" t="s">
        <v>715</v>
      </c>
      <c r="CA105" s="504" t="s">
        <v>715</v>
      </c>
      <c r="CB105" s="504" t="s">
        <v>715</v>
      </c>
      <c r="CC105" s="504" t="s">
        <v>715</v>
      </c>
      <c r="CD105" s="198">
        <f t="shared" si="71"/>
        <v>2.5066880000000005</v>
      </c>
      <c r="CE105" s="504" t="s">
        <v>715</v>
      </c>
      <c r="CF105" s="504" t="s">
        <v>715</v>
      </c>
      <c r="CG105" s="198">
        <f t="shared" si="72"/>
        <v>0</v>
      </c>
      <c r="CH105" s="198">
        <f t="shared" si="73"/>
        <v>2.5066880000000005</v>
      </c>
      <c r="CI105" s="504" t="s">
        <v>715</v>
      </c>
      <c r="CJ105" s="504" t="s">
        <v>715</v>
      </c>
      <c r="CK105" s="504" t="s">
        <v>715</v>
      </c>
      <c r="CL105" s="504" t="s">
        <v>715</v>
      </c>
      <c r="CM105" s="504" t="s">
        <v>715</v>
      </c>
      <c r="CN105" s="9"/>
    </row>
    <row r="106" spans="1:92" s="10" customFormat="1" ht="18" customHeight="1" x14ac:dyDescent="0.25">
      <c r="A106" s="120" t="s">
        <v>961</v>
      </c>
      <c r="B106" s="115" t="str">
        <f>Мероприятия!E81</f>
        <v>Техническое перевооружение ДЭС д. Хонгурей</v>
      </c>
      <c r="C106" s="504" t="s">
        <v>715</v>
      </c>
      <c r="D106" s="504" t="s">
        <v>715</v>
      </c>
      <c r="E106" s="9">
        <f>Мероприятия!G81</f>
        <v>2022</v>
      </c>
      <c r="F106" s="9">
        <f>Мероприятия!H81</f>
        <v>2026</v>
      </c>
      <c r="G106" s="504" t="s">
        <v>715</v>
      </c>
      <c r="H106" s="452">
        <f>Мероприятия!K81</f>
        <v>6.89</v>
      </c>
      <c r="I106" s="452">
        <f>Мероприятия!I81</f>
        <v>6.5</v>
      </c>
      <c r="J106" s="175">
        <f>Мероприятия!J81</f>
        <v>44593</v>
      </c>
      <c r="K106" s="504" t="s">
        <v>715</v>
      </c>
      <c r="L106" s="504" t="s">
        <v>715</v>
      </c>
      <c r="M106" s="504" t="s">
        <v>715</v>
      </c>
      <c r="N106" s="504" t="s">
        <v>715</v>
      </c>
      <c r="O106" s="612">
        <v>0</v>
      </c>
      <c r="P106" s="613"/>
      <c r="Q106" s="198">
        <f t="shared" ref="Q106" si="234">H106</f>
        <v>6.89</v>
      </c>
      <c r="R106" s="504" t="s">
        <v>715</v>
      </c>
      <c r="S106" s="198">
        <f t="shared" ref="S106" si="235">Q106-O106</f>
        <v>6.89</v>
      </c>
      <c r="T106" s="504" t="s">
        <v>715</v>
      </c>
      <c r="U106" s="504" t="s">
        <v>715</v>
      </c>
      <c r="V106" s="221">
        <f>Мероприятия!L81</f>
        <v>1.7649000000000001</v>
      </c>
      <c r="W106" s="504" t="s">
        <v>715</v>
      </c>
      <c r="X106" s="504" t="s">
        <v>715</v>
      </c>
      <c r="Y106" s="504" t="s">
        <v>715</v>
      </c>
      <c r="Z106" s="198">
        <f t="shared" ref="Z106" si="236">V106</f>
        <v>1.7649000000000001</v>
      </c>
      <c r="AA106" s="504" t="s">
        <v>715</v>
      </c>
      <c r="AB106" s="504" t="s">
        <v>715</v>
      </c>
      <c r="AC106" s="504" t="s">
        <v>715</v>
      </c>
      <c r="AD106" s="504" t="s">
        <v>715</v>
      </c>
      <c r="AE106" s="504" t="s">
        <v>715</v>
      </c>
      <c r="AF106" s="220">
        <f>Мероприятия!M81</f>
        <v>2.7719</v>
      </c>
      <c r="AG106" s="504" t="s">
        <v>715</v>
      </c>
      <c r="AH106" s="504" t="s">
        <v>715</v>
      </c>
      <c r="AI106" s="220">
        <f t="shared" ref="AI106" si="237">AF106-AJ106</f>
        <v>1.9875</v>
      </c>
      <c r="AJ106" s="220">
        <f>Мероприятия!P81</f>
        <v>0.78439999999999999</v>
      </c>
      <c r="AK106" s="504" t="s">
        <v>715</v>
      </c>
      <c r="AL106" s="504" t="s">
        <v>715</v>
      </c>
      <c r="AM106" s="504" t="s">
        <v>715</v>
      </c>
      <c r="AN106" s="504" t="s">
        <v>715</v>
      </c>
      <c r="AO106" s="504" t="s">
        <v>715</v>
      </c>
      <c r="AP106" s="220">
        <f>Мероприятия!Q81</f>
        <v>0.78439999999999999</v>
      </c>
      <c r="AQ106" s="504" t="s">
        <v>715</v>
      </c>
      <c r="AR106" s="504" t="s">
        <v>715</v>
      </c>
      <c r="AS106" s="220">
        <f t="shared" ref="AS106" si="238">AP106-AT106</f>
        <v>0</v>
      </c>
      <c r="AT106" s="220">
        <f>Мероприятия!T81</f>
        <v>0.78439999999999999</v>
      </c>
      <c r="AU106" s="504" t="s">
        <v>715</v>
      </c>
      <c r="AV106" s="504" t="s">
        <v>715</v>
      </c>
      <c r="AW106" s="504" t="s">
        <v>715</v>
      </c>
      <c r="AX106" s="504" t="s">
        <v>715</v>
      </c>
      <c r="AY106" s="504" t="s">
        <v>715</v>
      </c>
      <c r="AZ106" s="198">
        <f>Мероприятия!U81</f>
        <v>0.78439999999999999</v>
      </c>
      <c r="BA106" s="504" t="s">
        <v>715</v>
      </c>
      <c r="BB106" s="504" t="s">
        <v>715</v>
      </c>
      <c r="BC106" s="198">
        <f t="shared" ref="BC106" si="239">AZ106-BD106</f>
        <v>0</v>
      </c>
      <c r="BD106" s="198">
        <f>Мероприятия!X81</f>
        <v>0.78439999999999999</v>
      </c>
      <c r="BE106" s="198">
        <f t="shared" ref="BE106" si="240">SUM(BF106:BI106)</f>
        <v>0</v>
      </c>
      <c r="BF106" s="504" t="s">
        <v>715</v>
      </c>
      <c r="BG106" s="504" t="s">
        <v>715</v>
      </c>
      <c r="BH106" s="504" t="s">
        <v>715</v>
      </c>
      <c r="BI106" s="504" t="s">
        <v>715</v>
      </c>
      <c r="BJ106" s="198">
        <f>Мероприятия!Y81</f>
        <v>0.78439999999999999</v>
      </c>
      <c r="BK106" s="504" t="s">
        <v>715</v>
      </c>
      <c r="BL106" s="504" t="s">
        <v>715</v>
      </c>
      <c r="BM106" s="198">
        <f t="shared" ref="BM106" si="241">BJ106-BN106</f>
        <v>0</v>
      </c>
      <c r="BN106" s="198">
        <f>Мероприятия!AB81</f>
        <v>0.78439999999999999</v>
      </c>
      <c r="BO106" s="504" t="s">
        <v>715</v>
      </c>
      <c r="BP106" s="504" t="s">
        <v>715</v>
      </c>
      <c r="BQ106" s="504" t="s">
        <v>715</v>
      </c>
      <c r="BR106" s="504" t="s">
        <v>715</v>
      </c>
      <c r="BS106" s="504" t="s">
        <v>715</v>
      </c>
      <c r="BT106" s="198">
        <f>Мероприятия!AC81</f>
        <v>0</v>
      </c>
      <c r="BU106" s="504" t="s">
        <v>715</v>
      </c>
      <c r="BV106" s="504" t="s">
        <v>715</v>
      </c>
      <c r="BW106" s="198">
        <f t="shared" ref="BW106" si="242">BT106-BX106</f>
        <v>0</v>
      </c>
      <c r="BX106" s="198">
        <f>Мероприятия!AF81</f>
        <v>0</v>
      </c>
      <c r="BY106" s="198">
        <f t="shared" ref="BY106" si="243">SUM(BZ106:CC106)</f>
        <v>0</v>
      </c>
      <c r="BZ106" s="504" t="s">
        <v>715</v>
      </c>
      <c r="CA106" s="504" t="s">
        <v>715</v>
      </c>
      <c r="CB106" s="504" t="s">
        <v>715</v>
      </c>
      <c r="CC106" s="504" t="s">
        <v>715</v>
      </c>
      <c r="CD106" s="198">
        <f t="shared" si="71"/>
        <v>5.1250999999999998</v>
      </c>
      <c r="CE106" s="504" t="s">
        <v>715</v>
      </c>
      <c r="CF106" s="504" t="s">
        <v>715</v>
      </c>
      <c r="CG106" s="198">
        <f t="shared" si="72"/>
        <v>1.9875</v>
      </c>
      <c r="CH106" s="198">
        <f t="shared" si="73"/>
        <v>3.1375999999999999</v>
      </c>
      <c r="CI106" s="504" t="s">
        <v>715</v>
      </c>
      <c r="CJ106" s="504" t="s">
        <v>715</v>
      </c>
      <c r="CK106" s="504" t="s">
        <v>715</v>
      </c>
      <c r="CL106" s="504" t="s">
        <v>715</v>
      </c>
      <c r="CM106" s="504" t="s">
        <v>715</v>
      </c>
      <c r="CN106" s="9"/>
    </row>
    <row r="107" spans="1:92" s="10" customFormat="1" ht="18" customHeight="1" x14ac:dyDescent="0.25">
      <c r="A107" s="120" t="s">
        <v>962</v>
      </c>
      <c r="B107" s="115" t="str">
        <f>Мероприятия!E85</f>
        <v>Техническое перевооружение ДЭС с. Ома</v>
      </c>
      <c r="C107" s="504" t="s">
        <v>715</v>
      </c>
      <c r="D107" s="504" t="s">
        <v>715</v>
      </c>
      <c r="E107" s="9">
        <f>Мероприятия!G85</f>
        <v>2022</v>
      </c>
      <c r="F107" s="9">
        <f>Мероприятия!H85</f>
        <v>2026</v>
      </c>
      <c r="G107" s="504" t="s">
        <v>715</v>
      </c>
      <c r="H107" s="452">
        <f>Мероприятия!K85</f>
        <v>2.915</v>
      </c>
      <c r="I107" s="452">
        <f>Мероприятия!I85</f>
        <v>2.75</v>
      </c>
      <c r="J107" s="175">
        <f>Мероприятия!J85</f>
        <v>44593</v>
      </c>
      <c r="K107" s="504" t="s">
        <v>715</v>
      </c>
      <c r="L107" s="504" t="s">
        <v>715</v>
      </c>
      <c r="M107" s="504" t="s">
        <v>715</v>
      </c>
      <c r="N107" s="504" t="s">
        <v>715</v>
      </c>
      <c r="O107" s="612">
        <v>0</v>
      </c>
      <c r="P107" s="613"/>
      <c r="Q107" s="198">
        <f t="shared" ref="Q107" si="244">H107</f>
        <v>2.915</v>
      </c>
      <c r="R107" s="504" t="s">
        <v>715</v>
      </c>
      <c r="S107" s="198">
        <f t="shared" ref="S107" si="245">Q107-O107</f>
        <v>2.915</v>
      </c>
      <c r="T107" s="504" t="s">
        <v>715</v>
      </c>
      <c r="U107" s="504" t="s">
        <v>715</v>
      </c>
      <c r="V107" s="221">
        <f>Мероприятия!L85</f>
        <v>1.0494000000000001</v>
      </c>
      <c r="W107" s="504" t="s">
        <v>715</v>
      </c>
      <c r="X107" s="504" t="s">
        <v>715</v>
      </c>
      <c r="Y107" s="504" t="s">
        <v>715</v>
      </c>
      <c r="Z107" s="198">
        <f t="shared" ref="Z107" si="246">V107</f>
        <v>1.0494000000000001</v>
      </c>
      <c r="AA107" s="504" t="s">
        <v>715</v>
      </c>
      <c r="AB107" s="504" t="s">
        <v>715</v>
      </c>
      <c r="AC107" s="504" t="s">
        <v>715</v>
      </c>
      <c r="AD107" s="504" t="s">
        <v>715</v>
      </c>
      <c r="AE107" s="504" t="s">
        <v>715</v>
      </c>
      <c r="AF107" s="220">
        <f>Мероприятия!M85</f>
        <v>0.46639999999999998</v>
      </c>
      <c r="AG107" s="504" t="s">
        <v>715</v>
      </c>
      <c r="AH107" s="504" t="s">
        <v>715</v>
      </c>
      <c r="AI107" s="220">
        <f t="shared" ref="AI107" si="247">AF107-AJ107</f>
        <v>0</v>
      </c>
      <c r="AJ107" s="220">
        <f>Мероприятия!P85</f>
        <v>0.46639999999999998</v>
      </c>
      <c r="AK107" s="504" t="s">
        <v>715</v>
      </c>
      <c r="AL107" s="504" t="s">
        <v>715</v>
      </c>
      <c r="AM107" s="504" t="s">
        <v>715</v>
      </c>
      <c r="AN107" s="504" t="s">
        <v>715</v>
      </c>
      <c r="AO107" s="504" t="s">
        <v>715</v>
      </c>
      <c r="AP107" s="220">
        <f>Мероприятия!Q85</f>
        <v>0.46639999999999998</v>
      </c>
      <c r="AQ107" s="504" t="s">
        <v>715</v>
      </c>
      <c r="AR107" s="504" t="s">
        <v>715</v>
      </c>
      <c r="AS107" s="220">
        <f t="shared" ref="AS107" si="248">AP107-AT107</f>
        <v>0</v>
      </c>
      <c r="AT107" s="220">
        <f>Мероприятия!T85</f>
        <v>0.46639999999999998</v>
      </c>
      <c r="AU107" s="504" t="s">
        <v>715</v>
      </c>
      <c r="AV107" s="504" t="s">
        <v>715</v>
      </c>
      <c r="AW107" s="504" t="s">
        <v>715</v>
      </c>
      <c r="AX107" s="504" t="s">
        <v>715</v>
      </c>
      <c r="AY107" s="504" t="s">
        <v>715</v>
      </c>
      <c r="AZ107" s="198">
        <f>Мероприятия!U85</f>
        <v>0.46639999999999998</v>
      </c>
      <c r="BA107" s="504" t="s">
        <v>715</v>
      </c>
      <c r="BB107" s="504" t="s">
        <v>715</v>
      </c>
      <c r="BC107" s="198">
        <f t="shared" ref="BC107" si="249">AZ107-BD107</f>
        <v>0</v>
      </c>
      <c r="BD107" s="198">
        <f>Мероприятия!X85</f>
        <v>0.46639999999999998</v>
      </c>
      <c r="BE107" s="198">
        <f t="shared" ref="BE107" si="250">SUM(BF107:BI107)</f>
        <v>0</v>
      </c>
      <c r="BF107" s="504" t="s">
        <v>715</v>
      </c>
      <c r="BG107" s="504" t="s">
        <v>715</v>
      </c>
      <c r="BH107" s="504" t="s">
        <v>715</v>
      </c>
      <c r="BI107" s="504" t="s">
        <v>715</v>
      </c>
      <c r="BJ107" s="198">
        <f>Мероприятия!Y85</f>
        <v>0.46639999999999998</v>
      </c>
      <c r="BK107" s="504" t="s">
        <v>715</v>
      </c>
      <c r="BL107" s="504" t="s">
        <v>715</v>
      </c>
      <c r="BM107" s="198">
        <f t="shared" ref="BM107" si="251">BJ107-BN107</f>
        <v>0</v>
      </c>
      <c r="BN107" s="198">
        <f>Мероприятия!AB85</f>
        <v>0.46639999999999998</v>
      </c>
      <c r="BO107" s="504" t="s">
        <v>715</v>
      </c>
      <c r="BP107" s="504" t="s">
        <v>715</v>
      </c>
      <c r="BQ107" s="504" t="s">
        <v>715</v>
      </c>
      <c r="BR107" s="504" t="s">
        <v>715</v>
      </c>
      <c r="BS107" s="504" t="s">
        <v>715</v>
      </c>
      <c r="BT107" s="198">
        <f>Мероприятия!AC85</f>
        <v>0</v>
      </c>
      <c r="BU107" s="504" t="s">
        <v>715</v>
      </c>
      <c r="BV107" s="504" t="s">
        <v>715</v>
      </c>
      <c r="BW107" s="198">
        <f t="shared" ref="BW107" si="252">BT107-BX107</f>
        <v>0</v>
      </c>
      <c r="BX107" s="198">
        <f>Мероприятия!AF85</f>
        <v>0</v>
      </c>
      <c r="BY107" s="198">
        <f t="shared" ref="BY107" si="253">SUM(BZ107:CC107)</f>
        <v>0</v>
      </c>
      <c r="BZ107" s="504" t="s">
        <v>715</v>
      </c>
      <c r="CA107" s="504" t="s">
        <v>715</v>
      </c>
      <c r="CB107" s="504" t="s">
        <v>715</v>
      </c>
      <c r="CC107" s="504" t="s">
        <v>715</v>
      </c>
      <c r="CD107" s="198">
        <f t="shared" si="71"/>
        <v>1.8655999999999999</v>
      </c>
      <c r="CE107" s="504" t="s">
        <v>715</v>
      </c>
      <c r="CF107" s="504" t="s">
        <v>715</v>
      </c>
      <c r="CG107" s="198">
        <f t="shared" si="72"/>
        <v>0</v>
      </c>
      <c r="CH107" s="198">
        <f t="shared" si="73"/>
        <v>1.8655999999999999</v>
      </c>
      <c r="CI107" s="504" t="s">
        <v>715</v>
      </c>
      <c r="CJ107" s="504" t="s">
        <v>715</v>
      </c>
      <c r="CK107" s="504" t="s">
        <v>715</v>
      </c>
      <c r="CL107" s="504" t="s">
        <v>715</v>
      </c>
      <c r="CM107" s="504" t="s">
        <v>715</v>
      </c>
      <c r="CN107" s="9"/>
    </row>
    <row r="108" spans="1:92" s="10" customFormat="1" ht="18" customHeight="1" x14ac:dyDescent="0.25">
      <c r="A108" s="120" t="s">
        <v>963</v>
      </c>
      <c r="B108" s="115" t="str">
        <f>Мероприятия!E87</f>
        <v>Техническое перевооружение ДЭС д. Вижас</v>
      </c>
      <c r="C108" s="504" t="s">
        <v>715</v>
      </c>
      <c r="D108" s="504" t="s">
        <v>715</v>
      </c>
      <c r="E108" s="9">
        <f>Мероприятия!G87</f>
        <v>2022</v>
      </c>
      <c r="F108" s="9">
        <f>Мероприятия!H87</f>
        <v>2026</v>
      </c>
      <c r="G108" s="504" t="s">
        <v>715</v>
      </c>
      <c r="H108" s="452">
        <f>Мероприятия!K87</f>
        <v>3.8584000000000005</v>
      </c>
      <c r="I108" s="452">
        <f>Мероприятия!I87</f>
        <v>3.64</v>
      </c>
      <c r="J108" s="175">
        <f>Мероприятия!J87</f>
        <v>44593</v>
      </c>
      <c r="K108" s="504" t="s">
        <v>715</v>
      </c>
      <c r="L108" s="504" t="s">
        <v>715</v>
      </c>
      <c r="M108" s="504" t="s">
        <v>715</v>
      </c>
      <c r="N108" s="504" t="s">
        <v>715</v>
      </c>
      <c r="O108" s="612">
        <v>0</v>
      </c>
      <c r="P108" s="613"/>
      <c r="Q108" s="198">
        <f t="shared" ref="Q108" si="254">H108</f>
        <v>3.8584000000000005</v>
      </c>
      <c r="R108" s="504" t="s">
        <v>715</v>
      </c>
      <c r="S108" s="198">
        <f t="shared" ref="S108" si="255">Q108-O108</f>
        <v>3.8584000000000005</v>
      </c>
      <c r="T108" s="504" t="s">
        <v>715</v>
      </c>
      <c r="U108" s="504" t="s">
        <v>715</v>
      </c>
      <c r="V108" s="221">
        <f>Мероприятия!L87</f>
        <v>1.3890240000000003</v>
      </c>
      <c r="W108" s="504" t="s">
        <v>715</v>
      </c>
      <c r="X108" s="504" t="s">
        <v>715</v>
      </c>
      <c r="Y108" s="504" t="s">
        <v>715</v>
      </c>
      <c r="Z108" s="198">
        <f t="shared" ref="Z108" si="256">V108</f>
        <v>1.3890240000000003</v>
      </c>
      <c r="AA108" s="504" t="s">
        <v>715</v>
      </c>
      <c r="AB108" s="504" t="s">
        <v>715</v>
      </c>
      <c r="AC108" s="504" t="s">
        <v>715</v>
      </c>
      <c r="AD108" s="504" t="s">
        <v>715</v>
      </c>
      <c r="AE108" s="504" t="s">
        <v>715</v>
      </c>
      <c r="AF108" s="220">
        <f>Мероприятия!M87</f>
        <v>0.61734400000000011</v>
      </c>
      <c r="AG108" s="504" t="s">
        <v>715</v>
      </c>
      <c r="AH108" s="504" t="s">
        <v>715</v>
      </c>
      <c r="AI108" s="220">
        <f t="shared" ref="AI108" si="257">AF108-AJ108</f>
        <v>0</v>
      </c>
      <c r="AJ108" s="220">
        <f>Мероприятия!P87</f>
        <v>0.61734400000000011</v>
      </c>
      <c r="AK108" s="504" t="s">
        <v>715</v>
      </c>
      <c r="AL108" s="504" t="s">
        <v>715</v>
      </c>
      <c r="AM108" s="504" t="s">
        <v>715</v>
      </c>
      <c r="AN108" s="504" t="s">
        <v>715</v>
      </c>
      <c r="AO108" s="504" t="s">
        <v>715</v>
      </c>
      <c r="AP108" s="220">
        <f>Мероприятия!Q87</f>
        <v>0.61734400000000011</v>
      </c>
      <c r="AQ108" s="504" t="s">
        <v>715</v>
      </c>
      <c r="AR108" s="504" t="s">
        <v>715</v>
      </c>
      <c r="AS108" s="220">
        <f t="shared" ref="AS108" si="258">AP108-AT108</f>
        <v>0</v>
      </c>
      <c r="AT108" s="220">
        <f>Мероприятия!T87</f>
        <v>0.61734400000000011</v>
      </c>
      <c r="AU108" s="504" t="s">
        <v>715</v>
      </c>
      <c r="AV108" s="504" t="s">
        <v>715</v>
      </c>
      <c r="AW108" s="504" t="s">
        <v>715</v>
      </c>
      <c r="AX108" s="504" t="s">
        <v>715</v>
      </c>
      <c r="AY108" s="504" t="s">
        <v>715</v>
      </c>
      <c r="AZ108" s="198">
        <f>Мероприятия!U87</f>
        <v>0.61734400000000011</v>
      </c>
      <c r="BA108" s="504" t="s">
        <v>715</v>
      </c>
      <c r="BB108" s="504" t="s">
        <v>715</v>
      </c>
      <c r="BC108" s="198">
        <f t="shared" ref="BC108" si="259">AZ108-BD108</f>
        <v>0</v>
      </c>
      <c r="BD108" s="198">
        <f>Мероприятия!X87</f>
        <v>0.61734400000000011</v>
      </c>
      <c r="BE108" s="198">
        <f t="shared" ref="BE108" si="260">SUM(BF108:BI108)</f>
        <v>0</v>
      </c>
      <c r="BF108" s="504" t="s">
        <v>715</v>
      </c>
      <c r="BG108" s="504" t="s">
        <v>715</v>
      </c>
      <c r="BH108" s="504" t="s">
        <v>715</v>
      </c>
      <c r="BI108" s="504" t="s">
        <v>715</v>
      </c>
      <c r="BJ108" s="198">
        <f>Мероприятия!Y87</f>
        <v>0.61734400000000011</v>
      </c>
      <c r="BK108" s="504" t="s">
        <v>715</v>
      </c>
      <c r="BL108" s="504" t="s">
        <v>715</v>
      </c>
      <c r="BM108" s="198">
        <f t="shared" ref="BM108" si="261">BJ108-BN108</f>
        <v>0</v>
      </c>
      <c r="BN108" s="198">
        <f>Мероприятия!AB87</f>
        <v>0.61734400000000011</v>
      </c>
      <c r="BO108" s="504" t="s">
        <v>715</v>
      </c>
      <c r="BP108" s="504" t="s">
        <v>715</v>
      </c>
      <c r="BQ108" s="504" t="s">
        <v>715</v>
      </c>
      <c r="BR108" s="504" t="s">
        <v>715</v>
      </c>
      <c r="BS108" s="504" t="s">
        <v>715</v>
      </c>
      <c r="BT108" s="198">
        <f>Мероприятия!AC87</f>
        <v>0</v>
      </c>
      <c r="BU108" s="504" t="s">
        <v>715</v>
      </c>
      <c r="BV108" s="504" t="s">
        <v>715</v>
      </c>
      <c r="BW108" s="198">
        <f t="shared" ref="BW108" si="262">BT108-BX108</f>
        <v>0</v>
      </c>
      <c r="BX108" s="198">
        <f>Мероприятия!AF87</f>
        <v>0</v>
      </c>
      <c r="BY108" s="198">
        <f t="shared" ref="BY108" si="263">SUM(BZ108:CC108)</f>
        <v>0</v>
      </c>
      <c r="BZ108" s="504" t="s">
        <v>715</v>
      </c>
      <c r="CA108" s="504" t="s">
        <v>715</v>
      </c>
      <c r="CB108" s="504" t="s">
        <v>715</v>
      </c>
      <c r="CC108" s="504" t="s">
        <v>715</v>
      </c>
      <c r="CD108" s="198">
        <f t="shared" si="71"/>
        <v>2.4693760000000005</v>
      </c>
      <c r="CE108" s="504" t="s">
        <v>715</v>
      </c>
      <c r="CF108" s="504" t="s">
        <v>715</v>
      </c>
      <c r="CG108" s="198">
        <f t="shared" si="72"/>
        <v>0</v>
      </c>
      <c r="CH108" s="198">
        <f t="shared" si="73"/>
        <v>2.4693760000000005</v>
      </c>
      <c r="CI108" s="504" t="s">
        <v>715</v>
      </c>
      <c r="CJ108" s="504" t="s">
        <v>715</v>
      </c>
      <c r="CK108" s="504" t="s">
        <v>715</v>
      </c>
      <c r="CL108" s="504" t="s">
        <v>715</v>
      </c>
      <c r="CM108" s="504" t="s">
        <v>715</v>
      </c>
      <c r="CN108" s="9"/>
    </row>
    <row r="109" spans="1:92" s="10" customFormat="1" ht="18" customHeight="1" x14ac:dyDescent="0.25">
      <c r="A109" s="120" t="s">
        <v>964</v>
      </c>
      <c r="B109" s="115" t="str">
        <f>Мероприятия!E89</f>
        <v>Техническое перевооружение ДЭС д. Снопа</v>
      </c>
      <c r="C109" s="504" t="s">
        <v>715</v>
      </c>
      <c r="D109" s="504" t="s">
        <v>715</v>
      </c>
      <c r="E109" s="9">
        <f>Мероприятия!G89</f>
        <v>2022</v>
      </c>
      <c r="F109" s="9">
        <f>Мероприятия!H89</f>
        <v>2026</v>
      </c>
      <c r="G109" s="504" t="s">
        <v>715</v>
      </c>
      <c r="H109" s="452">
        <f>Мероприятия!K89</f>
        <v>3.9167000000000005</v>
      </c>
      <c r="I109" s="452">
        <f>Мероприятия!I89</f>
        <v>3.6950000000000003</v>
      </c>
      <c r="J109" s="175">
        <f>Мероприятия!J89</f>
        <v>44593</v>
      </c>
      <c r="K109" s="504" t="s">
        <v>715</v>
      </c>
      <c r="L109" s="504" t="s">
        <v>715</v>
      </c>
      <c r="M109" s="504" t="s">
        <v>715</v>
      </c>
      <c r="N109" s="504" t="s">
        <v>715</v>
      </c>
      <c r="O109" s="612">
        <v>0</v>
      </c>
      <c r="P109" s="613"/>
      <c r="Q109" s="198">
        <f t="shared" ref="Q109" si="264">H109</f>
        <v>3.9167000000000005</v>
      </c>
      <c r="R109" s="504" t="s">
        <v>715</v>
      </c>
      <c r="S109" s="198">
        <f t="shared" ref="S109" si="265">Q109-O109</f>
        <v>3.9167000000000005</v>
      </c>
      <c r="T109" s="504" t="s">
        <v>715</v>
      </c>
      <c r="U109" s="504" t="s">
        <v>715</v>
      </c>
      <c r="V109" s="221">
        <f>Мероприятия!L89</f>
        <v>1.410012</v>
      </c>
      <c r="W109" s="504" t="s">
        <v>715</v>
      </c>
      <c r="X109" s="504" t="s">
        <v>715</v>
      </c>
      <c r="Y109" s="504" t="s">
        <v>715</v>
      </c>
      <c r="Z109" s="198">
        <f t="shared" ref="Z109" si="266">V109</f>
        <v>1.410012</v>
      </c>
      <c r="AA109" s="504" t="s">
        <v>715</v>
      </c>
      <c r="AB109" s="504" t="s">
        <v>715</v>
      </c>
      <c r="AC109" s="504" t="s">
        <v>715</v>
      </c>
      <c r="AD109" s="504" t="s">
        <v>715</v>
      </c>
      <c r="AE109" s="504" t="s">
        <v>715</v>
      </c>
      <c r="AF109" s="220">
        <f>Мероприятия!M89</f>
        <v>0.62667200000000012</v>
      </c>
      <c r="AG109" s="504" t="s">
        <v>715</v>
      </c>
      <c r="AH109" s="504" t="s">
        <v>715</v>
      </c>
      <c r="AI109" s="220">
        <f t="shared" ref="AI109" si="267">AF109-AJ109</f>
        <v>0</v>
      </c>
      <c r="AJ109" s="220">
        <f>Мероприятия!P89</f>
        <v>0.62667200000000012</v>
      </c>
      <c r="AK109" s="504" t="s">
        <v>715</v>
      </c>
      <c r="AL109" s="504" t="s">
        <v>715</v>
      </c>
      <c r="AM109" s="504" t="s">
        <v>715</v>
      </c>
      <c r="AN109" s="504" t="s">
        <v>715</v>
      </c>
      <c r="AO109" s="504" t="s">
        <v>715</v>
      </c>
      <c r="AP109" s="220">
        <f>Мероприятия!Q89</f>
        <v>0.62667200000000012</v>
      </c>
      <c r="AQ109" s="504" t="s">
        <v>715</v>
      </c>
      <c r="AR109" s="504" t="s">
        <v>715</v>
      </c>
      <c r="AS109" s="220">
        <f t="shared" ref="AS109" si="268">AP109-AT109</f>
        <v>0</v>
      </c>
      <c r="AT109" s="220">
        <f>Мероприятия!T89</f>
        <v>0.62667200000000012</v>
      </c>
      <c r="AU109" s="504" t="s">
        <v>715</v>
      </c>
      <c r="AV109" s="504" t="s">
        <v>715</v>
      </c>
      <c r="AW109" s="504" t="s">
        <v>715</v>
      </c>
      <c r="AX109" s="504" t="s">
        <v>715</v>
      </c>
      <c r="AY109" s="504" t="s">
        <v>715</v>
      </c>
      <c r="AZ109" s="198">
        <f>Мероприятия!U89</f>
        <v>0.62667200000000012</v>
      </c>
      <c r="BA109" s="504" t="s">
        <v>715</v>
      </c>
      <c r="BB109" s="504" t="s">
        <v>715</v>
      </c>
      <c r="BC109" s="198">
        <f t="shared" ref="BC109" si="269">AZ109-BD109</f>
        <v>0</v>
      </c>
      <c r="BD109" s="198">
        <f>Мероприятия!X89</f>
        <v>0.62667200000000012</v>
      </c>
      <c r="BE109" s="198">
        <f t="shared" ref="BE109" si="270">SUM(BF109:BI109)</f>
        <v>0</v>
      </c>
      <c r="BF109" s="504" t="s">
        <v>715</v>
      </c>
      <c r="BG109" s="504" t="s">
        <v>715</v>
      </c>
      <c r="BH109" s="504" t="s">
        <v>715</v>
      </c>
      <c r="BI109" s="504" t="s">
        <v>715</v>
      </c>
      <c r="BJ109" s="198">
        <f>Мероприятия!Y89</f>
        <v>0.62667200000000012</v>
      </c>
      <c r="BK109" s="504" t="s">
        <v>715</v>
      </c>
      <c r="BL109" s="504" t="s">
        <v>715</v>
      </c>
      <c r="BM109" s="198">
        <f t="shared" ref="BM109" si="271">BJ109-BN109</f>
        <v>0</v>
      </c>
      <c r="BN109" s="198">
        <f>Мероприятия!AB89</f>
        <v>0.62667200000000012</v>
      </c>
      <c r="BO109" s="504" t="s">
        <v>715</v>
      </c>
      <c r="BP109" s="504" t="s">
        <v>715</v>
      </c>
      <c r="BQ109" s="504" t="s">
        <v>715</v>
      </c>
      <c r="BR109" s="504" t="s">
        <v>715</v>
      </c>
      <c r="BS109" s="504" t="s">
        <v>715</v>
      </c>
      <c r="BT109" s="198">
        <f>Мероприятия!AC89</f>
        <v>0</v>
      </c>
      <c r="BU109" s="504" t="s">
        <v>715</v>
      </c>
      <c r="BV109" s="504" t="s">
        <v>715</v>
      </c>
      <c r="BW109" s="198">
        <f t="shared" ref="BW109" si="272">BT109-BX109</f>
        <v>0</v>
      </c>
      <c r="BX109" s="198">
        <f>Мероприятия!AF89</f>
        <v>0</v>
      </c>
      <c r="BY109" s="198">
        <f t="shared" ref="BY109" si="273">SUM(BZ109:CC109)</f>
        <v>0</v>
      </c>
      <c r="BZ109" s="504" t="s">
        <v>715</v>
      </c>
      <c r="CA109" s="504" t="s">
        <v>715</v>
      </c>
      <c r="CB109" s="504" t="s">
        <v>715</v>
      </c>
      <c r="CC109" s="504" t="s">
        <v>715</v>
      </c>
      <c r="CD109" s="198">
        <f t="shared" si="71"/>
        <v>2.5066880000000005</v>
      </c>
      <c r="CE109" s="504" t="s">
        <v>715</v>
      </c>
      <c r="CF109" s="504" t="s">
        <v>715</v>
      </c>
      <c r="CG109" s="198">
        <f t="shared" si="72"/>
        <v>0</v>
      </c>
      <c r="CH109" s="198">
        <f t="shared" si="73"/>
        <v>2.5066880000000005</v>
      </c>
      <c r="CI109" s="504" t="s">
        <v>715</v>
      </c>
      <c r="CJ109" s="504" t="s">
        <v>715</v>
      </c>
      <c r="CK109" s="504" t="s">
        <v>715</v>
      </c>
      <c r="CL109" s="504" t="s">
        <v>715</v>
      </c>
      <c r="CM109" s="504" t="s">
        <v>715</v>
      </c>
      <c r="CN109" s="9"/>
    </row>
    <row r="110" spans="1:92" s="10" customFormat="1" ht="18" customHeight="1" x14ac:dyDescent="0.25">
      <c r="A110" s="120" t="s">
        <v>965</v>
      </c>
      <c r="B110" s="115" t="str">
        <f>Мероприятия!E93</f>
        <v>Техническое перевооружение ДЭС д. Белушье</v>
      </c>
      <c r="C110" s="504" t="s">
        <v>715</v>
      </c>
      <c r="D110" s="504" t="s">
        <v>715</v>
      </c>
      <c r="E110" s="9">
        <f>Мероприятия!G93</f>
        <v>2022</v>
      </c>
      <c r="F110" s="9">
        <f>Мероприятия!H93</f>
        <v>2026</v>
      </c>
      <c r="G110" s="504" t="s">
        <v>715</v>
      </c>
      <c r="H110" s="452">
        <f>Мероприятия!K93</f>
        <v>1.4834488000000001</v>
      </c>
      <c r="I110" s="452">
        <f>Мероприятия!I93</f>
        <v>1.3994800000000001</v>
      </c>
      <c r="J110" s="175">
        <f>Мероприятия!J93</f>
        <v>44593</v>
      </c>
      <c r="K110" s="504" t="s">
        <v>715</v>
      </c>
      <c r="L110" s="504" t="s">
        <v>715</v>
      </c>
      <c r="M110" s="504" t="s">
        <v>715</v>
      </c>
      <c r="N110" s="504" t="s">
        <v>715</v>
      </c>
      <c r="O110" s="612">
        <v>0</v>
      </c>
      <c r="P110" s="613"/>
      <c r="Q110" s="198">
        <f t="shared" ref="Q110" si="274">H110</f>
        <v>1.4834488000000001</v>
      </c>
      <c r="R110" s="504" t="s">
        <v>715</v>
      </c>
      <c r="S110" s="198">
        <f t="shared" ref="S110" si="275">Q110-O110</f>
        <v>1.4834488000000001</v>
      </c>
      <c r="T110" s="504" t="s">
        <v>715</v>
      </c>
      <c r="U110" s="504" t="s">
        <v>715</v>
      </c>
      <c r="V110" s="221">
        <f>Мероприятия!L93</f>
        <v>0.26702078400000001</v>
      </c>
      <c r="W110" s="504" t="s">
        <v>715</v>
      </c>
      <c r="X110" s="504" t="s">
        <v>715</v>
      </c>
      <c r="Y110" s="504" t="s">
        <v>715</v>
      </c>
      <c r="Z110" s="198">
        <f t="shared" ref="Z110" si="276">V110</f>
        <v>0.26702078400000001</v>
      </c>
      <c r="AA110" s="504" t="s">
        <v>715</v>
      </c>
      <c r="AB110" s="504" t="s">
        <v>715</v>
      </c>
      <c r="AC110" s="504" t="s">
        <v>715</v>
      </c>
      <c r="AD110" s="504" t="s">
        <v>715</v>
      </c>
      <c r="AE110" s="504" t="s">
        <v>715</v>
      </c>
      <c r="AF110" s="220">
        <f>Мероприятия!M93</f>
        <v>0.86040030400000012</v>
      </c>
      <c r="AG110" s="504" t="s">
        <v>715</v>
      </c>
      <c r="AH110" s="504" t="s">
        <v>715</v>
      </c>
      <c r="AI110" s="220">
        <f t="shared" ref="AI110" si="277">AF110-AJ110</f>
        <v>0.74172440000000006</v>
      </c>
      <c r="AJ110" s="220">
        <f>Мероприятия!P93</f>
        <v>0.11867590400000001</v>
      </c>
      <c r="AK110" s="504" t="s">
        <v>715</v>
      </c>
      <c r="AL110" s="504" t="s">
        <v>715</v>
      </c>
      <c r="AM110" s="504" t="s">
        <v>715</v>
      </c>
      <c r="AN110" s="504" t="s">
        <v>715</v>
      </c>
      <c r="AO110" s="504" t="s">
        <v>715</v>
      </c>
      <c r="AP110" s="220">
        <f>Мероприятия!Q93</f>
        <v>0.11867590400000001</v>
      </c>
      <c r="AQ110" s="504" t="s">
        <v>715</v>
      </c>
      <c r="AR110" s="504" t="s">
        <v>715</v>
      </c>
      <c r="AS110" s="220">
        <f t="shared" ref="AS110" si="278">AP110-AT110</f>
        <v>0</v>
      </c>
      <c r="AT110" s="220">
        <f>Мероприятия!T93</f>
        <v>0.11867590400000001</v>
      </c>
      <c r="AU110" s="504" t="s">
        <v>715</v>
      </c>
      <c r="AV110" s="504" t="s">
        <v>715</v>
      </c>
      <c r="AW110" s="504" t="s">
        <v>715</v>
      </c>
      <c r="AX110" s="504" t="s">
        <v>715</v>
      </c>
      <c r="AY110" s="504" t="s">
        <v>715</v>
      </c>
      <c r="AZ110" s="198">
        <f>Мероприятия!U93</f>
        <v>0.11867590400000001</v>
      </c>
      <c r="BA110" s="504" t="s">
        <v>715</v>
      </c>
      <c r="BB110" s="504" t="s">
        <v>715</v>
      </c>
      <c r="BC110" s="198">
        <f t="shared" ref="BC110" si="279">AZ110-BD110</f>
        <v>0</v>
      </c>
      <c r="BD110" s="198">
        <f>Мероприятия!X93</f>
        <v>0.11867590400000001</v>
      </c>
      <c r="BE110" s="198">
        <f t="shared" ref="BE110" si="280">SUM(BF110:BI110)</f>
        <v>0</v>
      </c>
      <c r="BF110" s="504" t="s">
        <v>715</v>
      </c>
      <c r="BG110" s="504" t="s">
        <v>715</v>
      </c>
      <c r="BH110" s="504" t="s">
        <v>715</v>
      </c>
      <c r="BI110" s="504" t="s">
        <v>715</v>
      </c>
      <c r="BJ110" s="198">
        <f>Мероприятия!Y93</f>
        <v>0.11867590400000001</v>
      </c>
      <c r="BK110" s="504" t="s">
        <v>715</v>
      </c>
      <c r="BL110" s="504" t="s">
        <v>715</v>
      </c>
      <c r="BM110" s="198">
        <f t="shared" ref="BM110" si="281">BJ110-BN110</f>
        <v>0</v>
      </c>
      <c r="BN110" s="198">
        <f>Мероприятия!AB93</f>
        <v>0.11867590400000001</v>
      </c>
      <c r="BO110" s="504" t="s">
        <v>715</v>
      </c>
      <c r="BP110" s="504" t="s">
        <v>715</v>
      </c>
      <c r="BQ110" s="504" t="s">
        <v>715</v>
      </c>
      <c r="BR110" s="504" t="s">
        <v>715</v>
      </c>
      <c r="BS110" s="504" t="s">
        <v>715</v>
      </c>
      <c r="BT110" s="198">
        <f>Мероприятия!AC93</f>
        <v>0</v>
      </c>
      <c r="BU110" s="504" t="s">
        <v>715</v>
      </c>
      <c r="BV110" s="504" t="s">
        <v>715</v>
      </c>
      <c r="BW110" s="198">
        <f t="shared" ref="BW110" si="282">BT110-BX110</f>
        <v>0</v>
      </c>
      <c r="BX110" s="198">
        <f>Мероприятия!AF93</f>
        <v>0</v>
      </c>
      <c r="BY110" s="198">
        <f t="shared" ref="BY110" si="283">SUM(BZ110:CC110)</f>
        <v>0</v>
      </c>
      <c r="BZ110" s="504" t="s">
        <v>715</v>
      </c>
      <c r="CA110" s="504" t="s">
        <v>715</v>
      </c>
      <c r="CB110" s="504" t="s">
        <v>715</v>
      </c>
      <c r="CC110" s="504" t="s">
        <v>715</v>
      </c>
      <c r="CD110" s="198">
        <f t="shared" si="71"/>
        <v>1.2164280160000003</v>
      </c>
      <c r="CE110" s="504" t="s">
        <v>715</v>
      </c>
      <c r="CF110" s="504" t="s">
        <v>715</v>
      </c>
      <c r="CG110" s="198">
        <f t="shared" si="72"/>
        <v>0.74172440000000006</v>
      </c>
      <c r="CH110" s="198">
        <f t="shared" si="73"/>
        <v>0.47470361600000005</v>
      </c>
      <c r="CI110" s="504" t="s">
        <v>715</v>
      </c>
      <c r="CJ110" s="504" t="s">
        <v>715</v>
      </c>
      <c r="CK110" s="504" t="s">
        <v>715</v>
      </c>
      <c r="CL110" s="504" t="s">
        <v>715</v>
      </c>
      <c r="CM110" s="504" t="s">
        <v>715</v>
      </c>
      <c r="CN110" s="9"/>
    </row>
    <row r="111" spans="1:92" s="10" customFormat="1" ht="18" customHeight="1" x14ac:dyDescent="0.25">
      <c r="A111" s="120" t="s">
        <v>966</v>
      </c>
      <c r="B111" s="115" t="str">
        <f>Мероприятия!E96</f>
        <v>Техническое перевооружение ДЭС д. Волонга</v>
      </c>
      <c r="C111" s="504" t="s">
        <v>715</v>
      </c>
      <c r="D111" s="504" t="s">
        <v>715</v>
      </c>
      <c r="E111" s="9">
        <f>Мероприятия!G96</f>
        <v>2022</v>
      </c>
      <c r="F111" s="9">
        <f>Мероприятия!H96</f>
        <v>2026</v>
      </c>
      <c r="G111" s="504" t="s">
        <v>715</v>
      </c>
      <c r="H111" s="452">
        <f>Мероприятия!K96</f>
        <v>1.4834488000000001</v>
      </c>
      <c r="I111" s="452">
        <f>Мероприятия!I96</f>
        <v>1.3994800000000001</v>
      </c>
      <c r="J111" s="175">
        <f>Мероприятия!J96</f>
        <v>44593</v>
      </c>
      <c r="K111" s="504" t="s">
        <v>715</v>
      </c>
      <c r="L111" s="504" t="s">
        <v>715</v>
      </c>
      <c r="M111" s="504" t="s">
        <v>715</v>
      </c>
      <c r="N111" s="504" t="s">
        <v>715</v>
      </c>
      <c r="O111" s="612">
        <v>0</v>
      </c>
      <c r="P111" s="613"/>
      <c r="Q111" s="198">
        <f t="shared" ref="Q111" si="284">H111</f>
        <v>1.4834488000000001</v>
      </c>
      <c r="R111" s="504" t="s">
        <v>715</v>
      </c>
      <c r="S111" s="198">
        <f t="shared" ref="S111" si="285">Q111-O111</f>
        <v>1.4834488000000001</v>
      </c>
      <c r="T111" s="504" t="s">
        <v>715</v>
      </c>
      <c r="U111" s="504" t="s">
        <v>715</v>
      </c>
      <c r="V111" s="221">
        <f>Мероприятия!L96</f>
        <v>0.53404156800000002</v>
      </c>
      <c r="W111" s="504" t="s">
        <v>715</v>
      </c>
      <c r="X111" s="504" t="s">
        <v>715</v>
      </c>
      <c r="Y111" s="504" t="s">
        <v>715</v>
      </c>
      <c r="Z111" s="198">
        <f t="shared" ref="Z111" si="286">V111</f>
        <v>0.53404156800000002</v>
      </c>
      <c r="AA111" s="504" t="s">
        <v>715</v>
      </c>
      <c r="AB111" s="504" t="s">
        <v>715</v>
      </c>
      <c r="AC111" s="504" t="s">
        <v>715</v>
      </c>
      <c r="AD111" s="504" t="s">
        <v>715</v>
      </c>
      <c r="AE111" s="504" t="s">
        <v>715</v>
      </c>
      <c r="AF111" s="220">
        <f>Мероприятия!M96</f>
        <v>0.23735180800000003</v>
      </c>
      <c r="AG111" s="504" t="s">
        <v>715</v>
      </c>
      <c r="AH111" s="504" t="s">
        <v>715</v>
      </c>
      <c r="AI111" s="220">
        <f t="shared" ref="AI111" si="287">AF111-AJ111</f>
        <v>0</v>
      </c>
      <c r="AJ111" s="220">
        <f>Мероприятия!P96</f>
        <v>0.23735180800000003</v>
      </c>
      <c r="AK111" s="504" t="s">
        <v>715</v>
      </c>
      <c r="AL111" s="504" t="s">
        <v>715</v>
      </c>
      <c r="AM111" s="504" t="s">
        <v>715</v>
      </c>
      <c r="AN111" s="504" t="s">
        <v>715</v>
      </c>
      <c r="AO111" s="504" t="s">
        <v>715</v>
      </c>
      <c r="AP111" s="220">
        <f>Мероприятия!Q96</f>
        <v>0.23735180800000003</v>
      </c>
      <c r="AQ111" s="504" t="s">
        <v>715</v>
      </c>
      <c r="AR111" s="504" t="s">
        <v>715</v>
      </c>
      <c r="AS111" s="220">
        <f t="shared" ref="AS111" si="288">AP111-AT111</f>
        <v>0</v>
      </c>
      <c r="AT111" s="220">
        <f>Мероприятия!T96</f>
        <v>0.23735180800000003</v>
      </c>
      <c r="AU111" s="504" t="s">
        <v>715</v>
      </c>
      <c r="AV111" s="504" t="s">
        <v>715</v>
      </c>
      <c r="AW111" s="504" t="s">
        <v>715</v>
      </c>
      <c r="AX111" s="504" t="s">
        <v>715</v>
      </c>
      <c r="AY111" s="504" t="s">
        <v>715</v>
      </c>
      <c r="AZ111" s="198">
        <f>Мероприятия!U96</f>
        <v>0.23735180800000003</v>
      </c>
      <c r="BA111" s="504" t="s">
        <v>715</v>
      </c>
      <c r="BB111" s="504" t="s">
        <v>715</v>
      </c>
      <c r="BC111" s="198">
        <f t="shared" ref="BC111" si="289">AZ111-BD111</f>
        <v>0</v>
      </c>
      <c r="BD111" s="198">
        <f>Мероприятия!X96</f>
        <v>0.23735180800000003</v>
      </c>
      <c r="BE111" s="198">
        <f t="shared" ref="BE111" si="290">SUM(BF111:BI111)</f>
        <v>0</v>
      </c>
      <c r="BF111" s="504" t="s">
        <v>715</v>
      </c>
      <c r="BG111" s="504" t="s">
        <v>715</v>
      </c>
      <c r="BH111" s="504" t="s">
        <v>715</v>
      </c>
      <c r="BI111" s="504" t="s">
        <v>715</v>
      </c>
      <c r="BJ111" s="198">
        <f>Мероприятия!Y96</f>
        <v>0.23735180800000003</v>
      </c>
      <c r="BK111" s="504" t="s">
        <v>715</v>
      </c>
      <c r="BL111" s="504" t="s">
        <v>715</v>
      </c>
      <c r="BM111" s="198">
        <f t="shared" ref="BM111" si="291">BJ111-BN111</f>
        <v>0</v>
      </c>
      <c r="BN111" s="198">
        <f>Мероприятия!AB96</f>
        <v>0.23735180800000003</v>
      </c>
      <c r="BO111" s="504" t="s">
        <v>715</v>
      </c>
      <c r="BP111" s="504" t="s">
        <v>715</v>
      </c>
      <c r="BQ111" s="504" t="s">
        <v>715</v>
      </c>
      <c r="BR111" s="504" t="s">
        <v>715</v>
      </c>
      <c r="BS111" s="504" t="s">
        <v>715</v>
      </c>
      <c r="BT111" s="198">
        <f>Мероприятия!AC96</f>
        <v>0</v>
      </c>
      <c r="BU111" s="504" t="s">
        <v>715</v>
      </c>
      <c r="BV111" s="504" t="s">
        <v>715</v>
      </c>
      <c r="BW111" s="198">
        <f t="shared" ref="BW111" si="292">BT111-BX111</f>
        <v>0</v>
      </c>
      <c r="BX111" s="198">
        <f>Мероприятия!AF96</f>
        <v>0</v>
      </c>
      <c r="BY111" s="198">
        <f t="shared" ref="BY111" si="293">SUM(BZ111:CC111)</f>
        <v>0</v>
      </c>
      <c r="BZ111" s="504" t="s">
        <v>715</v>
      </c>
      <c r="CA111" s="504" t="s">
        <v>715</v>
      </c>
      <c r="CB111" s="504" t="s">
        <v>715</v>
      </c>
      <c r="CC111" s="504" t="s">
        <v>715</v>
      </c>
      <c r="CD111" s="198">
        <f t="shared" si="71"/>
        <v>0.9494072320000001</v>
      </c>
      <c r="CE111" s="504" t="s">
        <v>715</v>
      </c>
      <c r="CF111" s="504" t="s">
        <v>715</v>
      </c>
      <c r="CG111" s="198">
        <f t="shared" si="72"/>
        <v>0</v>
      </c>
      <c r="CH111" s="198">
        <f t="shared" si="73"/>
        <v>0.9494072320000001</v>
      </c>
      <c r="CI111" s="504" t="s">
        <v>715</v>
      </c>
      <c r="CJ111" s="504" t="s">
        <v>715</v>
      </c>
      <c r="CK111" s="504" t="s">
        <v>715</v>
      </c>
      <c r="CL111" s="504" t="s">
        <v>715</v>
      </c>
      <c r="CM111" s="504" t="s">
        <v>715</v>
      </c>
      <c r="CN111" s="9"/>
    </row>
    <row r="112" spans="1:92" s="10" customFormat="1" ht="18" customHeight="1" x14ac:dyDescent="0.25">
      <c r="A112" s="120" t="s">
        <v>967</v>
      </c>
      <c r="B112" s="115" t="str">
        <f>Мероприятия!E98</f>
        <v>Техническое перевооружение ДЭС д. Куя</v>
      </c>
      <c r="C112" s="504" t="s">
        <v>715</v>
      </c>
      <c r="D112" s="504" t="s">
        <v>715</v>
      </c>
      <c r="E112" s="9">
        <f>Мероприятия!G98</f>
        <v>2022</v>
      </c>
      <c r="F112" s="9">
        <f>Мероприятия!H98</f>
        <v>2026</v>
      </c>
      <c r="G112" s="504" t="s">
        <v>715</v>
      </c>
      <c r="H112" s="452">
        <f>Мероприятия!K98</f>
        <v>3.9167000000000005</v>
      </c>
      <c r="I112" s="452">
        <f>Мероприятия!I98</f>
        <v>3.6950000000000003</v>
      </c>
      <c r="J112" s="175">
        <f>Мероприятия!J98</f>
        <v>44593</v>
      </c>
      <c r="K112" s="504" t="s">
        <v>715</v>
      </c>
      <c r="L112" s="504" t="s">
        <v>715</v>
      </c>
      <c r="M112" s="504" t="s">
        <v>715</v>
      </c>
      <c r="N112" s="504" t="s">
        <v>715</v>
      </c>
      <c r="O112" s="612">
        <v>0</v>
      </c>
      <c r="P112" s="613"/>
      <c r="Q112" s="198">
        <f t="shared" ref="Q112" si="294">H112</f>
        <v>3.9167000000000005</v>
      </c>
      <c r="R112" s="504" t="s">
        <v>715</v>
      </c>
      <c r="S112" s="198">
        <f t="shared" ref="S112" si="295">Q112-O112</f>
        <v>3.9167000000000005</v>
      </c>
      <c r="T112" s="504" t="s">
        <v>715</v>
      </c>
      <c r="U112" s="504" t="s">
        <v>715</v>
      </c>
      <c r="V112" s="221">
        <f>Мероприятия!L98</f>
        <v>1.410012</v>
      </c>
      <c r="W112" s="504" t="s">
        <v>715</v>
      </c>
      <c r="X112" s="504" t="s">
        <v>715</v>
      </c>
      <c r="Y112" s="504" t="s">
        <v>715</v>
      </c>
      <c r="Z112" s="198">
        <f t="shared" ref="Z112" si="296">V112</f>
        <v>1.410012</v>
      </c>
      <c r="AA112" s="504" t="s">
        <v>715</v>
      </c>
      <c r="AB112" s="504" t="s">
        <v>715</v>
      </c>
      <c r="AC112" s="504" t="s">
        <v>715</v>
      </c>
      <c r="AD112" s="504" t="s">
        <v>715</v>
      </c>
      <c r="AE112" s="504" t="s">
        <v>715</v>
      </c>
      <c r="AF112" s="220">
        <f>Мероприятия!M98</f>
        <v>0.62667200000000012</v>
      </c>
      <c r="AG112" s="504" t="s">
        <v>715</v>
      </c>
      <c r="AH112" s="504" t="s">
        <v>715</v>
      </c>
      <c r="AI112" s="220">
        <f t="shared" ref="AI112" si="297">AF112-AJ112</f>
        <v>0</v>
      </c>
      <c r="AJ112" s="220">
        <f>Мероприятия!P98</f>
        <v>0.62667200000000012</v>
      </c>
      <c r="AK112" s="504" t="s">
        <v>715</v>
      </c>
      <c r="AL112" s="504" t="s">
        <v>715</v>
      </c>
      <c r="AM112" s="504" t="s">
        <v>715</v>
      </c>
      <c r="AN112" s="504" t="s">
        <v>715</v>
      </c>
      <c r="AO112" s="504" t="s">
        <v>715</v>
      </c>
      <c r="AP112" s="220">
        <f>Мероприятия!Q98</f>
        <v>0.62667200000000012</v>
      </c>
      <c r="AQ112" s="504" t="s">
        <v>715</v>
      </c>
      <c r="AR112" s="504" t="s">
        <v>715</v>
      </c>
      <c r="AS112" s="220">
        <f t="shared" ref="AS112" si="298">AP112-AT112</f>
        <v>0</v>
      </c>
      <c r="AT112" s="220">
        <f>Мероприятия!T98</f>
        <v>0.62667200000000012</v>
      </c>
      <c r="AU112" s="504" t="s">
        <v>715</v>
      </c>
      <c r="AV112" s="504" t="s">
        <v>715</v>
      </c>
      <c r="AW112" s="504" t="s">
        <v>715</v>
      </c>
      <c r="AX112" s="504" t="s">
        <v>715</v>
      </c>
      <c r="AY112" s="504" t="s">
        <v>715</v>
      </c>
      <c r="AZ112" s="198">
        <f>Мероприятия!U98</f>
        <v>0.62667200000000012</v>
      </c>
      <c r="BA112" s="504" t="s">
        <v>715</v>
      </c>
      <c r="BB112" s="504" t="s">
        <v>715</v>
      </c>
      <c r="BC112" s="198">
        <f t="shared" ref="BC112" si="299">AZ112-BD112</f>
        <v>0</v>
      </c>
      <c r="BD112" s="198">
        <f>Мероприятия!X98</f>
        <v>0.62667200000000012</v>
      </c>
      <c r="BE112" s="198">
        <f t="shared" ref="BE112" si="300">SUM(BF112:BI112)</f>
        <v>0</v>
      </c>
      <c r="BF112" s="504" t="s">
        <v>715</v>
      </c>
      <c r="BG112" s="504" t="s">
        <v>715</v>
      </c>
      <c r="BH112" s="504" t="s">
        <v>715</v>
      </c>
      <c r="BI112" s="504" t="s">
        <v>715</v>
      </c>
      <c r="BJ112" s="198">
        <f>Мероприятия!Y98</f>
        <v>0.62667200000000012</v>
      </c>
      <c r="BK112" s="504" t="s">
        <v>715</v>
      </c>
      <c r="BL112" s="504" t="s">
        <v>715</v>
      </c>
      <c r="BM112" s="198">
        <f t="shared" ref="BM112" si="301">BJ112-BN112</f>
        <v>0</v>
      </c>
      <c r="BN112" s="198">
        <f>Мероприятия!AB98</f>
        <v>0.62667200000000012</v>
      </c>
      <c r="BO112" s="504" t="s">
        <v>715</v>
      </c>
      <c r="BP112" s="504" t="s">
        <v>715</v>
      </c>
      <c r="BQ112" s="504" t="s">
        <v>715</v>
      </c>
      <c r="BR112" s="504" t="s">
        <v>715</v>
      </c>
      <c r="BS112" s="504" t="s">
        <v>715</v>
      </c>
      <c r="BT112" s="198">
        <f>Мероприятия!AC98</f>
        <v>0</v>
      </c>
      <c r="BU112" s="504" t="s">
        <v>715</v>
      </c>
      <c r="BV112" s="504" t="s">
        <v>715</v>
      </c>
      <c r="BW112" s="198">
        <f t="shared" ref="BW112" si="302">BT112-BX112</f>
        <v>0</v>
      </c>
      <c r="BX112" s="198">
        <f>Мероприятия!AF98</f>
        <v>0</v>
      </c>
      <c r="BY112" s="198">
        <f t="shared" ref="BY112" si="303">SUM(BZ112:CC112)</f>
        <v>0</v>
      </c>
      <c r="BZ112" s="504" t="s">
        <v>715</v>
      </c>
      <c r="CA112" s="504" t="s">
        <v>715</v>
      </c>
      <c r="CB112" s="504" t="s">
        <v>715</v>
      </c>
      <c r="CC112" s="504" t="s">
        <v>715</v>
      </c>
      <c r="CD112" s="198">
        <f t="shared" si="71"/>
        <v>2.5066880000000005</v>
      </c>
      <c r="CE112" s="504" t="s">
        <v>715</v>
      </c>
      <c r="CF112" s="504" t="s">
        <v>715</v>
      </c>
      <c r="CG112" s="198">
        <f t="shared" si="72"/>
        <v>0</v>
      </c>
      <c r="CH112" s="198">
        <f t="shared" si="73"/>
        <v>2.5066880000000005</v>
      </c>
      <c r="CI112" s="504" t="s">
        <v>715</v>
      </c>
      <c r="CJ112" s="504" t="s">
        <v>715</v>
      </c>
      <c r="CK112" s="504" t="s">
        <v>715</v>
      </c>
      <c r="CL112" s="504" t="s">
        <v>715</v>
      </c>
      <c r="CM112" s="504" t="s">
        <v>715</v>
      </c>
      <c r="CN112" s="9"/>
    </row>
    <row r="113" spans="1:92" s="10" customFormat="1" ht="18" customHeight="1" x14ac:dyDescent="0.25">
      <c r="A113" s="120" t="s">
        <v>968</v>
      </c>
      <c r="B113" s="115" t="str">
        <f>Мероприятия!E101</f>
        <v>Техническое перевооружение ДЭС д. Макарово</v>
      </c>
      <c r="C113" s="504" t="s">
        <v>715</v>
      </c>
      <c r="D113" s="504" t="s">
        <v>715</v>
      </c>
      <c r="E113" s="9">
        <f>Мероприятия!G101</f>
        <v>2022</v>
      </c>
      <c r="F113" s="9">
        <f>Мероприятия!H101</f>
        <v>2026</v>
      </c>
      <c r="G113" s="504" t="s">
        <v>715</v>
      </c>
      <c r="H113" s="452">
        <f>Мероприятия!K101</f>
        <v>3.9167000000000005</v>
      </c>
      <c r="I113" s="452">
        <f>Мероприятия!I101</f>
        <v>3.6950000000000003</v>
      </c>
      <c r="J113" s="175">
        <f>Мероприятия!J101</f>
        <v>44593</v>
      </c>
      <c r="K113" s="504" t="s">
        <v>715</v>
      </c>
      <c r="L113" s="504" t="s">
        <v>715</v>
      </c>
      <c r="M113" s="504" t="s">
        <v>715</v>
      </c>
      <c r="N113" s="504" t="s">
        <v>715</v>
      </c>
      <c r="O113" s="612">
        <v>0</v>
      </c>
      <c r="P113" s="613"/>
      <c r="Q113" s="198">
        <f t="shared" ref="Q113" si="304">H113</f>
        <v>3.9167000000000005</v>
      </c>
      <c r="R113" s="504" t="s">
        <v>715</v>
      </c>
      <c r="S113" s="198">
        <f t="shared" ref="S113" si="305">Q113-O113</f>
        <v>3.9167000000000005</v>
      </c>
      <c r="T113" s="504" t="s">
        <v>715</v>
      </c>
      <c r="U113" s="504" t="s">
        <v>715</v>
      </c>
      <c r="V113" s="221">
        <f>Мероприятия!L101</f>
        <v>1.410012</v>
      </c>
      <c r="W113" s="504" t="s">
        <v>715</v>
      </c>
      <c r="X113" s="504" t="s">
        <v>715</v>
      </c>
      <c r="Y113" s="504" t="s">
        <v>715</v>
      </c>
      <c r="Z113" s="198">
        <f t="shared" ref="Z113" si="306">V113</f>
        <v>1.410012</v>
      </c>
      <c r="AA113" s="504" t="s">
        <v>715</v>
      </c>
      <c r="AB113" s="504" t="s">
        <v>715</v>
      </c>
      <c r="AC113" s="504" t="s">
        <v>715</v>
      </c>
      <c r="AD113" s="504" t="s">
        <v>715</v>
      </c>
      <c r="AE113" s="504" t="s">
        <v>715</v>
      </c>
      <c r="AF113" s="220">
        <f>Мероприятия!M101</f>
        <v>0.62667200000000012</v>
      </c>
      <c r="AG113" s="504" t="s">
        <v>715</v>
      </c>
      <c r="AH113" s="504" t="s">
        <v>715</v>
      </c>
      <c r="AI113" s="220">
        <f t="shared" ref="AI113" si="307">AF113-AJ113</f>
        <v>0</v>
      </c>
      <c r="AJ113" s="220">
        <f>Мероприятия!P101</f>
        <v>0.62667200000000012</v>
      </c>
      <c r="AK113" s="504" t="s">
        <v>715</v>
      </c>
      <c r="AL113" s="504" t="s">
        <v>715</v>
      </c>
      <c r="AM113" s="504" t="s">
        <v>715</v>
      </c>
      <c r="AN113" s="504" t="s">
        <v>715</v>
      </c>
      <c r="AO113" s="504" t="s">
        <v>715</v>
      </c>
      <c r="AP113" s="220">
        <f>Мероприятия!Q101</f>
        <v>0.62667200000000012</v>
      </c>
      <c r="AQ113" s="504" t="s">
        <v>715</v>
      </c>
      <c r="AR113" s="504" t="s">
        <v>715</v>
      </c>
      <c r="AS113" s="220">
        <f t="shared" ref="AS113" si="308">AP113-AT113</f>
        <v>0</v>
      </c>
      <c r="AT113" s="220">
        <f>Мероприятия!T101</f>
        <v>0.62667200000000012</v>
      </c>
      <c r="AU113" s="504" t="s">
        <v>715</v>
      </c>
      <c r="AV113" s="504" t="s">
        <v>715</v>
      </c>
      <c r="AW113" s="504" t="s">
        <v>715</v>
      </c>
      <c r="AX113" s="504" t="s">
        <v>715</v>
      </c>
      <c r="AY113" s="504" t="s">
        <v>715</v>
      </c>
      <c r="AZ113" s="198">
        <f>Мероприятия!U101</f>
        <v>0.62667200000000012</v>
      </c>
      <c r="BA113" s="504" t="s">
        <v>715</v>
      </c>
      <c r="BB113" s="504" t="s">
        <v>715</v>
      </c>
      <c r="BC113" s="198">
        <f t="shared" ref="BC113" si="309">AZ113-BD113</f>
        <v>0</v>
      </c>
      <c r="BD113" s="198">
        <f>Мероприятия!X101</f>
        <v>0.62667200000000012</v>
      </c>
      <c r="BE113" s="198">
        <f t="shared" ref="BE113" si="310">SUM(BF113:BI113)</f>
        <v>0</v>
      </c>
      <c r="BF113" s="504" t="s">
        <v>715</v>
      </c>
      <c r="BG113" s="504" t="s">
        <v>715</v>
      </c>
      <c r="BH113" s="504" t="s">
        <v>715</v>
      </c>
      <c r="BI113" s="504" t="s">
        <v>715</v>
      </c>
      <c r="BJ113" s="198">
        <f>Мероприятия!Y101</f>
        <v>0.62667200000000012</v>
      </c>
      <c r="BK113" s="504" t="s">
        <v>715</v>
      </c>
      <c r="BL113" s="504" t="s">
        <v>715</v>
      </c>
      <c r="BM113" s="198">
        <f t="shared" ref="BM113" si="311">BJ113-BN113</f>
        <v>0</v>
      </c>
      <c r="BN113" s="198">
        <f>Мероприятия!AB101</f>
        <v>0.62667200000000012</v>
      </c>
      <c r="BO113" s="504" t="s">
        <v>715</v>
      </c>
      <c r="BP113" s="504" t="s">
        <v>715</v>
      </c>
      <c r="BQ113" s="504" t="s">
        <v>715</v>
      </c>
      <c r="BR113" s="504" t="s">
        <v>715</v>
      </c>
      <c r="BS113" s="504" t="s">
        <v>715</v>
      </c>
      <c r="BT113" s="198">
        <f>Мероприятия!AC101</f>
        <v>0</v>
      </c>
      <c r="BU113" s="504" t="s">
        <v>715</v>
      </c>
      <c r="BV113" s="504" t="s">
        <v>715</v>
      </c>
      <c r="BW113" s="198">
        <f t="shared" ref="BW113" si="312">BT113-BX113</f>
        <v>0</v>
      </c>
      <c r="BX113" s="198">
        <f>Мероприятия!AF101</f>
        <v>0</v>
      </c>
      <c r="BY113" s="198">
        <f t="shared" ref="BY113" si="313">SUM(BZ113:CC113)</f>
        <v>0</v>
      </c>
      <c r="BZ113" s="504" t="s">
        <v>715</v>
      </c>
      <c r="CA113" s="504" t="s">
        <v>715</v>
      </c>
      <c r="CB113" s="504" t="s">
        <v>715</v>
      </c>
      <c r="CC113" s="504" t="s">
        <v>715</v>
      </c>
      <c r="CD113" s="198">
        <f t="shared" si="71"/>
        <v>2.5066880000000005</v>
      </c>
      <c r="CE113" s="504" t="s">
        <v>715</v>
      </c>
      <c r="CF113" s="504" t="s">
        <v>715</v>
      </c>
      <c r="CG113" s="198">
        <f t="shared" si="72"/>
        <v>0</v>
      </c>
      <c r="CH113" s="198">
        <f t="shared" si="73"/>
        <v>2.5066880000000005</v>
      </c>
      <c r="CI113" s="504" t="s">
        <v>715</v>
      </c>
      <c r="CJ113" s="504" t="s">
        <v>715</v>
      </c>
      <c r="CK113" s="504" t="s">
        <v>715</v>
      </c>
      <c r="CL113" s="504" t="s">
        <v>715</v>
      </c>
      <c r="CM113" s="504" t="s">
        <v>715</v>
      </c>
      <c r="CN113" s="9"/>
    </row>
    <row r="114" spans="1:92" s="10" customFormat="1" ht="18" customHeight="1" x14ac:dyDescent="0.25">
      <c r="A114" s="120" t="s">
        <v>969</v>
      </c>
      <c r="B114" s="115" t="str">
        <f>Мероприятия!E104</f>
        <v>Техническое перевооружение ДЭС д. Устье</v>
      </c>
      <c r="C114" s="504" t="s">
        <v>715</v>
      </c>
      <c r="D114" s="504" t="s">
        <v>715</v>
      </c>
      <c r="E114" s="9">
        <f>Мероприятия!G104</f>
        <v>2023</v>
      </c>
      <c r="F114" s="9">
        <f>Мероприятия!H104</f>
        <v>2023</v>
      </c>
      <c r="G114" s="504" t="s">
        <v>715</v>
      </c>
      <c r="H114" s="452">
        <f>Мероприятия!K104</f>
        <v>1.4834488000000001</v>
      </c>
      <c r="I114" s="452">
        <f>Мероприятия!I104</f>
        <v>1.3994800000000001</v>
      </c>
      <c r="J114" s="175">
        <f>Мероприятия!J104</f>
        <v>44593</v>
      </c>
      <c r="K114" s="504" t="s">
        <v>715</v>
      </c>
      <c r="L114" s="504" t="s">
        <v>715</v>
      </c>
      <c r="M114" s="504" t="s">
        <v>715</v>
      </c>
      <c r="N114" s="504" t="s">
        <v>715</v>
      </c>
      <c r="O114" s="612">
        <v>0</v>
      </c>
      <c r="P114" s="613"/>
      <c r="Q114" s="198">
        <f t="shared" ref="Q114" si="314">H114</f>
        <v>1.4834488000000001</v>
      </c>
      <c r="R114" s="504" t="s">
        <v>715</v>
      </c>
      <c r="S114" s="198">
        <f t="shared" ref="S114" si="315">Q114-O114</f>
        <v>1.4834488000000001</v>
      </c>
      <c r="T114" s="504" t="s">
        <v>715</v>
      </c>
      <c r="U114" s="504" t="s">
        <v>715</v>
      </c>
      <c r="V114" s="221">
        <f>Мероприятия!L104</f>
        <v>0</v>
      </c>
      <c r="W114" s="504" t="s">
        <v>715</v>
      </c>
      <c r="X114" s="504" t="s">
        <v>715</v>
      </c>
      <c r="Y114" s="504" t="s">
        <v>715</v>
      </c>
      <c r="Z114" s="198">
        <f t="shared" ref="Z114" si="316">V114</f>
        <v>0</v>
      </c>
      <c r="AA114" s="504" t="s">
        <v>715</v>
      </c>
      <c r="AB114" s="504" t="s">
        <v>715</v>
      </c>
      <c r="AC114" s="504" t="s">
        <v>715</v>
      </c>
      <c r="AD114" s="504" t="s">
        <v>715</v>
      </c>
      <c r="AE114" s="504" t="s">
        <v>715</v>
      </c>
      <c r="AF114" s="220">
        <f>Мероприятия!M104</f>
        <v>1.4834488000000001</v>
      </c>
      <c r="AG114" s="504" t="s">
        <v>715</v>
      </c>
      <c r="AH114" s="504" t="s">
        <v>715</v>
      </c>
      <c r="AI114" s="220">
        <f t="shared" ref="AI114" si="317">AF114-AJ114</f>
        <v>1.4834488000000001</v>
      </c>
      <c r="AJ114" s="220">
        <f>Мероприятия!P104</f>
        <v>0</v>
      </c>
      <c r="AK114" s="504" t="s">
        <v>715</v>
      </c>
      <c r="AL114" s="504" t="s">
        <v>715</v>
      </c>
      <c r="AM114" s="504" t="s">
        <v>715</v>
      </c>
      <c r="AN114" s="504" t="s">
        <v>715</v>
      </c>
      <c r="AO114" s="504" t="s">
        <v>715</v>
      </c>
      <c r="AP114" s="220">
        <f>Мероприятия!Q104</f>
        <v>0</v>
      </c>
      <c r="AQ114" s="504" t="s">
        <v>715</v>
      </c>
      <c r="AR114" s="504" t="s">
        <v>715</v>
      </c>
      <c r="AS114" s="220">
        <f t="shared" ref="AS114" si="318">AP114-AT114</f>
        <v>0</v>
      </c>
      <c r="AT114" s="220">
        <f>Мероприятия!T104</f>
        <v>0</v>
      </c>
      <c r="AU114" s="504" t="s">
        <v>715</v>
      </c>
      <c r="AV114" s="504" t="s">
        <v>715</v>
      </c>
      <c r="AW114" s="504" t="s">
        <v>715</v>
      </c>
      <c r="AX114" s="504" t="s">
        <v>715</v>
      </c>
      <c r="AY114" s="504" t="s">
        <v>715</v>
      </c>
      <c r="AZ114" s="198">
        <f>Мероприятия!U104</f>
        <v>0</v>
      </c>
      <c r="BA114" s="504" t="s">
        <v>715</v>
      </c>
      <c r="BB114" s="504" t="s">
        <v>715</v>
      </c>
      <c r="BC114" s="198">
        <f t="shared" ref="BC114" si="319">AZ114-BD114</f>
        <v>0</v>
      </c>
      <c r="BD114" s="198">
        <f>Мероприятия!X104</f>
        <v>0</v>
      </c>
      <c r="BE114" s="198">
        <f t="shared" ref="BE114" si="320">SUM(BF114:BI114)</f>
        <v>0</v>
      </c>
      <c r="BF114" s="504" t="s">
        <v>715</v>
      </c>
      <c r="BG114" s="504" t="s">
        <v>715</v>
      </c>
      <c r="BH114" s="504" t="s">
        <v>715</v>
      </c>
      <c r="BI114" s="504" t="s">
        <v>715</v>
      </c>
      <c r="BJ114" s="198">
        <f>Мероприятия!Y104</f>
        <v>0</v>
      </c>
      <c r="BK114" s="504" t="s">
        <v>715</v>
      </c>
      <c r="BL114" s="504" t="s">
        <v>715</v>
      </c>
      <c r="BM114" s="198">
        <f t="shared" ref="BM114" si="321">BJ114-BN114</f>
        <v>0</v>
      </c>
      <c r="BN114" s="198">
        <f>Мероприятия!AB104</f>
        <v>0</v>
      </c>
      <c r="BO114" s="504" t="s">
        <v>715</v>
      </c>
      <c r="BP114" s="504" t="s">
        <v>715</v>
      </c>
      <c r="BQ114" s="504" t="s">
        <v>715</v>
      </c>
      <c r="BR114" s="504" t="s">
        <v>715</v>
      </c>
      <c r="BS114" s="504" t="s">
        <v>715</v>
      </c>
      <c r="BT114" s="198">
        <f>Мероприятия!AC104</f>
        <v>0</v>
      </c>
      <c r="BU114" s="504" t="s">
        <v>715</v>
      </c>
      <c r="BV114" s="504" t="s">
        <v>715</v>
      </c>
      <c r="BW114" s="198">
        <f t="shared" ref="BW114" si="322">BT114-BX114</f>
        <v>0</v>
      </c>
      <c r="BX114" s="198">
        <f>Мероприятия!AF104</f>
        <v>0</v>
      </c>
      <c r="BY114" s="198">
        <f t="shared" ref="BY114" si="323">SUM(BZ114:CC114)</f>
        <v>0</v>
      </c>
      <c r="BZ114" s="504" t="s">
        <v>715</v>
      </c>
      <c r="CA114" s="504" t="s">
        <v>715</v>
      </c>
      <c r="CB114" s="504" t="s">
        <v>715</v>
      </c>
      <c r="CC114" s="504" t="s">
        <v>715</v>
      </c>
      <c r="CD114" s="198">
        <f t="shared" si="71"/>
        <v>1.4834488000000001</v>
      </c>
      <c r="CE114" s="504" t="s">
        <v>715</v>
      </c>
      <c r="CF114" s="504" t="s">
        <v>715</v>
      </c>
      <c r="CG114" s="198">
        <f t="shared" si="72"/>
        <v>1.4834488000000001</v>
      </c>
      <c r="CH114" s="198">
        <f t="shared" si="73"/>
        <v>0</v>
      </c>
      <c r="CI114" s="504" t="s">
        <v>715</v>
      </c>
      <c r="CJ114" s="504" t="s">
        <v>715</v>
      </c>
      <c r="CK114" s="504" t="s">
        <v>715</v>
      </c>
      <c r="CL114" s="504" t="s">
        <v>715</v>
      </c>
      <c r="CM114" s="504" t="s">
        <v>715</v>
      </c>
      <c r="CN114" s="9"/>
    </row>
    <row r="115" spans="1:92" s="10" customFormat="1" ht="18" customHeight="1" x14ac:dyDescent="0.25">
      <c r="A115" s="120" t="s">
        <v>970</v>
      </c>
      <c r="B115" s="115" t="str">
        <f>Мероприятия!E106</f>
        <v>Техническое перевооружение ДЭС п. Усть-Кара</v>
      </c>
      <c r="C115" s="504" t="s">
        <v>715</v>
      </c>
      <c r="D115" s="504" t="s">
        <v>715</v>
      </c>
      <c r="E115" s="9">
        <f>Мероприятия!G106</f>
        <v>2023</v>
      </c>
      <c r="F115" s="9">
        <f>Мероприятия!H106</f>
        <v>2023</v>
      </c>
      <c r="G115" s="504" t="s">
        <v>715</v>
      </c>
      <c r="H115" s="452">
        <f>Мероприятия!K106</f>
        <v>9.8049999999999997</v>
      </c>
      <c r="I115" s="452">
        <f>Мероприятия!I106</f>
        <v>9.25</v>
      </c>
      <c r="J115" s="175">
        <f>Мероприятия!J106</f>
        <v>44593</v>
      </c>
      <c r="K115" s="504" t="s">
        <v>715</v>
      </c>
      <c r="L115" s="504" t="s">
        <v>715</v>
      </c>
      <c r="M115" s="504" t="s">
        <v>715</v>
      </c>
      <c r="N115" s="504" t="s">
        <v>715</v>
      </c>
      <c r="O115" s="612">
        <v>0</v>
      </c>
      <c r="P115" s="613"/>
      <c r="Q115" s="198">
        <f t="shared" ref="Q115" si="324">H115</f>
        <v>9.8049999999999997</v>
      </c>
      <c r="R115" s="504" t="s">
        <v>715</v>
      </c>
      <c r="S115" s="198">
        <f t="shared" ref="S115" si="325">Q115-O115</f>
        <v>9.8049999999999997</v>
      </c>
      <c r="T115" s="504" t="s">
        <v>715</v>
      </c>
      <c r="U115" s="504" t="s">
        <v>715</v>
      </c>
      <c r="V115" s="221">
        <f>Мероприятия!L106</f>
        <v>0</v>
      </c>
      <c r="W115" s="504" t="s">
        <v>715</v>
      </c>
      <c r="X115" s="504" t="s">
        <v>715</v>
      </c>
      <c r="Y115" s="504" t="s">
        <v>715</v>
      </c>
      <c r="Z115" s="198">
        <f t="shared" ref="Z115" si="326">V115</f>
        <v>0</v>
      </c>
      <c r="AA115" s="504" t="s">
        <v>715</v>
      </c>
      <c r="AB115" s="504" t="s">
        <v>715</v>
      </c>
      <c r="AC115" s="504" t="s">
        <v>715</v>
      </c>
      <c r="AD115" s="504" t="s">
        <v>715</v>
      </c>
      <c r="AE115" s="504" t="s">
        <v>715</v>
      </c>
      <c r="AF115" s="220">
        <f>Мероприятия!M106</f>
        <v>9.8049999999999997</v>
      </c>
      <c r="AG115" s="504" t="s">
        <v>715</v>
      </c>
      <c r="AH115" s="504" t="s">
        <v>715</v>
      </c>
      <c r="AI115" s="220">
        <f t="shared" ref="AI115" si="327">AF115-AJ115</f>
        <v>9.8049999999999997</v>
      </c>
      <c r="AJ115" s="220">
        <f>Мероприятия!P106</f>
        <v>0</v>
      </c>
      <c r="AK115" s="504" t="s">
        <v>715</v>
      </c>
      <c r="AL115" s="504" t="s">
        <v>715</v>
      </c>
      <c r="AM115" s="504" t="s">
        <v>715</v>
      </c>
      <c r="AN115" s="504" t="s">
        <v>715</v>
      </c>
      <c r="AO115" s="504" t="s">
        <v>715</v>
      </c>
      <c r="AP115" s="220">
        <f>Мероприятия!Q106</f>
        <v>0</v>
      </c>
      <c r="AQ115" s="504" t="s">
        <v>715</v>
      </c>
      <c r="AR115" s="504" t="s">
        <v>715</v>
      </c>
      <c r="AS115" s="220">
        <f t="shared" ref="AS115" si="328">AP115-AT115</f>
        <v>0</v>
      </c>
      <c r="AT115" s="220">
        <f>Мероприятия!T106</f>
        <v>0</v>
      </c>
      <c r="AU115" s="504" t="s">
        <v>715</v>
      </c>
      <c r="AV115" s="504" t="s">
        <v>715</v>
      </c>
      <c r="AW115" s="504" t="s">
        <v>715</v>
      </c>
      <c r="AX115" s="504" t="s">
        <v>715</v>
      </c>
      <c r="AY115" s="504" t="s">
        <v>715</v>
      </c>
      <c r="AZ115" s="198">
        <f>Мероприятия!U106</f>
        <v>0</v>
      </c>
      <c r="BA115" s="504" t="s">
        <v>715</v>
      </c>
      <c r="BB115" s="504" t="s">
        <v>715</v>
      </c>
      <c r="BC115" s="198">
        <f t="shared" ref="BC115" si="329">AZ115-BD115</f>
        <v>0</v>
      </c>
      <c r="BD115" s="198">
        <f>Мероприятия!X106</f>
        <v>0</v>
      </c>
      <c r="BE115" s="198">
        <f t="shared" ref="BE115" si="330">SUM(BF115:BI115)</f>
        <v>0</v>
      </c>
      <c r="BF115" s="504" t="s">
        <v>715</v>
      </c>
      <c r="BG115" s="504" t="s">
        <v>715</v>
      </c>
      <c r="BH115" s="504" t="s">
        <v>715</v>
      </c>
      <c r="BI115" s="504" t="s">
        <v>715</v>
      </c>
      <c r="BJ115" s="198">
        <f>Мероприятия!Y106</f>
        <v>0</v>
      </c>
      <c r="BK115" s="504" t="s">
        <v>715</v>
      </c>
      <c r="BL115" s="504" t="s">
        <v>715</v>
      </c>
      <c r="BM115" s="198">
        <f t="shared" ref="BM115" si="331">BJ115-BN115</f>
        <v>0</v>
      </c>
      <c r="BN115" s="198">
        <f>Мероприятия!AB106</f>
        <v>0</v>
      </c>
      <c r="BO115" s="504" t="s">
        <v>715</v>
      </c>
      <c r="BP115" s="504" t="s">
        <v>715</v>
      </c>
      <c r="BQ115" s="504" t="s">
        <v>715</v>
      </c>
      <c r="BR115" s="504" t="s">
        <v>715</v>
      </c>
      <c r="BS115" s="504" t="s">
        <v>715</v>
      </c>
      <c r="BT115" s="198">
        <f>Мероприятия!AC106</f>
        <v>0</v>
      </c>
      <c r="BU115" s="504" t="s">
        <v>715</v>
      </c>
      <c r="BV115" s="504" t="s">
        <v>715</v>
      </c>
      <c r="BW115" s="198">
        <f t="shared" ref="BW115" si="332">BT115-BX115</f>
        <v>0</v>
      </c>
      <c r="BX115" s="198">
        <f>Мероприятия!AF106</f>
        <v>0</v>
      </c>
      <c r="BY115" s="198">
        <f t="shared" ref="BY115" si="333">SUM(BZ115:CC115)</f>
        <v>0</v>
      </c>
      <c r="BZ115" s="504" t="s">
        <v>715</v>
      </c>
      <c r="CA115" s="504" t="s">
        <v>715</v>
      </c>
      <c r="CB115" s="504" t="s">
        <v>715</v>
      </c>
      <c r="CC115" s="504" t="s">
        <v>715</v>
      </c>
      <c r="CD115" s="198">
        <f t="shared" si="71"/>
        <v>9.8049999999999997</v>
      </c>
      <c r="CE115" s="504" t="s">
        <v>715</v>
      </c>
      <c r="CF115" s="504" t="s">
        <v>715</v>
      </c>
      <c r="CG115" s="198">
        <f t="shared" si="72"/>
        <v>9.8049999999999997</v>
      </c>
      <c r="CH115" s="198">
        <f t="shared" si="73"/>
        <v>0</v>
      </c>
      <c r="CI115" s="504" t="s">
        <v>715</v>
      </c>
      <c r="CJ115" s="504" t="s">
        <v>715</v>
      </c>
      <c r="CK115" s="504" t="s">
        <v>715</v>
      </c>
      <c r="CL115" s="504" t="s">
        <v>715</v>
      </c>
      <c r="CM115" s="504" t="s">
        <v>715</v>
      </c>
      <c r="CN115" s="9"/>
    </row>
    <row r="116" spans="1:92" s="10" customFormat="1" ht="18" customHeight="1" x14ac:dyDescent="0.25">
      <c r="A116" s="120" t="s">
        <v>971</v>
      </c>
      <c r="B116" s="115" t="str">
        <f>Мероприятия!E109</f>
        <v>Техническое перевооружение ДЭС п. Харута</v>
      </c>
      <c r="C116" s="504" t="s">
        <v>715</v>
      </c>
      <c r="D116" s="504" t="s">
        <v>715</v>
      </c>
      <c r="E116" s="9">
        <f>Мероприятия!G109</f>
        <v>2022</v>
      </c>
      <c r="F116" s="9">
        <f>Мероприятия!H109</f>
        <v>2026</v>
      </c>
      <c r="G116" s="504" t="s">
        <v>715</v>
      </c>
      <c r="H116" s="452">
        <f>Мероприятия!K109</f>
        <v>12.518599999999999</v>
      </c>
      <c r="I116" s="452">
        <f>Мероприятия!I109</f>
        <v>11.81</v>
      </c>
      <c r="J116" s="175">
        <f>Мероприятия!J109</f>
        <v>44593</v>
      </c>
      <c r="K116" s="504" t="s">
        <v>715</v>
      </c>
      <c r="L116" s="504" t="s">
        <v>715</v>
      </c>
      <c r="M116" s="504" t="s">
        <v>715</v>
      </c>
      <c r="N116" s="504" t="s">
        <v>715</v>
      </c>
      <c r="O116" s="612">
        <v>0</v>
      </c>
      <c r="P116" s="613"/>
      <c r="Q116" s="198">
        <f t="shared" ref="Q116" si="334">H116</f>
        <v>12.518599999999999</v>
      </c>
      <c r="R116" s="504" t="s">
        <v>715</v>
      </c>
      <c r="S116" s="198">
        <f t="shared" ref="S116" si="335">Q116-O116</f>
        <v>12.518599999999999</v>
      </c>
      <c r="T116" s="504" t="s">
        <v>715</v>
      </c>
      <c r="U116" s="504" t="s">
        <v>715</v>
      </c>
      <c r="V116" s="221">
        <f>Мероприятия!L109</f>
        <v>3.4572960000000004</v>
      </c>
      <c r="W116" s="504" t="s">
        <v>715</v>
      </c>
      <c r="X116" s="504" t="s">
        <v>715</v>
      </c>
      <c r="Y116" s="504" t="s">
        <v>715</v>
      </c>
      <c r="Z116" s="198">
        <f t="shared" ref="Z116" si="336">V116</f>
        <v>3.4572960000000004</v>
      </c>
      <c r="AA116" s="504" t="s">
        <v>715</v>
      </c>
      <c r="AB116" s="504" t="s">
        <v>715</v>
      </c>
      <c r="AC116" s="504" t="s">
        <v>715</v>
      </c>
      <c r="AD116" s="504" t="s">
        <v>715</v>
      </c>
      <c r="AE116" s="504" t="s">
        <v>715</v>
      </c>
      <c r="AF116" s="220">
        <f>Мероприятия!M109</f>
        <v>4.4515760000000002</v>
      </c>
      <c r="AG116" s="504" t="s">
        <v>715</v>
      </c>
      <c r="AH116" s="504" t="s">
        <v>715</v>
      </c>
      <c r="AI116" s="220">
        <f t="shared" ref="AI116" si="337">AF116-AJ116</f>
        <v>2.915</v>
      </c>
      <c r="AJ116" s="220">
        <f>Мероприятия!P109</f>
        <v>1.5365759999999999</v>
      </c>
      <c r="AK116" s="504" t="s">
        <v>715</v>
      </c>
      <c r="AL116" s="504" t="s">
        <v>715</v>
      </c>
      <c r="AM116" s="504" t="s">
        <v>715</v>
      </c>
      <c r="AN116" s="504" t="s">
        <v>715</v>
      </c>
      <c r="AO116" s="504" t="s">
        <v>715</v>
      </c>
      <c r="AP116" s="220">
        <f>Мероприятия!Q109</f>
        <v>1.5365759999999999</v>
      </c>
      <c r="AQ116" s="504" t="s">
        <v>715</v>
      </c>
      <c r="AR116" s="504" t="s">
        <v>715</v>
      </c>
      <c r="AS116" s="220">
        <f t="shared" ref="AS116" si="338">AP116-AT116</f>
        <v>0</v>
      </c>
      <c r="AT116" s="220">
        <f>Мероприятия!T109</f>
        <v>1.5365759999999999</v>
      </c>
      <c r="AU116" s="504" t="s">
        <v>715</v>
      </c>
      <c r="AV116" s="504" t="s">
        <v>715</v>
      </c>
      <c r="AW116" s="504" t="s">
        <v>715</v>
      </c>
      <c r="AX116" s="504" t="s">
        <v>715</v>
      </c>
      <c r="AY116" s="504" t="s">
        <v>715</v>
      </c>
      <c r="AZ116" s="198">
        <f>Мероприятия!U109</f>
        <v>1.5365759999999999</v>
      </c>
      <c r="BA116" s="504" t="s">
        <v>715</v>
      </c>
      <c r="BB116" s="504" t="s">
        <v>715</v>
      </c>
      <c r="BC116" s="198">
        <f t="shared" ref="BC116" si="339">AZ116-BD116</f>
        <v>0</v>
      </c>
      <c r="BD116" s="198">
        <f>Мероприятия!X109</f>
        <v>1.5365759999999999</v>
      </c>
      <c r="BE116" s="198">
        <f t="shared" ref="BE116" si="340">SUM(BF116:BI116)</f>
        <v>0</v>
      </c>
      <c r="BF116" s="504" t="s">
        <v>715</v>
      </c>
      <c r="BG116" s="504" t="s">
        <v>715</v>
      </c>
      <c r="BH116" s="504" t="s">
        <v>715</v>
      </c>
      <c r="BI116" s="504" t="s">
        <v>715</v>
      </c>
      <c r="BJ116" s="198">
        <f>Мероприятия!Y109</f>
        <v>1.5365759999999999</v>
      </c>
      <c r="BK116" s="504" t="s">
        <v>715</v>
      </c>
      <c r="BL116" s="504" t="s">
        <v>715</v>
      </c>
      <c r="BM116" s="198">
        <f t="shared" ref="BM116" si="341">BJ116-BN116</f>
        <v>0</v>
      </c>
      <c r="BN116" s="198">
        <f>Мероприятия!AB109</f>
        <v>1.5365759999999999</v>
      </c>
      <c r="BO116" s="504" t="s">
        <v>715</v>
      </c>
      <c r="BP116" s="504" t="s">
        <v>715</v>
      </c>
      <c r="BQ116" s="504" t="s">
        <v>715</v>
      </c>
      <c r="BR116" s="504" t="s">
        <v>715</v>
      </c>
      <c r="BS116" s="504" t="s">
        <v>715</v>
      </c>
      <c r="BT116" s="198">
        <f>Мероприятия!AC109</f>
        <v>0</v>
      </c>
      <c r="BU116" s="504" t="s">
        <v>715</v>
      </c>
      <c r="BV116" s="504" t="s">
        <v>715</v>
      </c>
      <c r="BW116" s="198">
        <f t="shared" ref="BW116" si="342">BT116-BX116</f>
        <v>0</v>
      </c>
      <c r="BX116" s="198">
        <f>Мероприятия!AF109</f>
        <v>0</v>
      </c>
      <c r="BY116" s="198">
        <f t="shared" ref="BY116" si="343">SUM(BZ116:CC116)</f>
        <v>0</v>
      </c>
      <c r="BZ116" s="504" t="s">
        <v>715</v>
      </c>
      <c r="CA116" s="504" t="s">
        <v>715</v>
      </c>
      <c r="CB116" s="504" t="s">
        <v>715</v>
      </c>
      <c r="CC116" s="504" t="s">
        <v>715</v>
      </c>
      <c r="CD116" s="198">
        <f t="shared" si="71"/>
        <v>9.0613039999999998</v>
      </c>
      <c r="CE116" s="504" t="s">
        <v>715</v>
      </c>
      <c r="CF116" s="504" t="s">
        <v>715</v>
      </c>
      <c r="CG116" s="198">
        <f t="shared" si="72"/>
        <v>2.915</v>
      </c>
      <c r="CH116" s="198">
        <f t="shared" si="73"/>
        <v>6.1463039999999998</v>
      </c>
      <c r="CI116" s="504" t="s">
        <v>715</v>
      </c>
      <c r="CJ116" s="504" t="s">
        <v>715</v>
      </c>
      <c r="CK116" s="504" t="s">
        <v>715</v>
      </c>
      <c r="CL116" s="504" t="s">
        <v>715</v>
      </c>
      <c r="CM116" s="504" t="s">
        <v>715</v>
      </c>
      <c r="CN116" s="9"/>
    </row>
    <row r="117" spans="1:92" s="10" customFormat="1" ht="18" customHeight="1" x14ac:dyDescent="0.25">
      <c r="A117" s="120" t="s">
        <v>972</v>
      </c>
      <c r="B117" s="115" t="str">
        <f>Мероприятия!E112</f>
        <v>Техническое перевооружение ДЭС п. Хорей-Вер</v>
      </c>
      <c r="C117" s="504" t="s">
        <v>715</v>
      </c>
      <c r="D117" s="504" t="s">
        <v>715</v>
      </c>
      <c r="E117" s="9">
        <f>Мероприятия!G112</f>
        <v>2022</v>
      </c>
      <c r="F117" s="9">
        <f>Мероприятия!H112</f>
        <v>2026</v>
      </c>
      <c r="G117" s="504" t="s">
        <v>715</v>
      </c>
      <c r="H117" s="452">
        <f>Мероприятия!K112</f>
        <v>15.4336</v>
      </c>
      <c r="I117" s="452">
        <f>Мероприятия!I112</f>
        <v>14.56</v>
      </c>
      <c r="J117" s="175">
        <f>Мероприятия!J112</f>
        <v>44593</v>
      </c>
      <c r="K117" s="504" t="s">
        <v>715</v>
      </c>
      <c r="L117" s="504" t="s">
        <v>715</v>
      </c>
      <c r="M117" s="504" t="s">
        <v>715</v>
      </c>
      <c r="N117" s="504" t="s">
        <v>715</v>
      </c>
      <c r="O117" s="612">
        <v>0</v>
      </c>
      <c r="P117" s="613"/>
      <c r="Q117" s="198">
        <f t="shared" ref="Q117" si="344">H117</f>
        <v>15.4336</v>
      </c>
      <c r="R117" s="504" t="s">
        <v>715</v>
      </c>
      <c r="S117" s="198">
        <f t="shared" ref="S117" si="345">Q117-O117</f>
        <v>15.4336</v>
      </c>
      <c r="T117" s="504" t="s">
        <v>715</v>
      </c>
      <c r="U117" s="504" t="s">
        <v>715</v>
      </c>
      <c r="V117" s="221">
        <f>Мероприятия!L112</f>
        <v>5.5560960000000001</v>
      </c>
      <c r="W117" s="504" t="s">
        <v>715</v>
      </c>
      <c r="X117" s="504" t="s">
        <v>715</v>
      </c>
      <c r="Y117" s="504" t="s">
        <v>715</v>
      </c>
      <c r="Z117" s="198">
        <f t="shared" ref="Z117" si="346">V117</f>
        <v>5.5560960000000001</v>
      </c>
      <c r="AA117" s="504" t="s">
        <v>715</v>
      </c>
      <c r="AB117" s="504" t="s">
        <v>715</v>
      </c>
      <c r="AC117" s="504" t="s">
        <v>715</v>
      </c>
      <c r="AD117" s="504" t="s">
        <v>715</v>
      </c>
      <c r="AE117" s="504" t="s">
        <v>715</v>
      </c>
      <c r="AF117" s="220">
        <f>Мероприятия!M112</f>
        <v>2.469376</v>
      </c>
      <c r="AG117" s="504" t="s">
        <v>715</v>
      </c>
      <c r="AH117" s="504" t="s">
        <v>715</v>
      </c>
      <c r="AI117" s="220">
        <f t="shared" ref="AI117" si="347">AF117-AJ117</f>
        <v>0</v>
      </c>
      <c r="AJ117" s="220">
        <f>Мероприятия!P112</f>
        <v>2.469376</v>
      </c>
      <c r="AK117" s="504" t="s">
        <v>715</v>
      </c>
      <c r="AL117" s="504" t="s">
        <v>715</v>
      </c>
      <c r="AM117" s="504" t="s">
        <v>715</v>
      </c>
      <c r="AN117" s="504" t="s">
        <v>715</v>
      </c>
      <c r="AO117" s="504" t="s">
        <v>715</v>
      </c>
      <c r="AP117" s="220">
        <f>Мероприятия!Q112</f>
        <v>2.469376</v>
      </c>
      <c r="AQ117" s="504" t="s">
        <v>715</v>
      </c>
      <c r="AR117" s="504" t="s">
        <v>715</v>
      </c>
      <c r="AS117" s="220">
        <f t="shared" ref="AS117" si="348">AP117-AT117</f>
        <v>0</v>
      </c>
      <c r="AT117" s="220">
        <f>Мероприятия!T112</f>
        <v>2.469376</v>
      </c>
      <c r="AU117" s="504" t="s">
        <v>715</v>
      </c>
      <c r="AV117" s="504" t="s">
        <v>715</v>
      </c>
      <c r="AW117" s="504" t="s">
        <v>715</v>
      </c>
      <c r="AX117" s="504" t="s">
        <v>715</v>
      </c>
      <c r="AY117" s="504" t="s">
        <v>715</v>
      </c>
      <c r="AZ117" s="198">
        <f>Мероприятия!U112</f>
        <v>2.469376</v>
      </c>
      <c r="BA117" s="504" t="s">
        <v>715</v>
      </c>
      <c r="BB117" s="504" t="s">
        <v>715</v>
      </c>
      <c r="BC117" s="198">
        <f t="shared" ref="BC117" si="349">AZ117-BD117</f>
        <v>0</v>
      </c>
      <c r="BD117" s="198">
        <f>Мероприятия!X112</f>
        <v>2.469376</v>
      </c>
      <c r="BE117" s="198">
        <f t="shared" ref="BE117" si="350">SUM(BF117:BI117)</f>
        <v>0</v>
      </c>
      <c r="BF117" s="504" t="s">
        <v>715</v>
      </c>
      <c r="BG117" s="504" t="s">
        <v>715</v>
      </c>
      <c r="BH117" s="504" t="s">
        <v>715</v>
      </c>
      <c r="BI117" s="504" t="s">
        <v>715</v>
      </c>
      <c r="BJ117" s="198">
        <f>Мероприятия!Y112</f>
        <v>2.469376</v>
      </c>
      <c r="BK117" s="504" t="s">
        <v>715</v>
      </c>
      <c r="BL117" s="504" t="s">
        <v>715</v>
      </c>
      <c r="BM117" s="198">
        <f t="shared" ref="BM117" si="351">BJ117-BN117</f>
        <v>0</v>
      </c>
      <c r="BN117" s="198">
        <f>Мероприятия!AB112</f>
        <v>2.469376</v>
      </c>
      <c r="BO117" s="504" t="s">
        <v>715</v>
      </c>
      <c r="BP117" s="504" t="s">
        <v>715</v>
      </c>
      <c r="BQ117" s="504" t="s">
        <v>715</v>
      </c>
      <c r="BR117" s="504" t="s">
        <v>715</v>
      </c>
      <c r="BS117" s="504" t="s">
        <v>715</v>
      </c>
      <c r="BT117" s="198">
        <f>Мероприятия!AC112</f>
        <v>0</v>
      </c>
      <c r="BU117" s="504" t="s">
        <v>715</v>
      </c>
      <c r="BV117" s="504" t="s">
        <v>715</v>
      </c>
      <c r="BW117" s="198">
        <f t="shared" ref="BW117" si="352">BT117-BX117</f>
        <v>0</v>
      </c>
      <c r="BX117" s="198">
        <f>Мероприятия!AF112</f>
        <v>0</v>
      </c>
      <c r="BY117" s="198">
        <f t="shared" ref="BY117" si="353">SUM(BZ117:CC117)</f>
        <v>0</v>
      </c>
      <c r="BZ117" s="504" t="s">
        <v>715</v>
      </c>
      <c r="CA117" s="504" t="s">
        <v>715</v>
      </c>
      <c r="CB117" s="504" t="s">
        <v>715</v>
      </c>
      <c r="CC117" s="504" t="s">
        <v>715</v>
      </c>
      <c r="CD117" s="198">
        <f t="shared" si="71"/>
        <v>9.8775040000000001</v>
      </c>
      <c r="CE117" s="504" t="s">
        <v>715</v>
      </c>
      <c r="CF117" s="504" t="s">
        <v>715</v>
      </c>
      <c r="CG117" s="198">
        <f t="shared" si="72"/>
        <v>0</v>
      </c>
      <c r="CH117" s="198">
        <f t="shared" si="73"/>
        <v>9.8775040000000001</v>
      </c>
      <c r="CI117" s="504" t="s">
        <v>715</v>
      </c>
      <c r="CJ117" s="504" t="s">
        <v>715</v>
      </c>
      <c r="CK117" s="504" t="s">
        <v>715</v>
      </c>
      <c r="CL117" s="504" t="s">
        <v>715</v>
      </c>
      <c r="CM117" s="504" t="s">
        <v>715</v>
      </c>
      <c r="CN117" s="9"/>
    </row>
    <row r="118" spans="1:92" s="10" customFormat="1" ht="18" customHeight="1" x14ac:dyDescent="0.25">
      <c r="A118" s="120" t="s">
        <v>973</v>
      </c>
      <c r="B118" s="115" t="str">
        <f>Мероприятия!E115</f>
        <v>Техническое перевооружение ДЭС п. Шойна</v>
      </c>
      <c r="C118" s="504" t="s">
        <v>715</v>
      </c>
      <c r="D118" s="504" t="s">
        <v>715</v>
      </c>
      <c r="E118" s="9">
        <f>Мероприятия!G115</f>
        <v>2022</v>
      </c>
      <c r="F118" s="9">
        <f>Мероприятия!H115</f>
        <v>2026</v>
      </c>
      <c r="G118" s="504" t="s">
        <v>715</v>
      </c>
      <c r="H118" s="452">
        <f>Мероприятия!K115</f>
        <v>4.9024999999999999</v>
      </c>
      <c r="I118" s="452">
        <f>Мероприятия!I115</f>
        <v>4.625</v>
      </c>
      <c r="J118" s="175">
        <f>Мероприятия!J115</f>
        <v>44593</v>
      </c>
      <c r="K118" s="504" t="s">
        <v>715</v>
      </c>
      <c r="L118" s="504" t="s">
        <v>715</v>
      </c>
      <c r="M118" s="504" t="s">
        <v>715</v>
      </c>
      <c r="N118" s="504" t="s">
        <v>715</v>
      </c>
      <c r="O118" s="612">
        <v>0</v>
      </c>
      <c r="P118" s="613"/>
      <c r="Q118" s="198">
        <f t="shared" ref="Q118" si="354">H118</f>
        <v>4.9024999999999999</v>
      </c>
      <c r="R118" s="504" t="s">
        <v>715</v>
      </c>
      <c r="S118" s="198">
        <f t="shared" ref="S118" si="355">Q118-O118</f>
        <v>4.9024999999999999</v>
      </c>
      <c r="T118" s="504" t="s">
        <v>715</v>
      </c>
      <c r="U118" s="504" t="s">
        <v>715</v>
      </c>
      <c r="V118" s="221">
        <f>Мероприятия!L115</f>
        <v>1.7649000000000001</v>
      </c>
      <c r="W118" s="504" t="s">
        <v>715</v>
      </c>
      <c r="X118" s="504" t="s">
        <v>715</v>
      </c>
      <c r="Y118" s="504" t="s">
        <v>715</v>
      </c>
      <c r="Z118" s="198">
        <f t="shared" ref="Z118" si="356">V118</f>
        <v>1.7649000000000001</v>
      </c>
      <c r="AA118" s="504" t="s">
        <v>715</v>
      </c>
      <c r="AB118" s="504" t="s">
        <v>715</v>
      </c>
      <c r="AC118" s="504" t="s">
        <v>715</v>
      </c>
      <c r="AD118" s="504" t="s">
        <v>715</v>
      </c>
      <c r="AE118" s="504" t="s">
        <v>715</v>
      </c>
      <c r="AF118" s="220">
        <f>Мероприятия!M115</f>
        <v>0.78439999999999999</v>
      </c>
      <c r="AG118" s="504" t="s">
        <v>715</v>
      </c>
      <c r="AH118" s="504" t="s">
        <v>715</v>
      </c>
      <c r="AI118" s="220">
        <f t="shared" ref="AI118" si="357">AF118-AJ118</f>
        <v>0</v>
      </c>
      <c r="AJ118" s="220">
        <f>Мероприятия!P115</f>
        <v>0.78439999999999999</v>
      </c>
      <c r="AK118" s="504" t="s">
        <v>715</v>
      </c>
      <c r="AL118" s="504" t="s">
        <v>715</v>
      </c>
      <c r="AM118" s="504" t="s">
        <v>715</v>
      </c>
      <c r="AN118" s="504" t="s">
        <v>715</v>
      </c>
      <c r="AO118" s="504" t="s">
        <v>715</v>
      </c>
      <c r="AP118" s="220">
        <f>Мероприятия!Q115</f>
        <v>0.78439999999999999</v>
      </c>
      <c r="AQ118" s="504" t="s">
        <v>715</v>
      </c>
      <c r="AR118" s="504" t="s">
        <v>715</v>
      </c>
      <c r="AS118" s="220">
        <f t="shared" ref="AS118" si="358">AP118-AT118</f>
        <v>0</v>
      </c>
      <c r="AT118" s="220">
        <f>Мероприятия!T115</f>
        <v>0.78439999999999999</v>
      </c>
      <c r="AU118" s="504" t="s">
        <v>715</v>
      </c>
      <c r="AV118" s="504" t="s">
        <v>715</v>
      </c>
      <c r="AW118" s="504" t="s">
        <v>715</v>
      </c>
      <c r="AX118" s="504" t="s">
        <v>715</v>
      </c>
      <c r="AY118" s="504" t="s">
        <v>715</v>
      </c>
      <c r="AZ118" s="198">
        <f>Мероприятия!U115</f>
        <v>0.78439999999999999</v>
      </c>
      <c r="BA118" s="504" t="s">
        <v>715</v>
      </c>
      <c r="BB118" s="504" t="s">
        <v>715</v>
      </c>
      <c r="BC118" s="198">
        <f t="shared" ref="BC118" si="359">AZ118-BD118</f>
        <v>0</v>
      </c>
      <c r="BD118" s="198">
        <f>Мероприятия!X115</f>
        <v>0.78439999999999999</v>
      </c>
      <c r="BE118" s="198">
        <f t="shared" ref="BE118" si="360">SUM(BF118:BI118)</f>
        <v>0</v>
      </c>
      <c r="BF118" s="504" t="s">
        <v>715</v>
      </c>
      <c r="BG118" s="504" t="s">
        <v>715</v>
      </c>
      <c r="BH118" s="504" t="s">
        <v>715</v>
      </c>
      <c r="BI118" s="504" t="s">
        <v>715</v>
      </c>
      <c r="BJ118" s="198">
        <f>Мероприятия!Y115</f>
        <v>0.78439999999999999</v>
      </c>
      <c r="BK118" s="504" t="s">
        <v>715</v>
      </c>
      <c r="BL118" s="504" t="s">
        <v>715</v>
      </c>
      <c r="BM118" s="198">
        <f t="shared" ref="BM118" si="361">BJ118-BN118</f>
        <v>0</v>
      </c>
      <c r="BN118" s="198">
        <f>Мероприятия!AB115</f>
        <v>0.78439999999999999</v>
      </c>
      <c r="BO118" s="504" t="s">
        <v>715</v>
      </c>
      <c r="BP118" s="504" t="s">
        <v>715</v>
      </c>
      <c r="BQ118" s="504" t="s">
        <v>715</v>
      </c>
      <c r="BR118" s="504" t="s">
        <v>715</v>
      </c>
      <c r="BS118" s="504" t="s">
        <v>715</v>
      </c>
      <c r="BT118" s="198">
        <f>Мероприятия!AC115</f>
        <v>0</v>
      </c>
      <c r="BU118" s="504" t="s">
        <v>715</v>
      </c>
      <c r="BV118" s="504" t="s">
        <v>715</v>
      </c>
      <c r="BW118" s="198">
        <f t="shared" ref="BW118" si="362">BT118-BX118</f>
        <v>0</v>
      </c>
      <c r="BX118" s="198">
        <f>Мероприятия!AF115</f>
        <v>0</v>
      </c>
      <c r="BY118" s="198">
        <f t="shared" ref="BY118" si="363">SUM(BZ118:CC118)</f>
        <v>0</v>
      </c>
      <c r="BZ118" s="504" t="s">
        <v>715</v>
      </c>
      <c r="CA118" s="504" t="s">
        <v>715</v>
      </c>
      <c r="CB118" s="504" t="s">
        <v>715</v>
      </c>
      <c r="CC118" s="504" t="s">
        <v>715</v>
      </c>
      <c r="CD118" s="198">
        <f t="shared" si="71"/>
        <v>3.1375999999999999</v>
      </c>
      <c r="CE118" s="504" t="s">
        <v>715</v>
      </c>
      <c r="CF118" s="504" t="s">
        <v>715</v>
      </c>
      <c r="CG118" s="198">
        <f t="shared" si="72"/>
        <v>0</v>
      </c>
      <c r="CH118" s="198">
        <f t="shared" si="73"/>
        <v>3.1375999999999999</v>
      </c>
      <c r="CI118" s="504" t="s">
        <v>715</v>
      </c>
      <c r="CJ118" s="504" t="s">
        <v>715</v>
      </c>
      <c r="CK118" s="504" t="s">
        <v>715</v>
      </c>
      <c r="CL118" s="504" t="s">
        <v>715</v>
      </c>
      <c r="CM118" s="504" t="s">
        <v>715</v>
      </c>
      <c r="CN118" s="9"/>
    </row>
    <row r="119" spans="1:92" s="10" customFormat="1" ht="18" customHeight="1" x14ac:dyDescent="0.25">
      <c r="A119" s="120" t="s">
        <v>974</v>
      </c>
      <c r="B119" s="115" t="str">
        <f>Мероприятия!E118</f>
        <v>Техническое перевооружение ДЭС д. Кия</v>
      </c>
      <c r="C119" s="504" t="s">
        <v>715</v>
      </c>
      <c r="D119" s="504" t="s">
        <v>715</v>
      </c>
      <c r="E119" s="9">
        <f>Мероприятия!G118</f>
        <v>2022</v>
      </c>
      <c r="F119" s="9">
        <f>Мероприятия!H118</f>
        <v>2026</v>
      </c>
      <c r="G119" s="504" t="s">
        <v>715</v>
      </c>
      <c r="H119" s="452">
        <f>Мероприятия!K118</f>
        <v>4.6001244000000003</v>
      </c>
      <c r="I119" s="452">
        <f>Мероприятия!I118</f>
        <v>4.3397399999999999</v>
      </c>
      <c r="J119" s="175">
        <f>Мероприятия!J118</f>
        <v>44593</v>
      </c>
      <c r="K119" s="504" t="s">
        <v>715</v>
      </c>
      <c r="L119" s="504" t="s">
        <v>715</v>
      </c>
      <c r="M119" s="504" t="s">
        <v>715</v>
      </c>
      <c r="N119" s="504" t="s">
        <v>715</v>
      </c>
      <c r="O119" s="612">
        <v>0</v>
      </c>
      <c r="P119" s="613"/>
      <c r="Q119" s="198">
        <f t="shared" ref="Q119" si="364">H119</f>
        <v>4.6001244000000003</v>
      </c>
      <c r="R119" s="504" t="s">
        <v>715</v>
      </c>
      <c r="S119" s="198">
        <f t="shared" ref="S119" si="365">Q119-O119</f>
        <v>4.6001244000000003</v>
      </c>
      <c r="T119" s="504" t="s">
        <v>715</v>
      </c>
      <c r="U119" s="504" t="s">
        <v>715</v>
      </c>
      <c r="V119" s="221">
        <f>Мероприятия!L118</f>
        <v>1.6560447840000003</v>
      </c>
      <c r="W119" s="504" t="s">
        <v>715</v>
      </c>
      <c r="X119" s="504" t="s">
        <v>715</v>
      </c>
      <c r="Y119" s="504" t="s">
        <v>715</v>
      </c>
      <c r="Z119" s="198">
        <f t="shared" ref="Z119" si="366">V119</f>
        <v>1.6560447840000003</v>
      </c>
      <c r="AA119" s="504" t="s">
        <v>715</v>
      </c>
      <c r="AB119" s="504" t="s">
        <v>715</v>
      </c>
      <c r="AC119" s="504" t="s">
        <v>715</v>
      </c>
      <c r="AD119" s="504" t="s">
        <v>715</v>
      </c>
      <c r="AE119" s="504" t="s">
        <v>715</v>
      </c>
      <c r="AF119" s="220">
        <f>Мероприятия!M118</f>
        <v>0.73601990400000017</v>
      </c>
      <c r="AG119" s="504" t="s">
        <v>715</v>
      </c>
      <c r="AH119" s="504" t="s">
        <v>715</v>
      </c>
      <c r="AI119" s="220">
        <f t="shared" ref="AI119" si="367">AF119-AJ119</f>
        <v>0</v>
      </c>
      <c r="AJ119" s="220">
        <f>Мероприятия!P118</f>
        <v>0.73601990400000017</v>
      </c>
      <c r="AK119" s="504" t="s">
        <v>715</v>
      </c>
      <c r="AL119" s="504" t="s">
        <v>715</v>
      </c>
      <c r="AM119" s="504" t="s">
        <v>715</v>
      </c>
      <c r="AN119" s="504" t="s">
        <v>715</v>
      </c>
      <c r="AO119" s="504" t="s">
        <v>715</v>
      </c>
      <c r="AP119" s="220">
        <f>Мероприятия!Q118</f>
        <v>0.73601990400000017</v>
      </c>
      <c r="AQ119" s="504" t="s">
        <v>715</v>
      </c>
      <c r="AR119" s="504" t="s">
        <v>715</v>
      </c>
      <c r="AS119" s="220">
        <f t="shared" ref="AS119" si="368">AP119-AT119</f>
        <v>0</v>
      </c>
      <c r="AT119" s="220">
        <f>Мероприятия!T118</f>
        <v>0.73601990400000017</v>
      </c>
      <c r="AU119" s="504" t="s">
        <v>715</v>
      </c>
      <c r="AV119" s="504" t="s">
        <v>715</v>
      </c>
      <c r="AW119" s="504" t="s">
        <v>715</v>
      </c>
      <c r="AX119" s="504" t="s">
        <v>715</v>
      </c>
      <c r="AY119" s="504" t="s">
        <v>715</v>
      </c>
      <c r="AZ119" s="198">
        <f>Мероприятия!U118</f>
        <v>0.73601990400000017</v>
      </c>
      <c r="BA119" s="504" t="s">
        <v>715</v>
      </c>
      <c r="BB119" s="504" t="s">
        <v>715</v>
      </c>
      <c r="BC119" s="198">
        <f t="shared" ref="BC119" si="369">AZ119-BD119</f>
        <v>0</v>
      </c>
      <c r="BD119" s="198">
        <f>Мероприятия!X118</f>
        <v>0.73601990400000017</v>
      </c>
      <c r="BE119" s="198">
        <f t="shared" ref="BE119" si="370">SUM(BF119:BI119)</f>
        <v>0</v>
      </c>
      <c r="BF119" s="504" t="s">
        <v>715</v>
      </c>
      <c r="BG119" s="504" t="s">
        <v>715</v>
      </c>
      <c r="BH119" s="504" t="s">
        <v>715</v>
      </c>
      <c r="BI119" s="504" t="s">
        <v>715</v>
      </c>
      <c r="BJ119" s="198">
        <f>Мероприятия!Y118</f>
        <v>0.73601990400000017</v>
      </c>
      <c r="BK119" s="504" t="s">
        <v>715</v>
      </c>
      <c r="BL119" s="504" t="s">
        <v>715</v>
      </c>
      <c r="BM119" s="198">
        <f t="shared" ref="BM119" si="371">BJ119-BN119</f>
        <v>0</v>
      </c>
      <c r="BN119" s="198">
        <f>Мероприятия!AB118</f>
        <v>0.73601990400000017</v>
      </c>
      <c r="BO119" s="504" t="s">
        <v>715</v>
      </c>
      <c r="BP119" s="504" t="s">
        <v>715</v>
      </c>
      <c r="BQ119" s="504" t="s">
        <v>715</v>
      </c>
      <c r="BR119" s="504" t="s">
        <v>715</v>
      </c>
      <c r="BS119" s="504" t="s">
        <v>715</v>
      </c>
      <c r="BT119" s="198">
        <f>Мероприятия!AC118</f>
        <v>0</v>
      </c>
      <c r="BU119" s="504" t="s">
        <v>715</v>
      </c>
      <c r="BV119" s="504" t="s">
        <v>715</v>
      </c>
      <c r="BW119" s="198">
        <f t="shared" ref="BW119" si="372">BT119-BX119</f>
        <v>0</v>
      </c>
      <c r="BX119" s="198">
        <f>Мероприятия!AF118</f>
        <v>0</v>
      </c>
      <c r="BY119" s="198">
        <f t="shared" ref="BY119" si="373">SUM(BZ119:CC119)</f>
        <v>0</v>
      </c>
      <c r="BZ119" s="504" t="s">
        <v>715</v>
      </c>
      <c r="CA119" s="504" t="s">
        <v>715</v>
      </c>
      <c r="CB119" s="504" t="s">
        <v>715</v>
      </c>
      <c r="CC119" s="504" t="s">
        <v>715</v>
      </c>
      <c r="CD119" s="198">
        <f t="shared" si="71"/>
        <v>2.9440796160000007</v>
      </c>
      <c r="CE119" s="504" t="s">
        <v>715</v>
      </c>
      <c r="CF119" s="504" t="s">
        <v>715</v>
      </c>
      <c r="CG119" s="198">
        <f t="shared" si="72"/>
        <v>0</v>
      </c>
      <c r="CH119" s="198">
        <f t="shared" si="73"/>
        <v>2.9440796160000007</v>
      </c>
      <c r="CI119" s="504" t="s">
        <v>715</v>
      </c>
      <c r="CJ119" s="504" t="s">
        <v>715</v>
      </c>
      <c r="CK119" s="504" t="s">
        <v>715</v>
      </c>
      <c r="CL119" s="504" t="s">
        <v>715</v>
      </c>
      <c r="CM119" s="504" t="s">
        <v>715</v>
      </c>
      <c r="CN119" s="9"/>
    </row>
    <row r="120" spans="1:92" s="10" customFormat="1" ht="10.5" hidden="1" outlineLevel="2" x14ac:dyDescent="0.25">
      <c r="A120" s="120"/>
      <c r="B120" s="115"/>
      <c r="C120" s="112"/>
      <c r="D120" s="9"/>
      <c r="E120" s="9"/>
      <c r="F120" s="9"/>
      <c r="G120" s="9"/>
      <c r="H120" s="206"/>
      <c r="I120" s="206"/>
      <c r="J120" s="9"/>
      <c r="K120" s="206"/>
      <c r="L120" s="206"/>
      <c r="M120" s="206"/>
      <c r="N120" s="206"/>
      <c r="O120" s="612"/>
      <c r="P120" s="613"/>
      <c r="Q120" s="198"/>
      <c r="R120" s="198"/>
      <c r="S120" s="198"/>
      <c r="T120" s="198"/>
      <c r="U120" s="198"/>
      <c r="V120" s="198"/>
      <c r="W120" s="198"/>
      <c r="X120" s="198"/>
      <c r="Y120" s="198"/>
      <c r="Z120" s="198"/>
      <c r="AA120" s="198"/>
      <c r="AB120" s="198"/>
      <c r="AC120" s="198"/>
      <c r="AD120" s="198"/>
      <c r="AE120" s="198"/>
      <c r="AF120" s="220"/>
      <c r="AG120" s="220"/>
      <c r="AH120" s="220"/>
      <c r="AI120" s="220"/>
      <c r="AJ120" s="220"/>
      <c r="AK120" s="220"/>
      <c r="AL120" s="220"/>
      <c r="AM120" s="220"/>
      <c r="AN120" s="220"/>
      <c r="AO120" s="220"/>
      <c r="AP120" s="220"/>
      <c r="AQ120" s="220"/>
      <c r="AR120" s="220"/>
      <c r="AS120" s="220"/>
      <c r="AT120" s="220"/>
      <c r="AU120" s="220"/>
      <c r="AV120" s="220"/>
      <c r="AW120" s="220"/>
      <c r="AX120" s="220"/>
      <c r="AY120" s="220"/>
      <c r="AZ120" s="198"/>
      <c r="BA120" s="198"/>
      <c r="BB120" s="198"/>
      <c r="BC120" s="198"/>
      <c r="BD120" s="198"/>
      <c r="BE120" s="198"/>
      <c r="BF120" s="198"/>
      <c r="BG120" s="198"/>
      <c r="BH120" s="198"/>
      <c r="BI120" s="198"/>
      <c r="BJ120" s="198"/>
      <c r="BK120" s="198"/>
      <c r="BL120" s="198"/>
      <c r="BM120" s="198"/>
      <c r="BN120" s="198"/>
      <c r="BO120" s="198"/>
      <c r="BP120" s="198"/>
      <c r="BQ120" s="198"/>
      <c r="BR120" s="198"/>
      <c r="BS120" s="198"/>
      <c r="BT120" s="198"/>
      <c r="BU120" s="198"/>
      <c r="BV120" s="198"/>
      <c r="BW120" s="198"/>
      <c r="BX120" s="198"/>
      <c r="BY120" s="198"/>
      <c r="BZ120" s="198"/>
      <c r="CA120" s="198"/>
      <c r="CB120" s="198"/>
      <c r="CC120" s="198"/>
      <c r="CD120" s="198"/>
      <c r="CE120" s="198"/>
      <c r="CF120" s="198"/>
      <c r="CG120" s="198"/>
      <c r="CH120" s="198"/>
      <c r="CI120" s="198"/>
      <c r="CJ120" s="198"/>
      <c r="CK120" s="198"/>
      <c r="CL120" s="198"/>
      <c r="CM120" s="198"/>
      <c r="CN120" s="9"/>
    </row>
    <row r="121" spans="1:92" s="10" customFormat="1" ht="10.5" hidden="1" outlineLevel="2" x14ac:dyDescent="0.25">
      <c r="A121" s="120"/>
      <c r="B121" s="115"/>
      <c r="C121" s="112"/>
      <c r="D121" s="9"/>
      <c r="E121" s="9"/>
      <c r="F121" s="9"/>
      <c r="G121" s="9"/>
      <c r="H121" s="206"/>
      <c r="I121" s="206"/>
      <c r="J121" s="9"/>
      <c r="K121" s="206"/>
      <c r="L121" s="206"/>
      <c r="M121" s="206"/>
      <c r="N121" s="206"/>
      <c r="O121" s="612"/>
      <c r="P121" s="613"/>
      <c r="Q121" s="198"/>
      <c r="R121" s="198"/>
      <c r="S121" s="198"/>
      <c r="T121" s="198"/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  <c r="AF121" s="220"/>
      <c r="AG121" s="220"/>
      <c r="AH121" s="220"/>
      <c r="AI121" s="220"/>
      <c r="AJ121" s="220"/>
      <c r="AK121" s="220"/>
      <c r="AL121" s="220"/>
      <c r="AM121" s="220"/>
      <c r="AN121" s="220"/>
      <c r="AO121" s="220"/>
      <c r="AP121" s="220"/>
      <c r="AQ121" s="220"/>
      <c r="AR121" s="220"/>
      <c r="AS121" s="220"/>
      <c r="AT121" s="220"/>
      <c r="AU121" s="220"/>
      <c r="AV121" s="220"/>
      <c r="AW121" s="220"/>
      <c r="AX121" s="220"/>
      <c r="AY121" s="220"/>
      <c r="AZ121" s="198"/>
      <c r="BA121" s="198"/>
      <c r="BB121" s="198"/>
      <c r="BC121" s="198"/>
      <c r="BD121" s="198"/>
      <c r="BE121" s="198"/>
      <c r="BF121" s="198"/>
      <c r="BG121" s="198"/>
      <c r="BH121" s="198"/>
      <c r="BI121" s="198"/>
      <c r="BJ121" s="198"/>
      <c r="BK121" s="198"/>
      <c r="BL121" s="198"/>
      <c r="BM121" s="198"/>
      <c r="BN121" s="198"/>
      <c r="BO121" s="198"/>
      <c r="BP121" s="198"/>
      <c r="BQ121" s="198"/>
      <c r="BR121" s="198"/>
      <c r="BS121" s="198"/>
      <c r="BT121" s="198"/>
      <c r="BU121" s="198"/>
      <c r="BV121" s="198"/>
      <c r="BW121" s="198"/>
      <c r="BX121" s="198"/>
      <c r="BY121" s="198"/>
      <c r="BZ121" s="198"/>
      <c r="CA121" s="198"/>
      <c r="CB121" s="198"/>
      <c r="CC121" s="198"/>
      <c r="CD121" s="198"/>
      <c r="CE121" s="198"/>
      <c r="CF121" s="198"/>
      <c r="CG121" s="198"/>
      <c r="CH121" s="198"/>
      <c r="CI121" s="198"/>
      <c r="CJ121" s="198"/>
      <c r="CK121" s="198"/>
      <c r="CL121" s="198"/>
      <c r="CM121" s="198"/>
      <c r="CN121" s="9"/>
    </row>
    <row r="122" spans="1:92" s="134" customFormat="1" ht="21" customHeight="1" collapsed="1" x14ac:dyDescent="0.25">
      <c r="A122" s="130" t="s">
        <v>568</v>
      </c>
      <c r="B122" s="131" t="s">
        <v>538</v>
      </c>
      <c r="C122" s="133" t="s">
        <v>715</v>
      </c>
      <c r="D122" s="133" t="s">
        <v>715</v>
      </c>
      <c r="E122" s="133" t="s">
        <v>715</v>
      </c>
      <c r="F122" s="133" t="s">
        <v>715</v>
      </c>
      <c r="G122" s="133" t="s">
        <v>715</v>
      </c>
      <c r="H122" s="133" t="s">
        <v>715</v>
      </c>
      <c r="I122" s="133" t="s">
        <v>715</v>
      </c>
      <c r="J122" s="133" t="s">
        <v>715</v>
      </c>
      <c r="K122" s="133" t="s">
        <v>715</v>
      </c>
      <c r="L122" s="133" t="s">
        <v>715</v>
      </c>
      <c r="M122" s="133" t="s">
        <v>715</v>
      </c>
      <c r="N122" s="133" t="s">
        <v>715</v>
      </c>
      <c r="O122" s="621" t="s">
        <v>715</v>
      </c>
      <c r="P122" s="622"/>
      <c r="Q122" s="133" t="s">
        <v>715</v>
      </c>
      <c r="R122" s="133" t="s">
        <v>715</v>
      </c>
      <c r="S122" s="133" t="s">
        <v>715</v>
      </c>
      <c r="T122" s="133" t="s">
        <v>715</v>
      </c>
      <c r="U122" s="133" t="s">
        <v>715</v>
      </c>
      <c r="V122" s="133" t="s">
        <v>715</v>
      </c>
      <c r="W122" s="133" t="s">
        <v>715</v>
      </c>
      <c r="X122" s="133" t="s">
        <v>715</v>
      </c>
      <c r="Y122" s="133" t="s">
        <v>715</v>
      </c>
      <c r="Z122" s="133" t="s">
        <v>715</v>
      </c>
      <c r="AA122" s="133" t="s">
        <v>715</v>
      </c>
      <c r="AB122" s="133" t="s">
        <v>715</v>
      </c>
      <c r="AC122" s="133" t="s">
        <v>715</v>
      </c>
      <c r="AD122" s="133" t="s">
        <v>715</v>
      </c>
      <c r="AE122" s="133" t="s">
        <v>715</v>
      </c>
      <c r="AF122" s="133" t="s">
        <v>715</v>
      </c>
      <c r="AG122" s="133" t="s">
        <v>715</v>
      </c>
      <c r="AH122" s="133" t="s">
        <v>715</v>
      </c>
      <c r="AI122" s="133" t="s">
        <v>715</v>
      </c>
      <c r="AJ122" s="133" t="s">
        <v>715</v>
      </c>
      <c r="AK122" s="133" t="s">
        <v>715</v>
      </c>
      <c r="AL122" s="133" t="s">
        <v>715</v>
      </c>
      <c r="AM122" s="133" t="s">
        <v>715</v>
      </c>
      <c r="AN122" s="133" t="s">
        <v>715</v>
      </c>
      <c r="AO122" s="133" t="s">
        <v>715</v>
      </c>
      <c r="AP122" s="133" t="s">
        <v>715</v>
      </c>
      <c r="AQ122" s="133" t="s">
        <v>715</v>
      </c>
      <c r="AR122" s="133" t="s">
        <v>715</v>
      </c>
      <c r="AS122" s="133" t="s">
        <v>715</v>
      </c>
      <c r="AT122" s="133" t="s">
        <v>715</v>
      </c>
      <c r="AU122" s="133" t="s">
        <v>715</v>
      </c>
      <c r="AV122" s="133" t="s">
        <v>715</v>
      </c>
      <c r="AW122" s="133" t="s">
        <v>715</v>
      </c>
      <c r="AX122" s="133" t="s">
        <v>715</v>
      </c>
      <c r="AY122" s="133" t="s">
        <v>715</v>
      </c>
      <c r="AZ122" s="133" t="s">
        <v>715</v>
      </c>
      <c r="BA122" s="133" t="s">
        <v>715</v>
      </c>
      <c r="BB122" s="133" t="s">
        <v>715</v>
      </c>
      <c r="BC122" s="133" t="s">
        <v>715</v>
      </c>
      <c r="BD122" s="133" t="s">
        <v>715</v>
      </c>
      <c r="BE122" s="133" t="s">
        <v>715</v>
      </c>
      <c r="BF122" s="133" t="s">
        <v>715</v>
      </c>
      <c r="BG122" s="133" t="s">
        <v>715</v>
      </c>
      <c r="BH122" s="133" t="s">
        <v>715</v>
      </c>
      <c r="BI122" s="133" t="s">
        <v>715</v>
      </c>
      <c r="BJ122" s="133" t="s">
        <v>715</v>
      </c>
      <c r="BK122" s="133" t="s">
        <v>715</v>
      </c>
      <c r="BL122" s="133" t="s">
        <v>715</v>
      </c>
      <c r="BM122" s="133" t="s">
        <v>715</v>
      </c>
      <c r="BN122" s="133" t="s">
        <v>715</v>
      </c>
      <c r="BO122" s="133" t="s">
        <v>715</v>
      </c>
      <c r="BP122" s="133" t="s">
        <v>715</v>
      </c>
      <c r="BQ122" s="133" t="s">
        <v>715</v>
      </c>
      <c r="BR122" s="133" t="s">
        <v>715</v>
      </c>
      <c r="BS122" s="133" t="s">
        <v>715</v>
      </c>
      <c r="BT122" s="133" t="s">
        <v>715</v>
      </c>
      <c r="BU122" s="133" t="s">
        <v>715</v>
      </c>
      <c r="BV122" s="133" t="s">
        <v>715</v>
      </c>
      <c r="BW122" s="133" t="s">
        <v>715</v>
      </c>
      <c r="BX122" s="133" t="s">
        <v>715</v>
      </c>
      <c r="BY122" s="133" t="s">
        <v>715</v>
      </c>
      <c r="BZ122" s="133" t="s">
        <v>715</v>
      </c>
      <c r="CA122" s="133" t="s">
        <v>715</v>
      </c>
      <c r="CB122" s="133" t="s">
        <v>715</v>
      </c>
      <c r="CC122" s="133" t="s">
        <v>715</v>
      </c>
      <c r="CD122" s="133" t="s">
        <v>715</v>
      </c>
      <c r="CE122" s="133" t="s">
        <v>715</v>
      </c>
      <c r="CF122" s="133" t="s">
        <v>715</v>
      </c>
      <c r="CG122" s="133" t="s">
        <v>715</v>
      </c>
      <c r="CH122" s="133" t="s">
        <v>715</v>
      </c>
      <c r="CI122" s="133" t="s">
        <v>715</v>
      </c>
      <c r="CJ122" s="133" t="s">
        <v>715</v>
      </c>
      <c r="CK122" s="133" t="s">
        <v>715</v>
      </c>
      <c r="CL122" s="133" t="s">
        <v>715</v>
      </c>
      <c r="CM122" s="133" t="s">
        <v>715</v>
      </c>
      <c r="CN122" s="133"/>
    </row>
    <row r="123" spans="1:92" s="10" customFormat="1" ht="10.5" hidden="1" customHeight="1" x14ac:dyDescent="0.25">
      <c r="A123" s="120" t="s">
        <v>568</v>
      </c>
      <c r="B123" s="115" t="s">
        <v>513</v>
      </c>
      <c r="C123" s="133" t="s">
        <v>715</v>
      </c>
      <c r="D123" s="133" t="s">
        <v>715</v>
      </c>
      <c r="E123" s="133" t="s">
        <v>715</v>
      </c>
      <c r="F123" s="133" t="s">
        <v>715</v>
      </c>
      <c r="G123" s="133" t="s">
        <v>715</v>
      </c>
      <c r="H123" s="133" t="s">
        <v>715</v>
      </c>
      <c r="I123" s="133" t="s">
        <v>715</v>
      </c>
      <c r="J123" s="133" t="s">
        <v>715</v>
      </c>
      <c r="K123" s="133" t="s">
        <v>715</v>
      </c>
      <c r="L123" s="133" t="s">
        <v>715</v>
      </c>
      <c r="M123" s="133" t="s">
        <v>715</v>
      </c>
      <c r="N123" s="133" t="s">
        <v>715</v>
      </c>
      <c r="O123" s="133" t="s">
        <v>715</v>
      </c>
      <c r="P123" s="133" t="s">
        <v>715</v>
      </c>
      <c r="Q123" s="133" t="s">
        <v>715</v>
      </c>
      <c r="R123" s="133" t="s">
        <v>715</v>
      </c>
      <c r="S123" s="133" t="s">
        <v>715</v>
      </c>
      <c r="T123" s="133" t="s">
        <v>715</v>
      </c>
      <c r="U123" s="133" t="s">
        <v>715</v>
      </c>
      <c r="V123" s="133" t="s">
        <v>715</v>
      </c>
      <c r="W123" s="133" t="s">
        <v>715</v>
      </c>
      <c r="X123" s="133" t="s">
        <v>715</v>
      </c>
      <c r="Y123" s="133" t="s">
        <v>715</v>
      </c>
      <c r="Z123" s="133" t="s">
        <v>715</v>
      </c>
      <c r="AA123" s="133" t="s">
        <v>715</v>
      </c>
      <c r="AB123" s="133" t="s">
        <v>715</v>
      </c>
      <c r="AC123" s="133" t="s">
        <v>715</v>
      </c>
      <c r="AD123" s="133" t="s">
        <v>715</v>
      </c>
      <c r="AE123" s="133" t="s">
        <v>715</v>
      </c>
      <c r="AF123" s="133" t="s">
        <v>715</v>
      </c>
      <c r="AG123" s="133" t="s">
        <v>715</v>
      </c>
      <c r="AH123" s="133" t="s">
        <v>715</v>
      </c>
      <c r="AI123" s="133" t="s">
        <v>715</v>
      </c>
      <c r="AJ123" s="133" t="s">
        <v>715</v>
      </c>
      <c r="AK123" s="133" t="s">
        <v>715</v>
      </c>
      <c r="AL123" s="133" t="s">
        <v>715</v>
      </c>
      <c r="AM123" s="133" t="s">
        <v>715</v>
      </c>
      <c r="AN123" s="133" t="s">
        <v>715</v>
      </c>
      <c r="AO123" s="133" t="s">
        <v>715</v>
      </c>
      <c r="AP123" s="133" t="s">
        <v>715</v>
      </c>
      <c r="AQ123" s="133" t="s">
        <v>715</v>
      </c>
      <c r="AR123" s="133" t="s">
        <v>715</v>
      </c>
      <c r="AS123" s="133" t="s">
        <v>715</v>
      </c>
      <c r="AT123" s="133" t="s">
        <v>715</v>
      </c>
      <c r="AU123" s="133" t="s">
        <v>715</v>
      </c>
      <c r="AV123" s="133" t="s">
        <v>715</v>
      </c>
      <c r="AW123" s="133" t="s">
        <v>715</v>
      </c>
      <c r="AX123" s="133" t="s">
        <v>715</v>
      </c>
      <c r="AY123" s="133" t="s">
        <v>715</v>
      </c>
      <c r="AZ123" s="133" t="s">
        <v>715</v>
      </c>
      <c r="BA123" s="133" t="s">
        <v>715</v>
      </c>
      <c r="BB123" s="133" t="s">
        <v>715</v>
      </c>
      <c r="BC123" s="133" t="s">
        <v>715</v>
      </c>
      <c r="BD123" s="133" t="s">
        <v>715</v>
      </c>
      <c r="BE123" s="133" t="s">
        <v>715</v>
      </c>
      <c r="BF123" s="133" t="s">
        <v>715</v>
      </c>
      <c r="BG123" s="133" t="s">
        <v>715</v>
      </c>
      <c r="BH123" s="133" t="s">
        <v>715</v>
      </c>
      <c r="BI123" s="133" t="s">
        <v>715</v>
      </c>
      <c r="BJ123" s="133" t="s">
        <v>715</v>
      </c>
      <c r="BK123" s="133" t="s">
        <v>715</v>
      </c>
      <c r="BL123" s="133" t="s">
        <v>715</v>
      </c>
      <c r="BM123" s="133" t="s">
        <v>715</v>
      </c>
      <c r="BN123" s="133" t="s">
        <v>715</v>
      </c>
      <c r="BO123" s="133" t="s">
        <v>715</v>
      </c>
      <c r="BP123" s="133" t="s">
        <v>715</v>
      </c>
      <c r="BQ123" s="133" t="s">
        <v>715</v>
      </c>
      <c r="BR123" s="133" t="s">
        <v>715</v>
      </c>
      <c r="BS123" s="133" t="s">
        <v>715</v>
      </c>
      <c r="BT123" s="133" t="s">
        <v>715</v>
      </c>
      <c r="BU123" s="133" t="s">
        <v>715</v>
      </c>
      <c r="BV123" s="133" t="s">
        <v>715</v>
      </c>
      <c r="BW123" s="133" t="s">
        <v>715</v>
      </c>
      <c r="BX123" s="133" t="s">
        <v>715</v>
      </c>
      <c r="BY123" s="133" t="s">
        <v>715</v>
      </c>
      <c r="BZ123" s="133" t="s">
        <v>715</v>
      </c>
      <c r="CA123" s="133" t="s">
        <v>715</v>
      </c>
      <c r="CB123" s="133" t="s">
        <v>715</v>
      </c>
      <c r="CC123" s="133" t="s">
        <v>715</v>
      </c>
      <c r="CD123" s="133" t="s">
        <v>715</v>
      </c>
      <c r="CE123" s="133" t="s">
        <v>715</v>
      </c>
      <c r="CF123" s="133" t="s">
        <v>715</v>
      </c>
      <c r="CG123" s="133" t="s">
        <v>715</v>
      </c>
      <c r="CH123" s="133" t="s">
        <v>715</v>
      </c>
      <c r="CI123" s="133" t="s">
        <v>715</v>
      </c>
      <c r="CJ123" s="133" t="s">
        <v>715</v>
      </c>
      <c r="CK123" s="133" t="s">
        <v>715</v>
      </c>
      <c r="CL123" s="133" t="s">
        <v>715</v>
      </c>
      <c r="CM123" s="133" t="s">
        <v>715</v>
      </c>
      <c r="CN123" s="9"/>
    </row>
    <row r="124" spans="1:92" s="10" customFormat="1" ht="10.5" hidden="1" customHeight="1" x14ac:dyDescent="0.25">
      <c r="A124" s="120" t="s">
        <v>568</v>
      </c>
      <c r="B124" s="115" t="s">
        <v>513</v>
      </c>
      <c r="C124" s="133" t="s">
        <v>715</v>
      </c>
      <c r="D124" s="133" t="s">
        <v>715</v>
      </c>
      <c r="E124" s="133" t="s">
        <v>715</v>
      </c>
      <c r="F124" s="133" t="s">
        <v>715</v>
      </c>
      <c r="G124" s="133" t="s">
        <v>715</v>
      </c>
      <c r="H124" s="133" t="s">
        <v>715</v>
      </c>
      <c r="I124" s="133" t="s">
        <v>715</v>
      </c>
      <c r="J124" s="133" t="s">
        <v>715</v>
      </c>
      <c r="K124" s="133" t="s">
        <v>715</v>
      </c>
      <c r="L124" s="133" t="s">
        <v>715</v>
      </c>
      <c r="M124" s="133" t="s">
        <v>715</v>
      </c>
      <c r="N124" s="133" t="s">
        <v>715</v>
      </c>
      <c r="O124" s="133" t="s">
        <v>715</v>
      </c>
      <c r="P124" s="133" t="s">
        <v>715</v>
      </c>
      <c r="Q124" s="133" t="s">
        <v>715</v>
      </c>
      <c r="R124" s="133" t="s">
        <v>715</v>
      </c>
      <c r="S124" s="133" t="s">
        <v>715</v>
      </c>
      <c r="T124" s="133" t="s">
        <v>715</v>
      </c>
      <c r="U124" s="133" t="s">
        <v>715</v>
      </c>
      <c r="V124" s="133" t="s">
        <v>715</v>
      </c>
      <c r="W124" s="133" t="s">
        <v>715</v>
      </c>
      <c r="X124" s="133" t="s">
        <v>715</v>
      </c>
      <c r="Y124" s="133" t="s">
        <v>715</v>
      </c>
      <c r="Z124" s="133" t="s">
        <v>715</v>
      </c>
      <c r="AA124" s="133" t="s">
        <v>715</v>
      </c>
      <c r="AB124" s="133" t="s">
        <v>715</v>
      </c>
      <c r="AC124" s="133" t="s">
        <v>715</v>
      </c>
      <c r="AD124" s="133" t="s">
        <v>715</v>
      </c>
      <c r="AE124" s="133" t="s">
        <v>715</v>
      </c>
      <c r="AF124" s="133" t="s">
        <v>715</v>
      </c>
      <c r="AG124" s="133" t="s">
        <v>715</v>
      </c>
      <c r="AH124" s="133" t="s">
        <v>715</v>
      </c>
      <c r="AI124" s="133" t="s">
        <v>715</v>
      </c>
      <c r="AJ124" s="133" t="s">
        <v>715</v>
      </c>
      <c r="AK124" s="133" t="s">
        <v>715</v>
      </c>
      <c r="AL124" s="133" t="s">
        <v>715</v>
      </c>
      <c r="AM124" s="133" t="s">
        <v>715</v>
      </c>
      <c r="AN124" s="133" t="s">
        <v>715</v>
      </c>
      <c r="AO124" s="133" t="s">
        <v>715</v>
      </c>
      <c r="AP124" s="133" t="s">
        <v>715</v>
      </c>
      <c r="AQ124" s="133" t="s">
        <v>715</v>
      </c>
      <c r="AR124" s="133" t="s">
        <v>715</v>
      </c>
      <c r="AS124" s="133" t="s">
        <v>715</v>
      </c>
      <c r="AT124" s="133" t="s">
        <v>715</v>
      </c>
      <c r="AU124" s="133" t="s">
        <v>715</v>
      </c>
      <c r="AV124" s="133" t="s">
        <v>715</v>
      </c>
      <c r="AW124" s="133" t="s">
        <v>715</v>
      </c>
      <c r="AX124" s="133" t="s">
        <v>715</v>
      </c>
      <c r="AY124" s="133" t="s">
        <v>715</v>
      </c>
      <c r="AZ124" s="133" t="s">
        <v>715</v>
      </c>
      <c r="BA124" s="133" t="s">
        <v>715</v>
      </c>
      <c r="BB124" s="133" t="s">
        <v>715</v>
      </c>
      <c r="BC124" s="133" t="s">
        <v>715</v>
      </c>
      <c r="BD124" s="133" t="s">
        <v>715</v>
      </c>
      <c r="BE124" s="133" t="s">
        <v>715</v>
      </c>
      <c r="BF124" s="133" t="s">
        <v>715</v>
      </c>
      <c r="BG124" s="133" t="s">
        <v>715</v>
      </c>
      <c r="BH124" s="133" t="s">
        <v>715</v>
      </c>
      <c r="BI124" s="133" t="s">
        <v>715</v>
      </c>
      <c r="BJ124" s="133" t="s">
        <v>715</v>
      </c>
      <c r="BK124" s="133" t="s">
        <v>715</v>
      </c>
      <c r="BL124" s="133" t="s">
        <v>715</v>
      </c>
      <c r="BM124" s="133" t="s">
        <v>715</v>
      </c>
      <c r="BN124" s="133" t="s">
        <v>715</v>
      </c>
      <c r="BO124" s="133" t="s">
        <v>715</v>
      </c>
      <c r="BP124" s="133" t="s">
        <v>715</v>
      </c>
      <c r="BQ124" s="133" t="s">
        <v>715</v>
      </c>
      <c r="BR124" s="133" t="s">
        <v>715</v>
      </c>
      <c r="BS124" s="133" t="s">
        <v>715</v>
      </c>
      <c r="BT124" s="133" t="s">
        <v>715</v>
      </c>
      <c r="BU124" s="133" t="s">
        <v>715</v>
      </c>
      <c r="BV124" s="133" t="s">
        <v>715</v>
      </c>
      <c r="BW124" s="133" t="s">
        <v>715</v>
      </c>
      <c r="BX124" s="133" t="s">
        <v>715</v>
      </c>
      <c r="BY124" s="133" t="s">
        <v>715</v>
      </c>
      <c r="BZ124" s="133" t="s">
        <v>715</v>
      </c>
      <c r="CA124" s="133" t="s">
        <v>715</v>
      </c>
      <c r="CB124" s="133" t="s">
        <v>715</v>
      </c>
      <c r="CC124" s="133" t="s">
        <v>715</v>
      </c>
      <c r="CD124" s="133" t="s">
        <v>715</v>
      </c>
      <c r="CE124" s="133" t="s">
        <v>715</v>
      </c>
      <c r="CF124" s="133" t="s">
        <v>715</v>
      </c>
      <c r="CG124" s="133" t="s">
        <v>715</v>
      </c>
      <c r="CH124" s="133" t="s">
        <v>715</v>
      </c>
      <c r="CI124" s="133" t="s">
        <v>715</v>
      </c>
      <c r="CJ124" s="133" t="s">
        <v>715</v>
      </c>
      <c r="CK124" s="133" t="s">
        <v>715</v>
      </c>
      <c r="CL124" s="133" t="s">
        <v>715</v>
      </c>
      <c r="CM124" s="133" t="s">
        <v>715</v>
      </c>
      <c r="CN124" s="9"/>
    </row>
    <row r="125" spans="1:92" s="10" customFormat="1" ht="10.5" hidden="1" customHeight="1" x14ac:dyDescent="0.25">
      <c r="A125" s="118" t="s">
        <v>514</v>
      </c>
      <c r="B125" s="115" t="s">
        <v>514</v>
      </c>
      <c r="C125" s="133" t="s">
        <v>715</v>
      </c>
      <c r="D125" s="133" t="s">
        <v>715</v>
      </c>
      <c r="E125" s="133" t="s">
        <v>715</v>
      </c>
      <c r="F125" s="133" t="s">
        <v>715</v>
      </c>
      <c r="G125" s="133" t="s">
        <v>715</v>
      </c>
      <c r="H125" s="133" t="s">
        <v>715</v>
      </c>
      <c r="I125" s="133" t="s">
        <v>715</v>
      </c>
      <c r="J125" s="133" t="s">
        <v>715</v>
      </c>
      <c r="K125" s="133" t="s">
        <v>715</v>
      </c>
      <c r="L125" s="133" t="s">
        <v>715</v>
      </c>
      <c r="M125" s="133" t="s">
        <v>715</v>
      </c>
      <c r="N125" s="133" t="s">
        <v>715</v>
      </c>
      <c r="O125" s="133" t="s">
        <v>715</v>
      </c>
      <c r="P125" s="133" t="s">
        <v>715</v>
      </c>
      <c r="Q125" s="133" t="s">
        <v>715</v>
      </c>
      <c r="R125" s="133" t="s">
        <v>715</v>
      </c>
      <c r="S125" s="133" t="s">
        <v>715</v>
      </c>
      <c r="T125" s="133" t="s">
        <v>715</v>
      </c>
      <c r="U125" s="133" t="s">
        <v>715</v>
      </c>
      <c r="V125" s="133" t="s">
        <v>715</v>
      </c>
      <c r="W125" s="133" t="s">
        <v>715</v>
      </c>
      <c r="X125" s="133" t="s">
        <v>715</v>
      </c>
      <c r="Y125" s="133" t="s">
        <v>715</v>
      </c>
      <c r="Z125" s="133" t="s">
        <v>715</v>
      </c>
      <c r="AA125" s="133" t="s">
        <v>715</v>
      </c>
      <c r="AB125" s="133" t="s">
        <v>715</v>
      </c>
      <c r="AC125" s="133" t="s">
        <v>715</v>
      </c>
      <c r="AD125" s="133" t="s">
        <v>715</v>
      </c>
      <c r="AE125" s="133" t="s">
        <v>715</v>
      </c>
      <c r="AF125" s="133" t="s">
        <v>715</v>
      </c>
      <c r="AG125" s="133" t="s">
        <v>715</v>
      </c>
      <c r="AH125" s="133" t="s">
        <v>715</v>
      </c>
      <c r="AI125" s="133" t="s">
        <v>715</v>
      </c>
      <c r="AJ125" s="133" t="s">
        <v>715</v>
      </c>
      <c r="AK125" s="133" t="s">
        <v>715</v>
      </c>
      <c r="AL125" s="133" t="s">
        <v>715</v>
      </c>
      <c r="AM125" s="133" t="s">
        <v>715</v>
      </c>
      <c r="AN125" s="133" t="s">
        <v>715</v>
      </c>
      <c r="AO125" s="133" t="s">
        <v>715</v>
      </c>
      <c r="AP125" s="133" t="s">
        <v>715</v>
      </c>
      <c r="AQ125" s="133" t="s">
        <v>715</v>
      </c>
      <c r="AR125" s="133" t="s">
        <v>715</v>
      </c>
      <c r="AS125" s="133" t="s">
        <v>715</v>
      </c>
      <c r="AT125" s="133" t="s">
        <v>715</v>
      </c>
      <c r="AU125" s="133" t="s">
        <v>715</v>
      </c>
      <c r="AV125" s="133" t="s">
        <v>715</v>
      </c>
      <c r="AW125" s="133" t="s">
        <v>715</v>
      </c>
      <c r="AX125" s="133" t="s">
        <v>715</v>
      </c>
      <c r="AY125" s="133" t="s">
        <v>715</v>
      </c>
      <c r="AZ125" s="133" t="s">
        <v>715</v>
      </c>
      <c r="BA125" s="133" t="s">
        <v>715</v>
      </c>
      <c r="BB125" s="133" t="s">
        <v>715</v>
      </c>
      <c r="BC125" s="133" t="s">
        <v>715</v>
      </c>
      <c r="BD125" s="133" t="s">
        <v>715</v>
      </c>
      <c r="BE125" s="133" t="s">
        <v>715</v>
      </c>
      <c r="BF125" s="133" t="s">
        <v>715</v>
      </c>
      <c r="BG125" s="133" t="s">
        <v>715</v>
      </c>
      <c r="BH125" s="133" t="s">
        <v>715</v>
      </c>
      <c r="BI125" s="133" t="s">
        <v>715</v>
      </c>
      <c r="BJ125" s="133" t="s">
        <v>715</v>
      </c>
      <c r="BK125" s="133" t="s">
        <v>715</v>
      </c>
      <c r="BL125" s="133" t="s">
        <v>715</v>
      </c>
      <c r="BM125" s="133" t="s">
        <v>715</v>
      </c>
      <c r="BN125" s="133" t="s">
        <v>715</v>
      </c>
      <c r="BO125" s="133" t="s">
        <v>715</v>
      </c>
      <c r="BP125" s="133" t="s">
        <v>715</v>
      </c>
      <c r="BQ125" s="133" t="s">
        <v>715</v>
      </c>
      <c r="BR125" s="133" t="s">
        <v>715</v>
      </c>
      <c r="BS125" s="133" t="s">
        <v>715</v>
      </c>
      <c r="BT125" s="133" t="s">
        <v>715</v>
      </c>
      <c r="BU125" s="133" t="s">
        <v>715</v>
      </c>
      <c r="BV125" s="133" t="s">
        <v>715</v>
      </c>
      <c r="BW125" s="133" t="s">
        <v>715</v>
      </c>
      <c r="BX125" s="133" t="s">
        <v>715</v>
      </c>
      <c r="BY125" s="133" t="s">
        <v>715</v>
      </c>
      <c r="BZ125" s="133" t="s">
        <v>715</v>
      </c>
      <c r="CA125" s="133" t="s">
        <v>715</v>
      </c>
      <c r="CB125" s="133" t="s">
        <v>715</v>
      </c>
      <c r="CC125" s="133" t="s">
        <v>715</v>
      </c>
      <c r="CD125" s="133" t="s">
        <v>715</v>
      </c>
      <c r="CE125" s="133" t="s">
        <v>715</v>
      </c>
      <c r="CF125" s="133" t="s">
        <v>715</v>
      </c>
      <c r="CG125" s="133" t="s">
        <v>715</v>
      </c>
      <c r="CH125" s="133" t="s">
        <v>715</v>
      </c>
      <c r="CI125" s="133" t="s">
        <v>715</v>
      </c>
      <c r="CJ125" s="133" t="s">
        <v>715</v>
      </c>
      <c r="CK125" s="133" t="s">
        <v>715</v>
      </c>
      <c r="CL125" s="133" t="s">
        <v>715</v>
      </c>
      <c r="CM125" s="133" t="s">
        <v>715</v>
      </c>
      <c r="CN125" s="9"/>
    </row>
    <row r="126" spans="1:92" s="134" customFormat="1" ht="21" customHeight="1" x14ac:dyDescent="0.25">
      <c r="A126" s="130" t="s">
        <v>569</v>
      </c>
      <c r="B126" s="131" t="s">
        <v>539</v>
      </c>
      <c r="C126" s="133" t="s">
        <v>715</v>
      </c>
      <c r="D126" s="133" t="s">
        <v>715</v>
      </c>
      <c r="E126" s="133" t="s">
        <v>715</v>
      </c>
      <c r="F126" s="133" t="s">
        <v>715</v>
      </c>
      <c r="G126" s="133" t="s">
        <v>715</v>
      </c>
      <c r="H126" s="133" t="s">
        <v>715</v>
      </c>
      <c r="I126" s="133" t="s">
        <v>715</v>
      </c>
      <c r="J126" s="133" t="s">
        <v>715</v>
      </c>
      <c r="K126" s="133" t="s">
        <v>715</v>
      </c>
      <c r="L126" s="133" t="s">
        <v>715</v>
      </c>
      <c r="M126" s="133" t="s">
        <v>715</v>
      </c>
      <c r="N126" s="133" t="s">
        <v>715</v>
      </c>
      <c r="O126" s="621" t="s">
        <v>715</v>
      </c>
      <c r="P126" s="622"/>
      <c r="Q126" s="133" t="s">
        <v>715</v>
      </c>
      <c r="R126" s="133" t="s">
        <v>715</v>
      </c>
      <c r="S126" s="133" t="s">
        <v>715</v>
      </c>
      <c r="T126" s="133" t="s">
        <v>715</v>
      </c>
      <c r="U126" s="133" t="s">
        <v>715</v>
      </c>
      <c r="V126" s="133" t="s">
        <v>715</v>
      </c>
      <c r="W126" s="133" t="s">
        <v>715</v>
      </c>
      <c r="X126" s="133" t="s">
        <v>715</v>
      </c>
      <c r="Y126" s="133" t="s">
        <v>715</v>
      </c>
      <c r="Z126" s="133" t="s">
        <v>715</v>
      </c>
      <c r="AA126" s="133" t="s">
        <v>715</v>
      </c>
      <c r="AB126" s="133" t="s">
        <v>715</v>
      </c>
      <c r="AC126" s="133" t="s">
        <v>715</v>
      </c>
      <c r="AD126" s="133" t="s">
        <v>715</v>
      </c>
      <c r="AE126" s="133" t="s">
        <v>715</v>
      </c>
      <c r="AF126" s="133" t="s">
        <v>715</v>
      </c>
      <c r="AG126" s="133" t="s">
        <v>715</v>
      </c>
      <c r="AH126" s="133" t="s">
        <v>715</v>
      </c>
      <c r="AI126" s="133" t="s">
        <v>715</v>
      </c>
      <c r="AJ126" s="133" t="s">
        <v>715</v>
      </c>
      <c r="AK126" s="133" t="s">
        <v>715</v>
      </c>
      <c r="AL126" s="133" t="s">
        <v>715</v>
      </c>
      <c r="AM126" s="133" t="s">
        <v>715</v>
      </c>
      <c r="AN126" s="133" t="s">
        <v>715</v>
      </c>
      <c r="AO126" s="133" t="s">
        <v>715</v>
      </c>
      <c r="AP126" s="133" t="s">
        <v>715</v>
      </c>
      <c r="AQ126" s="133" t="s">
        <v>715</v>
      </c>
      <c r="AR126" s="133" t="s">
        <v>715</v>
      </c>
      <c r="AS126" s="133" t="s">
        <v>715</v>
      </c>
      <c r="AT126" s="133" t="s">
        <v>715</v>
      </c>
      <c r="AU126" s="133" t="s">
        <v>715</v>
      </c>
      <c r="AV126" s="133" t="s">
        <v>715</v>
      </c>
      <c r="AW126" s="133" t="s">
        <v>715</v>
      </c>
      <c r="AX126" s="133" t="s">
        <v>715</v>
      </c>
      <c r="AY126" s="133" t="s">
        <v>715</v>
      </c>
      <c r="AZ126" s="133" t="s">
        <v>715</v>
      </c>
      <c r="BA126" s="133" t="s">
        <v>715</v>
      </c>
      <c r="BB126" s="133" t="s">
        <v>715</v>
      </c>
      <c r="BC126" s="133" t="s">
        <v>715</v>
      </c>
      <c r="BD126" s="133" t="s">
        <v>715</v>
      </c>
      <c r="BE126" s="133" t="s">
        <v>715</v>
      </c>
      <c r="BF126" s="133" t="s">
        <v>715</v>
      </c>
      <c r="BG126" s="133" t="s">
        <v>715</v>
      </c>
      <c r="BH126" s="133" t="s">
        <v>715</v>
      </c>
      <c r="BI126" s="133" t="s">
        <v>715</v>
      </c>
      <c r="BJ126" s="133" t="s">
        <v>715</v>
      </c>
      <c r="BK126" s="133" t="s">
        <v>715</v>
      </c>
      <c r="BL126" s="133" t="s">
        <v>715</v>
      </c>
      <c r="BM126" s="133" t="s">
        <v>715</v>
      </c>
      <c r="BN126" s="133" t="s">
        <v>715</v>
      </c>
      <c r="BO126" s="133" t="s">
        <v>715</v>
      </c>
      <c r="BP126" s="133" t="s">
        <v>715</v>
      </c>
      <c r="BQ126" s="133" t="s">
        <v>715</v>
      </c>
      <c r="BR126" s="133" t="s">
        <v>715</v>
      </c>
      <c r="BS126" s="133" t="s">
        <v>715</v>
      </c>
      <c r="BT126" s="133" t="s">
        <v>715</v>
      </c>
      <c r="BU126" s="133" t="s">
        <v>715</v>
      </c>
      <c r="BV126" s="133" t="s">
        <v>715</v>
      </c>
      <c r="BW126" s="133" t="s">
        <v>715</v>
      </c>
      <c r="BX126" s="133" t="s">
        <v>715</v>
      </c>
      <c r="BY126" s="133" t="s">
        <v>715</v>
      </c>
      <c r="BZ126" s="133" t="s">
        <v>715</v>
      </c>
      <c r="CA126" s="133" t="s">
        <v>715</v>
      </c>
      <c r="CB126" s="133" t="s">
        <v>715</v>
      </c>
      <c r="CC126" s="133" t="s">
        <v>715</v>
      </c>
      <c r="CD126" s="133" t="s">
        <v>715</v>
      </c>
      <c r="CE126" s="133" t="s">
        <v>715</v>
      </c>
      <c r="CF126" s="133" t="s">
        <v>715</v>
      </c>
      <c r="CG126" s="133" t="s">
        <v>715</v>
      </c>
      <c r="CH126" s="133" t="s">
        <v>715</v>
      </c>
      <c r="CI126" s="133" t="s">
        <v>715</v>
      </c>
      <c r="CJ126" s="133" t="s">
        <v>715</v>
      </c>
      <c r="CK126" s="133" t="s">
        <v>715</v>
      </c>
      <c r="CL126" s="133" t="s">
        <v>715</v>
      </c>
      <c r="CM126" s="133" t="s">
        <v>715</v>
      </c>
      <c r="CN126" s="133"/>
    </row>
    <row r="127" spans="1:92" s="10" customFormat="1" ht="10.5" hidden="1" customHeight="1" x14ac:dyDescent="0.25">
      <c r="A127" s="120" t="s">
        <v>569</v>
      </c>
      <c r="B127" s="115" t="s">
        <v>513</v>
      </c>
      <c r="C127" s="133" t="s">
        <v>715</v>
      </c>
      <c r="D127" s="133" t="s">
        <v>715</v>
      </c>
      <c r="E127" s="133" t="s">
        <v>715</v>
      </c>
      <c r="F127" s="133" t="s">
        <v>715</v>
      </c>
      <c r="G127" s="133" t="s">
        <v>715</v>
      </c>
      <c r="H127" s="133" t="s">
        <v>715</v>
      </c>
      <c r="I127" s="133" t="s">
        <v>715</v>
      </c>
      <c r="J127" s="133" t="s">
        <v>715</v>
      </c>
      <c r="K127" s="133" t="s">
        <v>715</v>
      </c>
      <c r="L127" s="133" t="s">
        <v>715</v>
      </c>
      <c r="M127" s="133" t="s">
        <v>715</v>
      </c>
      <c r="N127" s="133" t="s">
        <v>715</v>
      </c>
      <c r="O127" s="133" t="s">
        <v>715</v>
      </c>
      <c r="P127" s="133" t="s">
        <v>715</v>
      </c>
      <c r="Q127" s="133" t="s">
        <v>715</v>
      </c>
      <c r="R127" s="133" t="s">
        <v>715</v>
      </c>
      <c r="S127" s="133" t="s">
        <v>715</v>
      </c>
      <c r="T127" s="133" t="s">
        <v>715</v>
      </c>
      <c r="U127" s="133" t="s">
        <v>715</v>
      </c>
      <c r="V127" s="133" t="s">
        <v>715</v>
      </c>
      <c r="W127" s="133" t="s">
        <v>715</v>
      </c>
      <c r="X127" s="133" t="s">
        <v>715</v>
      </c>
      <c r="Y127" s="133" t="s">
        <v>715</v>
      </c>
      <c r="Z127" s="133" t="s">
        <v>715</v>
      </c>
      <c r="AA127" s="133" t="s">
        <v>715</v>
      </c>
      <c r="AB127" s="133" t="s">
        <v>715</v>
      </c>
      <c r="AC127" s="133" t="s">
        <v>715</v>
      </c>
      <c r="AD127" s="133" t="s">
        <v>715</v>
      </c>
      <c r="AE127" s="133" t="s">
        <v>715</v>
      </c>
      <c r="AF127" s="133" t="s">
        <v>715</v>
      </c>
      <c r="AG127" s="133" t="s">
        <v>715</v>
      </c>
      <c r="AH127" s="133" t="s">
        <v>715</v>
      </c>
      <c r="AI127" s="133" t="s">
        <v>715</v>
      </c>
      <c r="AJ127" s="133" t="s">
        <v>715</v>
      </c>
      <c r="AK127" s="133" t="s">
        <v>715</v>
      </c>
      <c r="AL127" s="133" t="s">
        <v>715</v>
      </c>
      <c r="AM127" s="133" t="s">
        <v>715</v>
      </c>
      <c r="AN127" s="133" t="s">
        <v>715</v>
      </c>
      <c r="AO127" s="133" t="s">
        <v>715</v>
      </c>
      <c r="AP127" s="133" t="s">
        <v>715</v>
      </c>
      <c r="AQ127" s="133" t="s">
        <v>715</v>
      </c>
      <c r="AR127" s="133" t="s">
        <v>715</v>
      </c>
      <c r="AS127" s="133" t="s">
        <v>715</v>
      </c>
      <c r="AT127" s="133" t="s">
        <v>715</v>
      </c>
      <c r="AU127" s="133" t="s">
        <v>715</v>
      </c>
      <c r="AV127" s="133" t="s">
        <v>715</v>
      </c>
      <c r="AW127" s="133" t="s">
        <v>715</v>
      </c>
      <c r="AX127" s="133" t="s">
        <v>715</v>
      </c>
      <c r="AY127" s="133" t="s">
        <v>715</v>
      </c>
      <c r="AZ127" s="133" t="s">
        <v>715</v>
      </c>
      <c r="BA127" s="133" t="s">
        <v>715</v>
      </c>
      <c r="BB127" s="133" t="s">
        <v>715</v>
      </c>
      <c r="BC127" s="133" t="s">
        <v>715</v>
      </c>
      <c r="BD127" s="133" t="s">
        <v>715</v>
      </c>
      <c r="BE127" s="133" t="s">
        <v>715</v>
      </c>
      <c r="BF127" s="133" t="s">
        <v>715</v>
      </c>
      <c r="BG127" s="133" t="s">
        <v>715</v>
      </c>
      <c r="BH127" s="133" t="s">
        <v>715</v>
      </c>
      <c r="BI127" s="133" t="s">
        <v>715</v>
      </c>
      <c r="BJ127" s="133" t="s">
        <v>715</v>
      </c>
      <c r="BK127" s="133" t="s">
        <v>715</v>
      </c>
      <c r="BL127" s="133" t="s">
        <v>715</v>
      </c>
      <c r="BM127" s="133" t="s">
        <v>715</v>
      </c>
      <c r="BN127" s="133" t="s">
        <v>715</v>
      </c>
      <c r="BO127" s="133" t="s">
        <v>715</v>
      </c>
      <c r="BP127" s="133" t="s">
        <v>715</v>
      </c>
      <c r="BQ127" s="133" t="s">
        <v>715</v>
      </c>
      <c r="BR127" s="133" t="s">
        <v>715</v>
      </c>
      <c r="BS127" s="133" t="s">
        <v>715</v>
      </c>
      <c r="BT127" s="133" t="s">
        <v>715</v>
      </c>
      <c r="BU127" s="133" t="s">
        <v>715</v>
      </c>
      <c r="BV127" s="133" t="s">
        <v>715</v>
      </c>
      <c r="BW127" s="133" t="s">
        <v>715</v>
      </c>
      <c r="BX127" s="133" t="s">
        <v>715</v>
      </c>
      <c r="BY127" s="133" t="s">
        <v>715</v>
      </c>
      <c r="BZ127" s="133" t="s">
        <v>715</v>
      </c>
      <c r="CA127" s="133" t="s">
        <v>715</v>
      </c>
      <c r="CB127" s="133" t="s">
        <v>715</v>
      </c>
      <c r="CC127" s="133" t="s">
        <v>715</v>
      </c>
      <c r="CD127" s="133" t="s">
        <v>715</v>
      </c>
      <c r="CE127" s="133" t="s">
        <v>715</v>
      </c>
      <c r="CF127" s="133" t="s">
        <v>715</v>
      </c>
      <c r="CG127" s="133" t="s">
        <v>715</v>
      </c>
      <c r="CH127" s="133" t="s">
        <v>715</v>
      </c>
      <c r="CI127" s="133" t="s">
        <v>715</v>
      </c>
      <c r="CJ127" s="133" t="s">
        <v>715</v>
      </c>
      <c r="CK127" s="133" t="s">
        <v>715</v>
      </c>
      <c r="CL127" s="133" t="s">
        <v>715</v>
      </c>
      <c r="CM127" s="133" t="s">
        <v>715</v>
      </c>
      <c r="CN127" s="9"/>
    </row>
    <row r="128" spans="1:92" s="10" customFormat="1" ht="10.5" hidden="1" customHeight="1" x14ac:dyDescent="0.25">
      <c r="A128" s="120" t="s">
        <v>569</v>
      </c>
      <c r="B128" s="115" t="s">
        <v>513</v>
      </c>
      <c r="C128" s="133" t="s">
        <v>715</v>
      </c>
      <c r="D128" s="133" t="s">
        <v>715</v>
      </c>
      <c r="E128" s="133" t="s">
        <v>715</v>
      </c>
      <c r="F128" s="133" t="s">
        <v>715</v>
      </c>
      <c r="G128" s="133" t="s">
        <v>715</v>
      </c>
      <c r="H128" s="133" t="s">
        <v>715</v>
      </c>
      <c r="I128" s="133" t="s">
        <v>715</v>
      </c>
      <c r="J128" s="133" t="s">
        <v>715</v>
      </c>
      <c r="K128" s="133" t="s">
        <v>715</v>
      </c>
      <c r="L128" s="133" t="s">
        <v>715</v>
      </c>
      <c r="M128" s="133" t="s">
        <v>715</v>
      </c>
      <c r="N128" s="133" t="s">
        <v>715</v>
      </c>
      <c r="O128" s="133" t="s">
        <v>715</v>
      </c>
      <c r="P128" s="133" t="s">
        <v>715</v>
      </c>
      <c r="Q128" s="133" t="s">
        <v>715</v>
      </c>
      <c r="R128" s="133" t="s">
        <v>715</v>
      </c>
      <c r="S128" s="133" t="s">
        <v>715</v>
      </c>
      <c r="T128" s="133" t="s">
        <v>715</v>
      </c>
      <c r="U128" s="133" t="s">
        <v>715</v>
      </c>
      <c r="V128" s="133" t="s">
        <v>715</v>
      </c>
      <c r="W128" s="133" t="s">
        <v>715</v>
      </c>
      <c r="X128" s="133" t="s">
        <v>715</v>
      </c>
      <c r="Y128" s="133" t="s">
        <v>715</v>
      </c>
      <c r="Z128" s="133" t="s">
        <v>715</v>
      </c>
      <c r="AA128" s="133" t="s">
        <v>715</v>
      </c>
      <c r="AB128" s="133" t="s">
        <v>715</v>
      </c>
      <c r="AC128" s="133" t="s">
        <v>715</v>
      </c>
      <c r="AD128" s="133" t="s">
        <v>715</v>
      </c>
      <c r="AE128" s="133" t="s">
        <v>715</v>
      </c>
      <c r="AF128" s="133" t="s">
        <v>715</v>
      </c>
      <c r="AG128" s="133" t="s">
        <v>715</v>
      </c>
      <c r="AH128" s="133" t="s">
        <v>715</v>
      </c>
      <c r="AI128" s="133" t="s">
        <v>715</v>
      </c>
      <c r="AJ128" s="133" t="s">
        <v>715</v>
      </c>
      <c r="AK128" s="133" t="s">
        <v>715</v>
      </c>
      <c r="AL128" s="133" t="s">
        <v>715</v>
      </c>
      <c r="AM128" s="133" t="s">
        <v>715</v>
      </c>
      <c r="AN128" s="133" t="s">
        <v>715</v>
      </c>
      <c r="AO128" s="133" t="s">
        <v>715</v>
      </c>
      <c r="AP128" s="133" t="s">
        <v>715</v>
      </c>
      <c r="AQ128" s="133" t="s">
        <v>715</v>
      </c>
      <c r="AR128" s="133" t="s">
        <v>715</v>
      </c>
      <c r="AS128" s="133" t="s">
        <v>715</v>
      </c>
      <c r="AT128" s="133" t="s">
        <v>715</v>
      </c>
      <c r="AU128" s="133" t="s">
        <v>715</v>
      </c>
      <c r="AV128" s="133" t="s">
        <v>715</v>
      </c>
      <c r="AW128" s="133" t="s">
        <v>715</v>
      </c>
      <c r="AX128" s="133" t="s">
        <v>715</v>
      </c>
      <c r="AY128" s="133" t="s">
        <v>715</v>
      </c>
      <c r="AZ128" s="133" t="s">
        <v>715</v>
      </c>
      <c r="BA128" s="133" t="s">
        <v>715</v>
      </c>
      <c r="BB128" s="133" t="s">
        <v>715</v>
      </c>
      <c r="BC128" s="133" t="s">
        <v>715</v>
      </c>
      <c r="BD128" s="133" t="s">
        <v>715</v>
      </c>
      <c r="BE128" s="133" t="s">
        <v>715</v>
      </c>
      <c r="BF128" s="133" t="s">
        <v>715</v>
      </c>
      <c r="BG128" s="133" t="s">
        <v>715</v>
      </c>
      <c r="BH128" s="133" t="s">
        <v>715</v>
      </c>
      <c r="BI128" s="133" t="s">
        <v>715</v>
      </c>
      <c r="BJ128" s="133" t="s">
        <v>715</v>
      </c>
      <c r="BK128" s="133" t="s">
        <v>715</v>
      </c>
      <c r="BL128" s="133" t="s">
        <v>715</v>
      </c>
      <c r="BM128" s="133" t="s">
        <v>715</v>
      </c>
      <c r="BN128" s="133" t="s">
        <v>715</v>
      </c>
      <c r="BO128" s="133" t="s">
        <v>715</v>
      </c>
      <c r="BP128" s="133" t="s">
        <v>715</v>
      </c>
      <c r="BQ128" s="133" t="s">
        <v>715</v>
      </c>
      <c r="BR128" s="133" t="s">
        <v>715</v>
      </c>
      <c r="BS128" s="133" t="s">
        <v>715</v>
      </c>
      <c r="BT128" s="133" t="s">
        <v>715</v>
      </c>
      <c r="BU128" s="133" t="s">
        <v>715</v>
      </c>
      <c r="BV128" s="133" t="s">
        <v>715</v>
      </c>
      <c r="BW128" s="133" t="s">
        <v>715</v>
      </c>
      <c r="BX128" s="133" t="s">
        <v>715</v>
      </c>
      <c r="BY128" s="133" t="s">
        <v>715</v>
      </c>
      <c r="BZ128" s="133" t="s">
        <v>715</v>
      </c>
      <c r="CA128" s="133" t="s">
        <v>715</v>
      </c>
      <c r="CB128" s="133" t="s">
        <v>715</v>
      </c>
      <c r="CC128" s="133" t="s">
        <v>715</v>
      </c>
      <c r="CD128" s="133" t="s">
        <v>715</v>
      </c>
      <c r="CE128" s="133" t="s">
        <v>715</v>
      </c>
      <c r="CF128" s="133" t="s">
        <v>715</v>
      </c>
      <c r="CG128" s="133" t="s">
        <v>715</v>
      </c>
      <c r="CH128" s="133" t="s">
        <v>715</v>
      </c>
      <c r="CI128" s="133" t="s">
        <v>715</v>
      </c>
      <c r="CJ128" s="133" t="s">
        <v>715</v>
      </c>
      <c r="CK128" s="133" t="s">
        <v>715</v>
      </c>
      <c r="CL128" s="133" t="s">
        <v>715</v>
      </c>
      <c r="CM128" s="133" t="s">
        <v>715</v>
      </c>
      <c r="CN128" s="9"/>
    </row>
    <row r="129" spans="1:92" s="10" customFormat="1" ht="10.5" hidden="1" customHeight="1" x14ac:dyDescent="0.25">
      <c r="A129" s="120" t="s">
        <v>514</v>
      </c>
      <c r="B129" s="115" t="s">
        <v>514</v>
      </c>
      <c r="C129" s="133" t="s">
        <v>715</v>
      </c>
      <c r="D129" s="133" t="s">
        <v>715</v>
      </c>
      <c r="E129" s="133" t="s">
        <v>715</v>
      </c>
      <c r="F129" s="133" t="s">
        <v>715</v>
      </c>
      <c r="G129" s="133" t="s">
        <v>715</v>
      </c>
      <c r="H129" s="133" t="s">
        <v>715</v>
      </c>
      <c r="I129" s="133" t="s">
        <v>715</v>
      </c>
      <c r="J129" s="133" t="s">
        <v>715</v>
      </c>
      <c r="K129" s="133" t="s">
        <v>715</v>
      </c>
      <c r="L129" s="133" t="s">
        <v>715</v>
      </c>
      <c r="M129" s="133" t="s">
        <v>715</v>
      </c>
      <c r="N129" s="133" t="s">
        <v>715</v>
      </c>
      <c r="O129" s="133" t="s">
        <v>715</v>
      </c>
      <c r="P129" s="133" t="s">
        <v>715</v>
      </c>
      <c r="Q129" s="133" t="s">
        <v>715</v>
      </c>
      <c r="R129" s="133" t="s">
        <v>715</v>
      </c>
      <c r="S129" s="133" t="s">
        <v>715</v>
      </c>
      <c r="T129" s="133" t="s">
        <v>715</v>
      </c>
      <c r="U129" s="133" t="s">
        <v>715</v>
      </c>
      <c r="V129" s="133" t="s">
        <v>715</v>
      </c>
      <c r="W129" s="133" t="s">
        <v>715</v>
      </c>
      <c r="X129" s="133" t="s">
        <v>715</v>
      </c>
      <c r="Y129" s="133" t="s">
        <v>715</v>
      </c>
      <c r="Z129" s="133" t="s">
        <v>715</v>
      </c>
      <c r="AA129" s="133" t="s">
        <v>715</v>
      </c>
      <c r="AB129" s="133" t="s">
        <v>715</v>
      </c>
      <c r="AC129" s="133" t="s">
        <v>715</v>
      </c>
      <c r="AD129" s="133" t="s">
        <v>715</v>
      </c>
      <c r="AE129" s="133" t="s">
        <v>715</v>
      </c>
      <c r="AF129" s="133" t="s">
        <v>715</v>
      </c>
      <c r="AG129" s="133" t="s">
        <v>715</v>
      </c>
      <c r="AH129" s="133" t="s">
        <v>715</v>
      </c>
      <c r="AI129" s="133" t="s">
        <v>715</v>
      </c>
      <c r="AJ129" s="133" t="s">
        <v>715</v>
      </c>
      <c r="AK129" s="133" t="s">
        <v>715</v>
      </c>
      <c r="AL129" s="133" t="s">
        <v>715</v>
      </c>
      <c r="AM129" s="133" t="s">
        <v>715</v>
      </c>
      <c r="AN129" s="133" t="s">
        <v>715</v>
      </c>
      <c r="AO129" s="133" t="s">
        <v>715</v>
      </c>
      <c r="AP129" s="133" t="s">
        <v>715</v>
      </c>
      <c r="AQ129" s="133" t="s">
        <v>715</v>
      </c>
      <c r="AR129" s="133" t="s">
        <v>715</v>
      </c>
      <c r="AS129" s="133" t="s">
        <v>715</v>
      </c>
      <c r="AT129" s="133" t="s">
        <v>715</v>
      </c>
      <c r="AU129" s="133" t="s">
        <v>715</v>
      </c>
      <c r="AV129" s="133" t="s">
        <v>715</v>
      </c>
      <c r="AW129" s="133" t="s">
        <v>715</v>
      </c>
      <c r="AX129" s="133" t="s">
        <v>715</v>
      </c>
      <c r="AY129" s="133" t="s">
        <v>715</v>
      </c>
      <c r="AZ129" s="133" t="s">
        <v>715</v>
      </c>
      <c r="BA129" s="133" t="s">
        <v>715</v>
      </c>
      <c r="BB129" s="133" t="s">
        <v>715</v>
      </c>
      <c r="BC129" s="133" t="s">
        <v>715</v>
      </c>
      <c r="BD129" s="133" t="s">
        <v>715</v>
      </c>
      <c r="BE129" s="133" t="s">
        <v>715</v>
      </c>
      <c r="BF129" s="133" t="s">
        <v>715</v>
      </c>
      <c r="BG129" s="133" t="s">
        <v>715</v>
      </c>
      <c r="BH129" s="133" t="s">
        <v>715</v>
      </c>
      <c r="BI129" s="133" t="s">
        <v>715</v>
      </c>
      <c r="BJ129" s="133" t="s">
        <v>715</v>
      </c>
      <c r="BK129" s="133" t="s">
        <v>715</v>
      </c>
      <c r="BL129" s="133" t="s">
        <v>715</v>
      </c>
      <c r="BM129" s="133" t="s">
        <v>715</v>
      </c>
      <c r="BN129" s="133" t="s">
        <v>715</v>
      </c>
      <c r="BO129" s="133" t="s">
        <v>715</v>
      </c>
      <c r="BP129" s="133" t="s">
        <v>715</v>
      </c>
      <c r="BQ129" s="133" t="s">
        <v>715</v>
      </c>
      <c r="BR129" s="133" t="s">
        <v>715</v>
      </c>
      <c r="BS129" s="133" t="s">
        <v>715</v>
      </c>
      <c r="BT129" s="133" t="s">
        <v>715</v>
      </c>
      <c r="BU129" s="133" t="s">
        <v>715</v>
      </c>
      <c r="BV129" s="133" t="s">
        <v>715</v>
      </c>
      <c r="BW129" s="133" t="s">
        <v>715</v>
      </c>
      <c r="BX129" s="133" t="s">
        <v>715</v>
      </c>
      <c r="BY129" s="133" t="s">
        <v>715</v>
      </c>
      <c r="BZ129" s="133" t="s">
        <v>715</v>
      </c>
      <c r="CA129" s="133" t="s">
        <v>715</v>
      </c>
      <c r="CB129" s="133" t="s">
        <v>715</v>
      </c>
      <c r="CC129" s="133" t="s">
        <v>715</v>
      </c>
      <c r="CD129" s="133" t="s">
        <v>715</v>
      </c>
      <c r="CE129" s="133" t="s">
        <v>715</v>
      </c>
      <c r="CF129" s="133" t="s">
        <v>715</v>
      </c>
      <c r="CG129" s="133" t="s">
        <v>715</v>
      </c>
      <c r="CH129" s="133" t="s">
        <v>715</v>
      </c>
      <c r="CI129" s="133" t="s">
        <v>715</v>
      </c>
      <c r="CJ129" s="133" t="s">
        <v>715</v>
      </c>
      <c r="CK129" s="133" t="s">
        <v>715</v>
      </c>
      <c r="CL129" s="133" t="s">
        <v>715</v>
      </c>
      <c r="CM129" s="133" t="s">
        <v>715</v>
      </c>
      <c r="CN129" s="9"/>
    </row>
    <row r="130" spans="1:92" s="134" customFormat="1" ht="21" customHeight="1" x14ac:dyDescent="0.25">
      <c r="A130" s="130" t="s">
        <v>570</v>
      </c>
      <c r="B130" s="131" t="s">
        <v>540</v>
      </c>
      <c r="C130" s="133" t="s">
        <v>715</v>
      </c>
      <c r="D130" s="133" t="s">
        <v>715</v>
      </c>
      <c r="E130" s="133" t="s">
        <v>715</v>
      </c>
      <c r="F130" s="133" t="s">
        <v>715</v>
      </c>
      <c r="G130" s="133" t="s">
        <v>715</v>
      </c>
      <c r="H130" s="133" t="s">
        <v>715</v>
      </c>
      <c r="I130" s="133" t="s">
        <v>715</v>
      </c>
      <c r="J130" s="133" t="s">
        <v>715</v>
      </c>
      <c r="K130" s="133" t="s">
        <v>715</v>
      </c>
      <c r="L130" s="133" t="s">
        <v>715</v>
      </c>
      <c r="M130" s="133" t="s">
        <v>715</v>
      </c>
      <c r="N130" s="133" t="s">
        <v>715</v>
      </c>
      <c r="O130" s="621" t="s">
        <v>715</v>
      </c>
      <c r="P130" s="622"/>
      <c r="Q130" s="133" t="s">
        <v>715</v>
      </c>
      <c r="R130" s="133" t="s">
        <v>715</v>
      </c>
      <c r="S130" s="133" t="s">
        <v>715</v>
      </c>
      <c r="T130" s="133" t="s">
        <v>715</v>
      </c>
      <c r="U130" s="133" t="s">
        <v>715</v>
      </c>
      <c r="V130" s="133" t="s">
        <v>715</v>
      </c>
      <c r="W130" s="133" t="s">
        <v>715</v>
      </c>
      <c r="X130" s="133" t="s">
        <v>715</v>
      </c>
      <c r="Y130" s="133" t="s">
        <v>715</v>
      </c>
      <c r="Z130" s="133" t="s">
        <v>715</v>
      </c>
      <c r="AA130" s="133" t="s">
        <v>715</v>
      </c>
      <c r="AB130" s="133" t="s">
        <v>715</v>
      </c>
      <c r="AC130" s="133" t="s">
        <v>715</v>
      </c>
      <c r="AD130" s="133" t="s">
        <v>715</v>
      </c>
      <c r="AE130" s="133" t="s">
        <v>715</v>
      </c>
      <c r="AF130" s="133" t="s">
        <v>715</v>
      </c>
      <c r="AG130" s="133" t="s">
        <v>715</v>
      </c>
      <c r="AH130" s="133" t="s">
        <v>715</v>
      </c>
      <c r="AI130" s="133" t="s">
        <v>715</v>
      </c>
      <c r="AJ130" s="133" t="s">
        <v>715</v>
      </c>
      <c r="AK130" s="133" t="s">
        <v>715</v>
      </c>
      <c r="AL130" s="133" t="s">
        <v>715</v>
      </c>
      <c r="AM130" s="133" t="s">
        <v>715</v>
      </c>
      <c r="AN130" s="133" t="s">
        <v>715</v>
      </c>
      <c r="AO130" s="133" t="s">
        <v>715</v>
      </c>
      <c r="AP130" s="133" t="s">
        <v>715</v>
      </c>
      <c r="AQ130" s="133" t="s">
        <v>715</v>
      </c>
      <c r="AR130" s="133" t="s">
        <v>715</v>
      </c>
      <c r="AS130" s="133" t="s">
        <v>715</v>
      </c>
      <c r="AT130" s="133" t="s">
        <v>715</v>
      </c>
      <c r="AU130" s="133" t="s">
        <v>715</v>
      </c>
      <c r="AV130" s="133" t="s">
        <v>715</v>
      </c>
      <c r="AW130" s="133" t="s">
        <v>715</v>
      </c>
      <c r="AX130" s="133" t="s">
        <v>715</v>
      </c>
      <c r="AY130" s="133" t="s">
        <v>715</v>
      </c>
      <c r="AZ130" s="133" t="s">
        <v>715</v>
      </c>
      <c r="BA130" s="133" t="s">
        <v>715</v>
      </c>
      <c r="BB130" s="133" t="s">
        <v>715</v>
      </c>
      <c r="BC130" s="133" t="s">
        <v>715</v>
      </c>
      <c r="BD130" s="133" t="s">
        <v>715</v>
      </c>
      <c r="BE130" s="133" t="s">
        <v>715</v>
      </c>
      <c r="BF130" s="133" t="s">
        <v>715</v>
      </c>
      <c r="BG130" s="133" t="s">
        <v>715</v>
      </c>
      <c r="BH130" s="133" t="s">
        <v>715</v>
      </c>
      <c r="BI130" s="133" t="s">
        <v>715</v>
      </c>
      <c r="BJ130" s="133" t="s">
        <v>715</v>
      </c>
      <c r="BK130" s="133" t="s">
        <v>715</v>
      </c>
      <c r="BL130" s="133" t="s">
        <v>715</v>
      </c>
      <c r="BM130" s="133" t="s">
        <v>715</v>
      </c>
      <c r="BN130" s="133" t="s">
        <v>715</v>
      </c>
      <c r="BO130" s="133" t="s">
        <v>715</v>
      </c>
      <c r="BP130" s="133" t="s">
        <v>715</v>
      </c>
      <c r="BQ130" s="133" t="s">
        <v>715</v>
      </c>
      <c r="BR130" s="133" t="s">
        <v>715</v>
      </c>
      <c r="BS130" s="133" t="s">
        <v>715</v>
      </c>
      <c r="BT130" s="133" t="s">
        <v>715</v>
      </c>
      <c r="BU130" s="133" t="s">
        <v>715</v>
      </c>
      <c r="BV130" s="133" t="s">
        <v>715</v>
      </c>
      <c r="BW130" s="133" t="s">
        <v>715</v>
      </c>
      <c r="BX130" s="133" t="s">
        <v>715</v>
      </c>
      <c r="BY130" s="133" t="s">
        <v>715</v>
      </c>
      <c r="BZ130" s="133" t="s">
        <v>715</v>
      </c>
      <c r="CA130" s="133" t="s">
        <v>715</v>
      </c>
      <c r="CB130" s="133" t="s">
        <v>715</v>
      </c>
      <c r="CC130" s="133" t="s">
        <v>715</v>
      </c>
      <c r="CD130" s="133" t="s">
        <v>715</v>
      </c>
      <c r="CE130" s="133" t="s">
        <v>715</v>
      </c>
      <c r="CF130" s="133" t="s">
        <v>715</v>
      </c>
      <c r="CG130" s="133" t="s">
        <v>715</v>
      </c>
      <c r="CH130" s="133" t="s">
        <v>715</v>
      </c>
      <c r="CI130" s="133" t="s">
        <v>715</v>
      </c>
      <c r="CJ130" s="133" t="s">
        <v>715</v>
      </c>
      <c r="CK130" s="133" t="s">
        <v>715</v>
      </c>
      <c r="CL130" s="133" t="s">
        <v>715</v>
      </c>
      <c r="CM130" s="133" t="s">
        <v>715</v>
      </c>
      <c r="CN130" s="133"/>
    </row>
    <row r="131" spans="1:92" s="10" customFormat="1" ht="10.5" hidden="1" customHeight="1" outlineLevel="1" x14ac:dyDescent="0.25">
      <c r="A131" s="120" t="s">
        <v>570</v>
      </c>
      <c r="B131" s="115" t="s">
        <v>513</v>
      </c>
      <c r="C131" s="112"/>
      <c r="D131" s="9"/>
      <c r="E131" s="9"/>
      <c r="F131" s="9"/>
      <c r="G131" s="9"/>
      <c r="H131" s="206"/>
      <c r="I131" s="206"/>
      <c r="J131" s="9"/>
      <c r="K131" s="206"/>
      <c r="L131" s="206"/>
      <c r="M131" s="206"/>
      <c r="N131" s="206"/>
      <c r="O131" s="224"/>
      <c r="P131" s="225"/>
      <c r="Q131" s="198"/>
      <c r="R131" s="198"/>
      <c r="S131" s="198"/>
      <c r="T131" s="198"/>
      <c r="U131" s="198"/>
      <c r="V131" s="198"/>
      <c r="W131" s="198"/>
      <c r="X131" s="198"/>
      <c r="Y131" s="198"/>
      <c r="Z131" s="198"/>
      <c r="AA131" s="198"/>
      <c r="AB131" s="198"/>
      <c r="AC131" s="198"/>
      <c r="AD131" s="198"/>
      <c r="AE131" s="198"/>
      <c r="AF131" s="220"/>
      <c r="AG131" s="220"/>
      <c r="AH131" s="220"/>
      <c r="AI131" s="220"/>
      <c r="AJ131" s="220"/>
      <c r="AK131" s="220"/>
      <c r="AL131" s="220"/>
      <c r="AM131" s="220"/>
      <c r="AN131" s="220"/>
      <c r="AO131" s="220"/>
      <c r="AP131" s="220"/>
      <c r="AQ131" s="220"/>
      <c r="AR131" s="220"/>
      <c r="AS131" s="220"/>
      <c r="AT131" s="220"/>
      <c r="AU131" s="220"/>
      <c r="AV131" s="220"/>
      <c r="AW131" s="220"/>
      <c r="AX131" s="220"/>
      <c r="AY131" s="220"/>
      <c r="AZ131" s="198"/>
      <c r="BA131" s="198"/>
      <c r="BB131" s="198"/>
      <c r="BC131" s="198"/>
      <c r="BD131" s="198"/>
      <c r="BE131" s="198"/>
      <c r="BF131" s="198"/>
      <c r="BG131" s="198"/>
      <c r="BH131" s="198"/>
      <c r="BI131" s="198"/>
      <c r="BJ131" s="198"/>
      <c r="BK131" s="198"/>
      <c r="BL131" s="198"/>
      <c r="BM131" s="198"/>
      <c r="BN131" s="198"/>
      <c r="BO131" s="198"/>
      <c r="BP131" s="198"/>
      <c r="BQ131" s="198"/>
      <c r="BR131" s="198"/>
      <c r="BS131" s="198"/>
      <c r="BT131" s="198"/>
      <c r="BU131" s="198"/>
      <c r="BV131" s="198"/>
      <c r="BW131" s="198"/>
      <c r="BX131" s="198"/>
      <c r="BY131" s="198"/>
      <c r="BZ131" s="198"/>
      <c r="CA131" s="198"/>
      <c r="CB131" s="198"/>
      <c r="CC131" s="198"/>
      <c r="CD131" s="198"/>
      <c r="CE131" s="198"/>
      <c r="CF131" s="198"/>
      <c r="CG131" s="198"/>
      <c r="CH131" s="198"/>
      <c r="CI131" s="198"/>
      <c r="CJ131" s="198"/>
      <c r="CK131" s="198"/>
      <c r="CL131" s="198"/>
      <c r="CM131" s="198"/>
      <c r="CN131" s="9"/>
    </row>
    <row r="132" spans="1:92" s="10" customFormat="1" ht="10.5" hidden="1" customHeight="1" outlineLevel="1" x14ac:dyDescent="0.25">
      <c r="A132" s="120" t="s">
        <v>570</v>
      </c>
      <c r="B132" s="115" t="s">
        <v>513</v>
      </c>
      <c r="C132" s="112"/>
      <c r="D132" s="9"/>
      <c r="E132" s="9"/>
      <c r="F132" s="9"/>
      <c r="G132" s="9"/>
      <c r="H132" s="206"/>
      <c r="I132" s="206"/>
      <c r="J132" s="9"/>
      <c r="K132" s="206"/>
      <c r="L132" s="206"/>
      <c r="M132" s="206"/>
      <c r="N132" s="206"/>
      <c r="O132" s="224"/>
      <c r="P132" s="225"/>
      <c r="Q132" s="198"/>
      <c r="R132" s="198"/>
      <c r="S132" s="198"/>
      <c r="T132" s="198"/>
      <c r="U132" s="198"/>
      <c r="V132" s="198"/>
      <c r="W132" s="198"/>
      <c r="X132" s="198"/>
      <c r="Y132" s="198"/>
      <c r="Z132" s="198"/>
      <c r="AA132" s="198"/>
      <c r="AB132" s="198"/>
      <c r="AC132" s="198"/>
      <c r="AD132" s="198"/>
      <c r="AE132" s="198"/>
      <c r="AF132" s="220"/>
      <c r="AG132" s="220"/>
      <c r="AH132" s="220"/>
      <c r="AI132" s="220"/>
      <c r="AJ132" s="220"/>
      <c r="AK132" s="220"/>
      <c r="AL132" s="220"/>
      <c r="AM132" s="220"/>
      <c r="AN132" s="220"/>
      <c r="AO132" s="220"/>
      <c r="AP132" s="220"/>
      <c r="AQ132" s="220"/>
      <c r="AR132" s="220"/>
      <c r="AS132" s="220"/>
      <c r="AT132" s="220"/>
      <c r="AU132" s="220"/>
      <c r="AV132" s="220"/>
      <c r="AW132" s="220"/>
      <c r="AX132" s="220"/>
      <c r="AY132" s="220"/>
      <c r="AZ132" s="198"/>
      <c r="BA132" s="198"/>
      <c r="BB132" s="198"/>
      <c r="BC132" s="198"/>
      <c r="BD132" s="198"/>
      <c r="BE132" s="198"/>
      <c r="BF132" s="198"/>
      <c r="BG132" s="198"/>
      <c r="BH132" s="198"/>
      <c r="BI132" s="198"/>
      <c r="BJ132" s="198"/>
      <c r="BK132" s="198"/>
      <c r="BL132" s="198"/>
      <c r="BM132" s="198"/>
      <c r="BN132" s="198"/>
      <c r="BO132" s="198"/>
      <c r="BP132" s="198"/>
      <c r="BQ132" s="198"/>
      <c r="BR132" s="198"/>
      <c r="BS132" s="198"/>
      <c r="BT132" s="198"/>
      <c r="BU132" s="198"/>
      <c r="BV132" s="198"/>
      <c r="BW132" s="198"/>
      <c r="BX132" s="198"/>
      <c r="BY132" s="198"/>
      <c r="BZ132" s="198"/>
      <c r="CA132" s="198"/>
      <c r="CB132" s="198"/>
      <c r="CC132" s="198"/>
      <c r="CD132" s="198"/>
      <c r="CE132" s="198"/>
      <c r="CF132" s="198"/>
      <c r="CG132" s="198"/>
      <c r="CH132" s="198"/>
      <c r="CI132" s="198"/>
      <c r="CJ132" s="198"/>
      <c r="CK132" s="198"/>
      <c r="CL132" s="198"/>
      <c r="CM132" s="198"/>
      <c r="CN132" s="9"/>
    </row>
    <row r="133" spans="1:92" s="10" customFormat="1" ht="10.5" hidden="1" customHeight="1" outlineLevel="1" x14ac:dyDescent="0.25">
      <c r="A133" s="120" t="s">
        <v>514</v>
      </c>
      <c r="B133" s="115" t="s">
        <v>514</v>
      </c>
      <c r="C133" s="112"/>
      <c r="D133" s="9"/>
      <c r="E133" s="9"/>
      <c r="F133" s="9"/>
      <c r="G133" s="9"/>
      <c r="H133" s="206"/>
      <c r="I133" s="206"/>
      <c r="J133" s="9"/>
      <c r="K133" s="206"/>
      <c r="L133" s="206"/>
      <c r="M133" s="206"/>
      <c r="N133" s="206"/>
      <c r="O133" s="224"/>
      <c r="P133" s="225"/>
      <c r="Q133" s="198"/>
      <c r="R133" s="198"/>
      <c r="S133" s="198"/>
      <c r="T133" s="198"/>
      <c r="U133" s="198"/>
      <c r="V133" s="198"/>
      <c r="W133" s="198"/>
      <c r="X133" s="198"/>
      <c r="Y133" s="198"/>
      <c r="Z133" s="198"/>
      <c r="AA133" s="198"/>
      <c r="AB133" s="198"/>
      <c r="AC133" s="198"/>
      <c r="AD133" s="198"/>
      <c r="AE133" s="198"/>
      <c r="AF133" s="220"/>
      <c r="AG133" s="220"/>
      <c r="AH133" s="220"/>
      <c r="AI133" s="220"/>
      <c r="AJ133" s="220"/>
      <c r="AK133" s="220"/>
      <c r="AL133" s="220"/>
      <c r="AM133" s="220"/>
      <c r="AN133" s="220"/>
      <c r="AO133" s="220"/>
      <c r="AP133" s="220"/>
      <c r="AQ133" s="220"/>
      <c r="AR133" s="220"/>
      <c r="AS133" s="220"/>
      <c r="AT133" s="220"/>
      <c r="AU133" s="220"/>
      <c r="AV133" s="220"/>
      <c r="AW133" s="220"/>
      <c r="AX133" s="220"/>
      <c r="AY133" s="220"/>
      <c r="AZ133" s="198"/>
      <c r="BA133" s="198"/>
      <c r="BB133" s="198"/>
      <c r="BC133" s="198"/>
      <c r="BD133" s="198"/>
      <c r="BE133" s="198"/>
      <c r="BF133" s="198"/>
      <c r="BG133" s="198"/>
      <c r="BH133" s="198"/>
      <c r="BI133" s="198"/>
      <c r="BJ133" s="198"/>
      <c r="BK133" s="198"/>
      <c r="BL133" s="198"/>
      <c r="BM133" s="198"/>
      <c r="BN133" s="198"/>
      <c r="BO133" s="198"/>
      <c r="BP133" s="198"/>
      <c r="BQ133" s="198"/>
      <c r="BR133" s="198"/>
      <c r="BS133" s="198"/>
      <c r="BT133" s="198"/>
      <c r="BU133" s="198"/>
      <c r="BV133" s="198"/>
      <c r="BW133" s="198"/>
      <c r="BX133" s="198"/>
      <c r="BY133" s="198"/>
      <c r="BZ133" s="198"/>
      <c r="CA133" s="198"/>
      <c r="CB133" s="198"/>
      <c r="CC133" s="198"/>
      <c r="CD133" s="198"/>
      <c r="CE133" s="198"/>
      <c r="CF133" s="198"/>
      <c r="CG133" s="198"/>
      <c r="CH133" s="198"/>
      <c r="CI133" s="198"/>
      <c r="CJ133" s="198"/>
      <c r="CK133" s="198"/>
      <c r="CL133" s="198"/>
      <c r="CM133" s="198"/>
      <c r="CN133" s="9"/>
    </row>
    <row r="134" spans="1:92" s="129" customFormat="1" ht="25.5" customHeight="1" collapsed="1" x14ac:dyDescent="0.25">
      <c r="A134" s="126" t="s">
        <v>571</v>
      </c>
      <c r="B134" s="127" t="s">
        <v>541</v>
      </c>
      <c r="C134" s="128" t="s">
        <v>715</v>
      </c>
      <c r="D134" s="128" t="s">
        <v>715</v>
      </c>
      <c r="E134" s="128" t="s">
        <v>715</v>
      </c>
      <c r="F134" s="128" t="s">
        <v>715</v>
      </c>
      <c r="G134" s="128" t="s">
        <v>715</v>
      </c>
      <c r="H134" s="128" t="s">
        <v>715</v>
      </c>
      <c r="I134" s="128" t="s">
        <v>715</v>
      </c>
      <c r="J134" s="128" t="s">
        <v>715</v>
      </c>
      <c r="K134" s="128" t="s">
        <v>715</v>
      </c>
      <c r="L134" s="128" t="s">
        <v>715</v>
      </c>
      <c r="M134" s="128" t="s">
        <v>715</v>
      </c>
      <c r="N134" s="128" t="s">
        <v>715</v>
      </c>
      <c r="O134" s="619" t="s">
        <v>715</v>
      </c>
      <c r="P134" s="620"/>
      <c r="Q134" s="128" t="s">
        <v>715</v>
      </c>
      <c r="R134" s="128" t="s">
        <v>715</v>
      </c>
      <c r="S134" s="128" t="s">
        <v>715</v>
      </c>
      <c r="T134" s="128" t="s">
        <v>715</v>
      </c>
      <c r="U134" s="128" t="s">
        <v>715</v>
      </c>
      <c r="V134" s="128" t="s">
        <v>715</v>
      </c>
      <c r="W134" s="128" t="s">
        <v>715</v>
      </c>
      <c r="X134" s="128" t="s">
        <v>715</v>
      </c>
      <c r="Y134" s="128" t="s">
        <v>715</v>
      </c>
      <c r="Z134" s="128" t="s">
        <v>715</v>
      </c>
      <c r="AA134" s="128" t="s">
        <v>715</v>
      </c>
      <c r="AB134" s="128" t="s">
        <v>715</v>
      </c>
      <c r="AC134" s="128" t="s">
        <v>715</v>
      </c>
      <c r="AD134" s="128" t="s">
        <v>715</v>
      </c>
      <c r="AE134" s="128" t="s">
        <v>715</v>
      </c>
      <c r="AF134" s="128" t="s">
        <v>715</v>
      </c>
      <c r="AG134" s="128" t="s">
        <v>715</v>
      </c>
      <c r="AH134" s="128" t="s">
        <v>715</v>
      </c>
      <c r="AI134" s="128" t="s">
        <v>715</v>
      </c>
      <c r="AJ134" s="128" t="s">
        <v>715</v>
      </c>
      <c r="AK134" s="128" t="s">
        <v>715</v>
      </c>
      <c r="AL134" s="128" t="s">
        <v>715</v>
      </c>
      <c r="AM134" s="128" t="s">
        <v>715</v>
      </c>
      <c r="AN134" s="128" t="s">
        <v>715</v>
      </c>
      <c r="AO134" s="128" t="s">
        <v>715</v>
      </c>
      <c r="AP134" s="128" t="s">
        <v>715</v>
      </c>
      <c r="AQ134" s="128" t="s">
        <v>715</v>
      </c>
      <c r="AR134" s="128" t="s">
        <v>715</v>
      </c>
      <c r="AS134" s="128" t="s">
        <v>715</v>
      </c>
      <c r="AT134" s="128" t="s">
        <v>715</v>
      </c>
      <c r="AU134" s="128" t="s">
        <v>715</v>
      </c>
      <c r="AV134" s="128" t="s">
        <v>715</v>
      </c>
      <c r="AW134" s="128" t="s">
        <v>715</v>
      </c>
      <c r="AX134" s="128" t="s">
        <v>715</v>
      </c>
      <c r="AY134" s="128" t="s">
        <v>715</v>
      </c>
      <c r="AZ134" s="128" t="s">
        <v>715</v>
      </c>
      <c r="BA134" s="128" t="s">
        <v>715</v>
      </c>
      <c r="BB134" s="128" t="s">
        <v>715</v>
      </c>
      <c r="BC134" s="128" t="s">
        <v>715</v>
      </c>
      <c r="BD134" s="128" t="s">
        <v>715</v>
      </c>
      <c r="BE134" s="128" t="s">
        <v>715</v>
      </c>
      <c r="BF134" s="128" t="s">
        <v>715</v>
      </c>
      <c r="BG134" s="128" t="s">
        <v>715</v>
      </c>
      <c r="BH134" s="128" t="s">
        <v>715</v>
      </c>
      <c r="BI134" s="128" t="s">
        <v>715</v>
      </c>
      <c r="BJ134" s="128" t="s">
        <v>715</v>
      </c>
      <c r="BK134" s="128" t="s">
        <v>715</v>
      </c>
      <c r="BL134" s="128" t="s">
        <v>715</v>
      </c>
      <c r="BM134" s="128" t="s">
        <v>715</v>
      </c>
      <c r="BN134" s="128" t="s">
        <v>715</v>
      </c>
      <c r="BO134" s="128" t="s">
        <v>715</v>
      </c>
      <c r="BP134" s="128" t="s">
        <v>715</v>
      </c>
      <c r="BQ134" s="128" t="s">
        <v>715</v>
      </c>
      <c r="BR134" s="128" t="s">
        <v>715</v>
      </c>
      <c r="BS134" s="128" t="s">
        <v>715</v>
      </c>
      <c r="BT134" s="128" t="s">
        <v>715</v>
      </c>
      <c r="BU134" s="128" t="s">
        <v>715</v>
      </c>
      <c r="BV134" s="128" t="s">
        <v>715</v>
      </c>
      <c r="BW134" s="128" t="s">
        <v>715</v>
      </c>
      <c r="BX134" s="128" t="s">
        <v>715</v>
      </c>
      <c r="BY134" s="128" t="s">
        <v>715</v>
      </c>
      <c r="BZ134" s="128" t="s">
        <v>715</v>
      </c>
      <c r="CA134" s="128" t="s">
        <v>715</v>
      </c>
      <c r="CB134" s="128" t="s">
        <v>715</v>
      </c>
      <c r="CC134" s="128" t="s">
        <v>715</v>
      </c>
      <c r="CD134" s="128" t="s">
        <v>715</v>
      </c>
      <c r="CE134" s="128" t="s">
        <v>715</v>
      </c>
      <c r="CF134" s="128" t="s">
        <v>715</v>
      </c>
      <c r="CG134" s="128" t="s">
        <v>715</v>
      </c>
      <c r="CH134" s="128" t="s">
        <v>715</v>
      </c>
      <c r="CI134" s="128" t="s">
        <v>715</v>
      </c>
      <c r="CJ134" s="128" t="s">
        <v>715</v>
      </c>
      <c r="CK134" s="128" t="s">
        <v>715</v>
      </c>
      <c r="CL134" s="128" t="s">
        <v>715</v>
      </c>
      <c r="CM134" s="128" t="s">
        <v>715</v>
      </c>
      <c r="CN134" s="128"/>
    </row>
    <row r="135" spans="1:92" s="10" customFormat="1" ht="10.5" hidden="1" customHeight="1" outlineLevel="1" x14ac:dyDescent="0.25">
      <c r="A135" s="120" t="s">
        <v>572</v>
      </c>
      <c r="B135" s="115" t="s">
        <v>542</v>
      </c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619" t="s">
        <v>715</v>
      </c>
      <c r="P135" s="620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</row>
    <row r="136" spans="1:92" s="134" customFormat="1" ht="27" hidden="1" customHeight="1" outlineLevel="2" x14ac:dyDescent="0.25">
      <c r="A136" s="130" t="s">
        <v>543</v>
      </c>
      <c r="B136" s="131" t="s">
        <v>544</v>
      </c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619" t="s">
        <v>715</v>
      </c>
      <c r="P136" s="620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  <c r="BI136" s="133"/>
      <c r="BJ136" s="133"/>
      <c r="BK136" s="133"/>
      <c r="BL136" s="133"/>
      <c r="BM136" s="133"/>
      <c r="BN136" s="133"/>
      <c r="BO136" s="133"/>
      <c r="BP136" s="133"/>
      <c r="BQ136" s="133"/>
      <c r="BR136" s="133"/>
      <c r="BS136" s="133"/>
      <c r="BT136" s="133"/>
      <c r="BU136" s="133"/>
      <c r="BV136" s="133"/>
      <c r="BW136" s="133"/>
      <c r="BX136" s="133"/>
      <c r="BY136" s="133"/>
      <c r="BZ136" s="133"/>
      <c r="CA136" s="133"/>
      <c r="CB136" s="133"/>
      <c r="CC136" s="133"/>
      <c r="CD136" s="133"/>
      <c r="CE136" s="133"/>
      <c r="CF136" s="133"/>
      <c r="CG136" s="133"/>
      <c r="CH136" s="133"/>
      <c r="CI136" s="133"/>
      <c r="CJ136" s="133"/>
      <c r="CK136" s="133"/>
      <c r="CL136" s="133"/>
      <c r="CM136" s="133"/>
      <c r="CN136" s="133"/>
    </row>
    <row r="137" spans="1:92" s="10" customFormat="1" ht="10.5" hidden="1" customHeight="1" outlineLevel="3" x14ac:dyDescent="0.25">
      <c r="A137" s="118" t="s">
        <v>543</v>
      </c>
      <c r="B137" s="115" t="s">
        <v>513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619" t="s">
        <v>715</v>
      </c>
      <c r="P137" s="620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</row>
    <row r="138" spans="1:92" s="10" customFormat="1" ht="10.5" hidden="1" customHeight="1" outlineLevel="3" x14ac:dyDescent="0.25">
      <c r="A138" s="118" t="s">
        <v>543</v>
      </c>
      <c r="B138" s="115" t="s">
        <v>513</v>
      </c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619" t="s">
        <v>715</v>
      </c>
      <c r="P138" s="620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</row>
    <row r="139" spans="1:92" s="10" customFormat="1" ht="10.5" hidden="1" customHeight="1" outlineLevel="3" x14ac:dyDescent="0.25">
      <c r="A139" s="118" t="s">
        <v>514</v>
      </c>
      <c r="B139" s="115" t="s">
        <v>514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619" t="s">
        <v>715</v>
      </c>
      <c r="P139" s="620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</row>
    <row r="140" spans="1:92" s="134" customFormat="1" ht="27" hidden="1" customHeight="1" outlineLevel="1" collapsed="1" x14ac:dyDescent="0.25">
      <c r="A140" s="130" t="s">
        <v>545</v>
      </c>
      <c r="B140" s="131" t="s">
        <v>546</v>
      </c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619" t="s">
        <v>715</v>
      </c>
      <c r="P140" s="620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33"/>
      <c r="AL140" s="133"/>
      <c r="AM140" s="133"/>
      <c r="AN140" s="133"/>
      <c r="AO140" s="133"/>
      <c r="AP140" s="133"/>
      <c r="AQ140" s="133"/>
      <c r="AR140" s="133"/>
      <c r="AS140" s="133"/>
      <c r="AT140" s="133"/>
      <c r="AU140" s="133"/>
      <c r="AV140" s="133"/>
      <c r="AW140" s="133"/>
      <c r="AX140" s="133"/>
      <c r="AY140" s="133"/>
      <c r="AZ140" s="133"/>
      <c r="BA140" s="133"/>
      <c r="BB140" s="133"/>
      <c r="BC140" s="133"/>
      <c r="BD140" s="133"/>
      <c r="BE140" s="133"/>
      <c r="BF140" s="133"/>
      <c r="BG140" s="133"/>
      <c r="BH140" s="133"/>
      <c r="BI140" s="133"/>
      <c r="BJ140" s="133"/>
      <c r="BK140" s="133"/>
      <c r="BL140" s="133"/>
      <c r="BM140" s="133"/>
      <c r="BN140" s="133"/>
      <c r="BO140" s="133"/>
      <c r="BP140" s="133"/>
      <c r="BQ140" s="133"/>
      <c r="BR140" s="133"/>
      <c r="BS140" s="133"/>
      <c r="BT140" s="133"/>
      <c r="BU140" s="133"/>
      <c r="BV140" s="133"/>
      <c r="BW140" s="133"/>
      <c r="BX140" s="133"/>
      <c r="BY140" s="133"/>
      <c r="BZ140" s="133"/>
      <c r="CA140" s="133"/>
      <c r="CB140" s="133"/>
      <c r="CC140" s="133"/>
      <c r="CD140" s="133"/>
      <c r="CE140" s="133"/>
      <c r="CF140" s="133"/>
      <c r="CG140" s="133"/>
      <c r="CH140" s="133"/>
      <c r="CI140" s="133"/>
      <c r="CJ140" s="133"/>
      <c r="CK140" s="133"/>
      <c r="CL140" s="133"/>
      <c r="CM140" s="133"/>
      <c r="CN140" s="133"/>
    </row>
    <row r="141" spans="1:92" s="10" customFormat="1" ht="10.5" hidden="1" customHeight="1" outlineLevel="3" x14ac:dyDescent="0.25">
      <c r="A141" s="118" t="s">
        <v>545</v>
      </c>
      <c r="B141" s="115" t="s">
        <v>513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619" t="s">
        <v>715</v>
      </c>
      <c r="P141" s="620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</row>
    <row r="142" spans="1:92" s="10" customFormat="1" ht="10.5" hidden="1" customHeight="1" outlineLevel="3" x14ac:dyDescent="0.25">
      <c r="A142" s="118" t="s">
        <v>545</v>
      </c>
      <c r="B142" s="115" t="s">
        <v>513</v>
      </c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619" t="s">
        <v>715</v>
      </c>
      <c r="P142" s="620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</row>
    <row r="143" spans="1:92" s="10" customFormat="1" ht="10.5" hidden="1" customHeight="1" outlineLevel="3" x14ac:dyDescent="0.25">
      <c r="A143" s="118" t="s">
        <v>514</v>
      </c>
      <c r="B143" s="115" t="s">
        <v>514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619" t="s">
        <v>715</v>
      </c>
      <c r="P143" s="620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</row>
    <row r="144" spans="1:92" s="10" customFormat="1" ht="10.5" hidden="1" customHeight="1" outlineLevel="3" x14ac:dyDescent="0.25">
      <c r="A144" s="120" t="s">
        <v>573</v>
      </c>
      <c r="B144" s="115" t="s">
        <v>542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619" t="s">
        <v>715</v>
      </c>
      <c r="P144" s="620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</row>
    <row r="145" spans="1:92" s="10" customFormat="1" ht="27" hidden="1" customHeight="1" outlineLevel="3" x14ac:dyDescent="0.25">
      <c r="A145" s="118" t="s">
        <v>547</v>
      </c>
      <c r="B145" s="115" t="s">
        <v>544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619" t="s">
        <v>715</v>
      </c>
      <c r="P145" s="620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</row>
    <row r="146" spans="1:92" s="10" customFormat="1" ht="10.5" hidden="1" customHeight="1" outlineLevel="3" x14ac:dyDescent="0.25">
      <c r="A146" s="118" t="s">
        <v>547</v>
      </c>
      <c r="B146" s="115" t="s">
        <v>513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619" t="s">
        <v>715</v>
      </c>
      <c r="P146" s="620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</row>
    <row r="147" spans="1:92" s="10" customFormat="1" ht="10.5" hidden="1" customHeight="1" outlineLevel="3" x14ac:dyDescent="0.25">
      <c r="A147" s="118" t="s">
        <v>547</v>
      </c>
      <c r="B147" s="115" t="s">
        <v>513</v>
      </c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619" t="s">
        <v>715</v>
      </c>
      <c r="P147" s="620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</row>
    <row r="148" spans="1:92" s="10" customFormat="1" ht="10.5" hidden="1" customHeight="1" outlineLevel="3" x14ac:dyDescent="0.25">
      <c r="A148" s="118" t="s">
        <v>514</v>
      </c>
      <c r="B148" s="115" t="s">
        <v>514</v>
      </c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619" t="s">
        <v>715</v>
      </c>
      <c r="P148" s="620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</row>
    <row r="149" spans="1:92" s="10" customFormat="1" ht="18" hidden="1" customHeight="1" outlineLevel="3" x14ac:dyDescent="0.25">
      <c r="A149" s="118" t="s">
        <v>548</v>
      </c>
      <c r="B149" s="115" t="s">
        <v>546</v>
      </c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619" t="s">
        <v>715</v>
      </c>
      <c r="P149" s="620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</row>
    <row r="150" spans="1:92" s="10" customFormat="1" ht="10.5" hidden="1" customHeight="1" outlineLevel="3" x14ac:dyDescent="0.25">
      <c r="A150" s="118" t="s">
        <v>548</v>
      </c>
      <c r="B150" s="115" t="s">
        <v>513</v>
      </c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619" t="s">
        <v>715</v>
      </c>
      <c r="P150" s="620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</row>
    <row r="151" spans="1:92" s="10" customFormat="1" ht="10.5" hidden="1" customHeight="1" outlineLevel="3" x14ac:dyDescent="0.25">
      <c r="A151" s="118" t="s">
        <v>548</v>
      </c>
      <c r="B151" s="115" t="s">
        <v>513</v>
      </c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619" t="s">
        <v>715</v>
      </c>
      <c r="P151" s="620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</row>
    <row r="152" spans="1:92" s="10" customFormat="1" ht="10.5" hidden="1" customHeight="1" outlineLevel="3" x14ac:dyDescent="0.25">
      <c r="A152" s="118" t="s">
        <v>514</v>
      </c>
      <c r="B152" s="115" t="s">
        <v>514</v>
      </c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619" t="s">
        <v>715</v>
      </c>
      <c r="P152" s="620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</row>
    <row r="153" spans="1:92" s="129" customFormat="1" ht="10.5" collapsed="1" x14ac:dyDescent="0.25">
      <c r="A153" s="126" t="s">
        <v>574</v>
      </c>
      <c r="B153" s="127" t="s">
        <v>549</v>
      </c>
      <c r="C153" s="128" t="s">
        <v>715</v>
      </c>
      <c r="D153" s="128" t="s">
        <v>715</v>
      </c>
      <c r="E153" s="128" t="s">
        <v>715</v>
      </c>
      <c r="F153" s="128" t="s">
        <v>715</v>
      </c>
      <c r="G153" s="128" t="s">
        <v>715</v>
      </c>
      <c r="H153" s="128" t="s">
        <v>715</v>
      </c>
      <c r="I153" s="128" t="s">
        <v>715</v>
      </c>
      <c r="J153" s="128" t="s">
        <v>715</v>
      </c>
      <c r="K153" s="128" t="s">
        <v>715</v>
      </c>
      <c r="L153" s="128" t="s">
        <v>715</v>
      </c>
      <c r="M153" s="128" t="s">
        <v>715</v>
      </c>
      <c r="N153" s="128" t="s">
        <v>715</v>
      </c>
      <c r="O153" s="619" t="s">
        <v>715</v>
      </c>
      <c r="P153" s="620"/>
      <c r="Q153" s="128" t="s">
        <v>715</v>
      </c>
      <c r="R153" s="128" t="s">
        <v>715</v>
      </c>
      <c r="S153" s="128" t="s">
        <v>715</v>
      </c>
      <c r="T153" s="128" t="s">
        <v>715</v>
      </c>
      <c r="U153" s="128" t="s">
        <v>715</v>
      </c>
      <c r="V153" s="128" t="s">
        <v>715</v>
      </c>
      <c r="W153" s="128" t="s">
        <v>715</v>
      </c>
      <c r="X153" s="128" t="s">
        <v>715</v>
      </c>
      <c r="Y153" s="128" t="s">
        <v>715</v>
      </c>
      <c r="Z153" s="128" t="s">
        <v>715</v>
      </c>
      <c r="AA153" s="128" t="s">
        <v>715</v>
      </c>
      <c r="AB153" s="128" t="s">
        <v>715</v>
      </c>
      <c r="AC153" s="128" t="s">
        <v>715</v>
      </c>
      <c r="AD153" s="128" t="s">
        <v>715</v>
      </c>
      <c r="AE153" s="128" t="s">
        <v>715</v>
      </c>
      <c r="AF153" s="128" t="s">
        <v>715</v>
      </c>
      <c r="AG153" s="128" t="s">
        <v>715</v>
      </c>
      <c r="AH153" s="128" t="s">
        <v>715</v>
      </c>
      <c r="AI153" s="128" t="s">
        <v>715</v>
      </c>
      <c r="AJ153" s="128" t="s">
        <v>715</v>
      </c>
      <c r="AK153" s="128" t="s">
        <v>715</v>
      </c>
      <c r="AL153" s="128" t="s">
        <v>715</v>
      </c>
      <c r="AM153" s="128" t="s">
        <v>715</v>
      </c>
      <c r="AN153" s="128" t="s">
        <v>715</v>
      </c>
      <c r="AO153" s="128" t="s">
        <v>715</v>
      </c>
      <c r="AP153" s="128" t="s">
        <v>715</v>
      </c>
      <c r="AQ153" s="128" t="s">
        <v>715</v>
      </c>
      <c r="AR153" s="128" t="s">
        <v>715</v>
      </c>
      <c r="AS153" s="128" t="s">
        <v>715</v>
      </c>
      <c r="AT153" s="128" t="s">
        <v>715</v>
      </c>
      <c r="AU153" s="128" t="s">
        <v>715</v>
      </c>
      <c r="AV153" s="128" t="s">
        <v>715</v>
      </c>
      <c r="AW153" s="128" t="s">
        <v>715</v>
      </c>
      <c r="AX153" s="128" t="s">
        <v>715</v>
      </c>
      <c r="AY153" s="128" t="s">
        <v>715</v>
      </c>
      <c r="AZ153" s="128" t="s">
        <v>715</v>
      </c>
      <c r="BA153" s="128" t="s">
        <v>715</v>
      </c>
      <c r="BB153" s="128" t="s">
        <v>715</v>
      </c>
      <c r="BC153" s="128" t="s">
        <v>715</v>
      </c>
      <c r="BD153" s="128" t="s">
        <v>715</v>
      </c>
      <c r="BE153" s="128" t="s">
        <v>715</v>
      </c>
      <c r="BF153" s="128" t="s">
        <v>715</v>
      </c>
      <c r="BG153" s="128" t="s">
        <v>715</v>
      </c>
      <c r="BH153" s="128" t="s">
        <v>715</v>
      </c>
      <c r="BI153" s="128" t="s">
        <v>715</v>
      </c>
      <c r="BJ153" s="128" t="s">
        <v>715</v>
      </c>
      <c r="BK153" s="128" t="s">
        <v>715</v>
      </c>
      <c r="BL153" s="128" t="s">
        <v>715</v>
      </c>
      <c r="BM153" s="128" t="s">
        <v>715</v>
      </c>
      <c r="BN153" s="128" t="s">
        <v>715</v>
      </c>
      <c r="BO153" s="128" t="s">
        <v>715</v>
      </c>
      <c r="BP153" s="128" t="s">
        <v>715</v>
      </c>
      <c r="BQ153" s="128" t="s">
        <v>715</v>
      </c>
      <c r="BR153" s="128" t="s">
        <v>715</v>
      </c>
      <c r="BS153" s="128" t="s">
        <v>715</v>
      </c>
      <c r="BT153" s="128" t="s">
        <v>715</v>
      </c>
      <c r="BU153" s="128" t="s">
        <v>715</v>
      </c>
      <c r="BV153" s="128" t="s">
        <v>715</v>
      </c>
      <c r="BW153" s="128" t="s">
        <v>715</v>
      </c>
      <c r="BX153" s="128" t="s">
        <v>715</v>
      </c>
      <c r="BY153" s="128" t="s">
        <v>715</v>
      </c>
      <c r="BZ153" s="128" t="s">
        <v>715</v>
      </c>
      <c r="CA153" s="128" t="s">
        <v>715</v>
      </c>
      <c r="CB153" s="128" t="s">
        <v>715</v>
      </c>
      <c r="CC153" s="128" t="s">
        <v>715</v>
      </c>
      <c r="CD153" s="128" t="s">
        <v>715</v>
      </c>
      <c r="CE153" s="128" t="s">
        <v>715</v>
      </c>
      <c r="CF153" s="128" t="s">
        <v>715</v>
      </c>
      <c r="CG153" s="128" t="s">
        <v>715</v>
      </c>
      <c r="CH153" s="128" t="s">
        <v>715</v>
      </c>
      <c r="CI153" s="128" t="s">
        <v>715</v>
      </c>
      <c r="CJ153" s="128" t="s">
        <v>715</v>
      </c>
      <c r="CK153" s="128" t="s">
        <v>715</v>
      </c>
      <c r="CL153" s="128" t="s">
        <v>715</v>
      </c>
      <c r="CM153" s="128" t="s">
        <v>715</v>
      </c>
      <c r="CN153" s="128"/>
    </row>
    <row r="154" spans="1:92" s="134" customFormat="1" ht="27" hidden="1" customHeight="1" outlineLevel="1" x14ac:dyDescent="0.25">
      <c r="A154" s="130" t="s">
        <v>575</v>
      </c>
      <c r="B154" s="131" t="s">
        <v>550</v>
      </c>
      <c r="C154" s="132" t="s">
        <v>590</v>
      </c>
      <c r="D154" s="503" t="s">
        <v>590</v>
      </c>
      <c r="E154" s="503" t="s">
        <v>590</v>
      </c>
      <c r="F154" s="503" t="s">
        <v>590</v>
      </c>
      <c r="G154" s="503" t="s">
        <v>590</v>
      </c>
      <c r="H154" s="503" t="s">
        <v>590</v>
      </c>
      <c r="I154" s="503" t="s">
        <v>590</v>
      </c>
      <c r="J154" s="503" t="s">
        <v>590</v>
      </c>
      <c r="K154" s="503" t="s">
        <v>590</v>
      </c>
      <c r="L154" s="503" t="s">
        <v>590</v>
      </c>
      <c r="M154" s="503" t="s">
        <v>590</v>
      </c>
      <c r="N154" s="503" t="s">
        <v>590</v>
      </c>
      <c r="O154" s="619" t="s">
        <v>715</v>
      </c>
      <c r="P154" s="620"/>
      <c r="Q154" s="503" t="s">
        <v>590</v>
      </c>
      <c r="R154" s="503" t="s">
        <v>590</v>
      </c>
      <c r="S154" s="503" t="s">
        <v>590</v>
      </c>
      <c r="T154" s="503" t="s">
        <v>590</v>
      </c>
      <c r="U154" s="503" t="s">
        <v>590</v>
      </c>
      <c r="V154" s="503" t="s">
        <v>590</v>
      </c>
      <c r="W154" s="503" t="s">
        <v>590</v>
      </c>
      <c r="X154" s="503" t="s">
        <v>590</v>
      </c>
      <c r="Y154" s="503" t="s">
        <v>590</v>
      </c>
      <c r="Z154" s="503" t="s">
        <v>590</v>
      </c>
      <c r="AA154" s="503" t="s">
        <v>590</v>
      </c>
      <c r="AB154" s="503" t="s">
        <v>590</v>
      </c>
      <c r="AC154" s="503" t="s">
        <v>590</v>
      </c>
      <c r="AD154" s="503" t="s">
        <v>590</v>
      </c>
      <c r="AE154" s="503" t="s">
        <v>590</v>
      </c>
      <c r="AF154" s="503" t="s">
        <v>590</v>
      </c>
      <c r="AG154" s="503" t="s">
        <v>590</v>
      </c>
      <c r="AH154" s="503" t="s">
        <v>590</v>
      </c>
      <c r="AI154" s="503" t="s">
        <v>590</v>
      </c>
      <c r="AJ154" s="503" t="s">
        <v>590</v>
      </c>
      <c r="AK154" s="503" t="s">
        <v>590</v>
      </c>
      <c r="AL154" s="503" t="s">
        <v>590</v>
      </c>
      <c r="AM154" s="503" t="s">
        <v>590</v>
      </c>
      <c r="AN154" s="503" t="s">
        <v>590</v>
      </c>
      <c r="AO154" s="503" t="s">
        <v>590</v>
      </c>
      <c r="AP154" s="503" t="s">
        <v>590</v>
      </c>
      <c r="AQ154" s="503" t="s">
        <v>590</v>
      </c>
      <c r="AR154" s="503" t="s">
        <v>590</v>
      </c>
      <c r="AS154" s="503" t="s">
        <v>590</v>
      </c>
      <c r="AT154" s="503" t="s">
        <v>590</v>
      </c>
      <c r="AU154" s="503" t="s">
        <v>590</v>
      </c>
      <c r="AV154" s="503" t="s">
        <v>590</v>
      </c>
      <c r="AW154" s="503" t="s">
        <v>590</v>
      </c>
      <c r="AX154" s="503" t="s">
        <v>590</v>
      </c>
      <c r="AY154" s="503" t="s">
        <v>590</v>
      </c>
      <c r="AZ154" s="503" t="s">
        <v>590</v>
      </c>
      <c r="BA154" s="503" t="s">
        <v>590</v>
      </c>
      <c r="BB154" s="503" t="s">
        <v>590</v>
      </c>
      <c r="BC154" s="503" t="s">
        <v>590</v>
      </c>
      <c r="BD154" s="503" t="s">
        <v>590</v>
      </c>
      <c r="BE154" s="503" t="s">
        <v>590</v>
      </c>
      <c r="BF154" s="503" t="s">
        <v>590</v>
      </c>
      <c r="BG154" s="503" t="s">
        <v>590</v>
      </c>
      <c r="BH154" s="503" t="s">
        <v>590</v>
      </c>
      <c r="BI154" s="503" t="s">
        <v>590</v>
      </c>
      <c r="BJ154" s="503" t="s">
        <v>590</v>
      </c>
      <c r="BK154" s="503" t="s">
        <v>590</v>
      </c>
      <c r="BL154" s="503" t="s">
        <v>590</v>
      </c>
      <c r="BM154" s="503" t="s">
        <v>590</v>
      </c>
      <c r="BN154" s="503" t="s">
        <v>590</v>
      </c>
      <c r="BO154" s="503" t="s">
        <v>590</v>
      </c>
      <c r="BP154" s="503" t="s">
        <v>590</v>
      </c>
      <c r="BQ154" s="503" t="s">
        <v>590</v>
      </c>
      <c r="BR154" s="503" t="s">
        <v>590</v>
      </c>
      <c r="BS154" s="503" t="s">
        <v>590</v>
      </c>
      <c r="BT154" s="503" t="s">
        <v>590</v>
      </c>
      <c r="BU154" s="503" t="s">
        <v>590</v>
      </c>
      <c r="BV154" s="503" t="s">
        <v>590</v>
      </c>
      <c r="BW154" s="503" t="s">
        <v>590</v>
      </c>
      <c r="BX154" s="503" t="s">
        <v>590</v>
      </c>
      <c r="BY154" s="503" t="s">
        <v>590</v>
      </c>
      <c r="BZ154" s="503" t="s">
        <v>590</v>
      </c>
      <c r="CA154" s="503" t="s">
        <v>590</v>
      </c>
      <c r="CB154" s="503" t="s">
        <v>590</v>
      </c>
      <c r="CC154" s="503" t="s">
        <v>590</v>
      </c>
      <c r="CD154" s="503" t="s">
        <v>590</v>
      </c>
      <c r="CE154" s="503" t="s">
        <v>590</v>
      </c>
      <c r="CF154" s="503" t="s">
        <v>590</v>
      </c>
      <c r="CG154" s="503" t="s">
        <v>590</v>
      </c>
      <c r="CH154" s="503" t="s">
        <v>590</v>
      </c>
      <c r="CI154" s="503" t="s">
        <v>590</v>
      </c>
      <c r="CJ154" s="503" t="s">
        <v>590</v>
      </c>
      <c r="CK154" s="503" t="s">
        <v>590</v>
      </c>
      <c r="CL154" s="503" t="s">
        <v>590</v>
      </c>
      <c r="CM154" s="503" t="s">
        <v>590</v>
      </c>
      <c r="CN154" s="133"/>
    </row>
    <row r="155" spans="1:92" s="10" customFormat="1" ht="15.75" hidden="1" customHeight="1" outlineLevel="2" x14ac:dyDescent="0.25">
      <c r="A155" s="120"/>
      <c r="B155" s="115"/>
      <c r="C155" s="368"/>
      <c r="D155" s="504"/>
      <c r="E155" s="504"/>
      <c r="F155" s="504"/>
      <c r="G155" s="504"/>
      <c r="H155" s="504"/>
      <c r="I155" s="504"/>
      <c r="J155" s="504"/>
      <c r="K155" s="504"/>
      <c r="L155" s="504"/>
      <c r="M155" s="504"/>
      <c r="N155" s="504"/>
      <c r="O155" s="619" t="s">
        <v>715</v>
      </c>
      <c r="P155" s="620"/>
      <c r="Q155" s="504"/>
      <c r="R155" s="504"/>
      <c r="S155" s="504"/>
      <c r="T155" s="504"/>
      <c r="U155" s="504"/>
      <c r="V155" s="504"/>
      <c r="W155" s="504"/>
      <c r="X155" s="504"/>
      <c r="Y155" s="504"/>
      <c r="Z155" s="504"/>
      <c r="AA155" s="504"/>
      <c r="AB155" s="504"/>
      <c r="AC155" s="504"/>
      <c r="AD155" s="504"/>
      <c r="AE155" s="504"/>
      <c r="AF155" s="504"/>
      <c r="AG155" s="504"/>
      <c r="AH155" s="504"/>
      <c r="AI155" s="504"/>
      <c r="AJ155" s="504"/>
      <c r="AK155" s="504"/>
      <c r="AL155" s="504"/>
      <c r="AM155" s="504"/>
      <c r="AN155" s="504"/>
      <c r="AO155" s="504"/>
      <c r="AP155" s="504"/>
      <c r="AQ155" s="504"/>
      <c r="AR155" s="504"/>
      <c r="AS155" s="504"/>
      <c r="AT155" s="504"/>
      <c r="AU155" s="504"/>
      <c r="AV155" s="504"/>
      <c r="AW155" s="504"/>
      <c r="AX155" s="504"/>
      <c r="AY155" s="504"/>
      <c r="AZ155" s="504"/>
      <c r="BA155" s="504"/>
      <c r="BB155" s="504"/>
      <c r="BC155" s="504"/>
      <c r="BD155" s="504"/>
      <c r="BE155" s="504"/>
      <c r="BF155" s="504"/>
      <c r="BG155" s="504"/>
      <c r="BH155" s="504"/>
      <c r="BI155" s="504"/>
      <c r="BJ155" s="504"/>
      <c r="BK155" s="504"/>
      <c r="BL155" s="504"/>
      <c r="BM155" s="504"/>
      <c r="BN155" s="504"/>
      <c r="BO155" s="504"/>
      <c r="BP155" s="504"/>
      <c r="BQ155" s="504"/>
      <c r="BR155" s="504"/>
      <c r="BS155" s="504"/>
      <c r="BT155" s="504"/>
      <c r="BU155" s="504"/>
      <c r="BV155" s="504"/>
      <c r="BW155" s="504"/>
      <c r="BX155" s="504"/>
      <c r="BY155" s="504"/>
      <c r="BZ155" s="504"/>
      <c r="CA155" s="504"/>
      <c r="CB155" s="504"/>
      <c r="CC155" s="504"/>
      <c r="CD155" s="504"/>
      <c r="CE155" s="504"/>
      <c r="CF155" s="504"/>
      <c r="CG155" s="504"/>
      <c r="CH155" s="504"/>
      <c r="CI155" s="504"/>
      <c r="CJ155" s="504"/>
      <c r="CK155" s="504"/>
      <c r="CL155" s="504"/>
      <c r="CM155" s="504"/>
      <c r="CN155" s="9"/>
    </row>
    <row r="156" spans="1:92" s="10" customFormat="1" ht="15.75" hidden="1" customHeight="1" outlineLevel="2" x14ac:dyDescent="0.25">
      <c r="A156" s="120"/>
      <c r="B156" s="115"/>
      <c r="C156" s="368"/>
      <c r="D156" s="504"/>
      <c r="E156" s="504"/>
      <c r="F156" s="504"/>
      <c r="G156" s="504"/>
      <c r="H156" s="504"/>
      <c r="I156" s="504"/>
      <c r="J156" s="504"/>
      <c r="K156" s="504"/>
      <c r="L156" s="504"/>
      <c r="M156" s="504"/>
      <c r="N156" s="504"/>
      <c r="O156" s="619" t="s">
        <v>715</v>
      </c>
      <c r="P156" s="620"/>
      <c r="Q156" s="504"/>
      <c r="R156" s="504"/>
      <c r="S156" s="504"/>
      <c r="T156" s="504"/>
      <c r="U156" s="504"/>
      <c r="V156" s="504"/>
      <c r="W156" s="504"/>
      <c r="X156" s="504"/>
      <c r="Y156" s="504"/>
      <c r="Z156" s="504"/>
      <c r="AA156" s="504"/>
      <c r="AB156" s="504"/>
      <c r="AC156" s="504"/>
      <c r="AD156" s="504"/>
      <c r="AE156" s="504"/>
      <c r="AF156" s="504"/>
      <c r="AG156" s="504"/>
      <c r="AH156" s="504"/>
      <c r="AI156" s="504"/>
      <c r="AJ156" s="504"/>
      <c r="AK156" s="504"/>
      <c r="AL156" s="504"/>
      <c r="AM156" s="504"/>
      <c r="AN156" s="504"/>
      <c r="AO156" s="504"/>
      <c r="AP156" s="504"/>
      <c r="AQ156" s="504"/>
      <c r="AR156" s="504"/>
      <c r="AS156" s="504"/>
      <c r="AT156" s="504"/>
      <c r="AU156" s="504"/>
      <c r="AV156" s="504"/>
      <c r="AW156" s="504"/>
      <c r="AX156" s="504"/>
      <c r="AY156" s="504"/>
      <c r="AZ156" s="504"/>
      <c r="BA156" s="504"/>
      <c r="BB156" s="504"/>
      <c r="BC156" s="504"/>
      <c r="BD156" s="504"/>
      <c r="BE156" s="504"/>
      <c r="BF156" s="504"/>
      <c r="BG156" s="504"/>
      <c r="BH156" s="504"/>
      <c r="BI156" s="504"/>
      <c r="BJ156" s="504"/>
      <c r="BK156" s="504"/>
      <c r="BL156" s="504"/>
      <c r="BM156" s="504"/>
      <c r="BN156" s="504"/>
      <c r="BO156" s="504"/>
      <c r="BP156" s="504"/>
      <c r="BQ156" s="504"/>
      <c r="BR156" s="504"/>
      <c r="BS156" s="504"/>
      <c r="BT156" s="504"/>
      <c r="BU156" s="504"/>
      <c r="BV156" s="504"/>
      <c r="BW156" s="504"/>
      <c r="BX156" s="504"/>
      <c r="BY156" s="504"/>
      <c r="BZ156" s="504"/>
      <c r="CA156" s="504"/>
      <c r="CB156" s="504"/>
      <c r="CC156" s="504"/>
      <c r="CD156" s="504"/>
      <c r="CE156" s="504"/>
      <c r="CF156" s="504"/>
      <c r="CG156" s="504"/>
      <c r="CH156" s="504"/>
      <c r="CI156" s="504"/>
      <c r="CJ156" s="504"/>
      <c r="CK156" s="504"/>
      <c r="CL156" s="504"/>
      <c r="CM156" s="504"/>
      <c r="CN156" s="9"/>
    </row>
    <row r="157" spans="1:92" s="10" customFormat="1" ht="15.75" hidden="1" customHeight="1" outlineLevel="2" x14ac:dyDescent="0.25">
      <c r="A157" s="120" t="s">
        <v>514</v>
      </c>
      <c r="B157" s="115" t="s">
        <v>514</v>
      </c>
      <c r="C157" s="113"/>
      <c r="D157" s="504"/>
      <c r="E157" s="504"/>
      <c r="F157" s="504"/>
      <c r="G157" s="504"/>
      <c r="H157" s="504"/>
      <c r="I157" s="504"/>
      <c r="J157" s="504"/>
      <c r="K157" s="504"/>
      <c r="L157" s="504"/>
      <c r="M157" s="504"/>
      <c r="N157" s="504"/>
      <c r="O157" s="619" t="s">
        <v>715</v>
      </c>
      <c r="P157" s="620"/>
      <c r="Q157" s="504"/>
      <c r="R157" s="504"/>
      <c r="S157" s="504"/>
      <c r="T157" s="504"/>
      <c r="U157" s="504"/>
      <c r="V157" s="504"/>
      <c r="W157" s="504"/>
      <c r="X157" s="504"/>
      <c r="Y157" s="504"/>
      <c r="Z157" s="504"/>
      <c r="AA157" s="504"/>
      <c r="AB157" s="504"/>
      <c r="AC157" s="504"/>
      <c r="AD157" s="504"/>
      <c r="AE157" s="504"/>
      <c r="AF157" s="504"/>
      <c r="AG157" s="504"/>
      <c r="AH157" s="504"/>
      <c r="AI157" s="504"/>
      <c r="AJ157" s="504"/>
      <c r="AK157" s="504"/>
      <c r="AL157" s="504"/>
      <c r="AM157" s="504"/>
      <c r="AN157" s="504"/>
      <c r="AO157" s="504"/>
      <c r="AP157" s="504"/>
      <c r="AQ157" s="504"/>
      <c r="AR157" s="504"/>
      <c r="AS157" s="504"/>
      <c r="AT157" s="504"/>
      <c r="AU157" s="504"/>
      <c r="AV157" s="504"/>
      <c r="AW157" s="504"/>
      <c r="AX157" s="504"/>
      <c r="AY157" s="504"/>
      <c r="AZ157" s="504"/>
      <c r="BA157" s="504"/>
      <c r="BB157" s="504"/>
      <c r="BC157" s="504"/>
      <c r="BD157" s="504"/>
      <c r="BE157" s="504"/>
      <c r="BF157" s="504"/>
      <c r="BG157" s="504"/>
      <c r="BH157" s="504"/>
      <c r="BI157" s="504"/>
      <c r="BJ157" s="504"/>
      <c r="BK157" s="504"/>
      <c r="BL157" s="504"/>
      <c r="BM157" s="504"/>
      <c r="BN157" s="504"/>
      <c r="BO157" s="504"/>
      <c r="BP157" s="504"/>
      <c r="BQ157" s="504"/>
      <c r="BR157" s="504"/>
      <c r="BS157" s="504"/>
      <c r="BT157" s="504"/>
      <c r="BU157" s="504"/>
      <c r="BV157" s="504"/>
      <c r="BW157" s="504"/>
      <c r="BX157" s="504"/>
      <c r="BY157" s="504"/>
      <c r="BZ157" s="504"/>
      <c r="CA157" s="504"/>
      <c r="CB157" s="504"/>
      <c r="CC157" s="504"/>
      <c r="CD157" s="504"/>
      <c r="CE157" s="504"/>
      <c r="CF157" s="504"/>
      <c r="CG157" s="504"/>
      <c r="CH157" s="504"/>
      <c r="CI157" s="504"/>
      <c r="CJ157" s="504"/>
      <c r="CK157" s="504"/>
      <c r="CL157" s="504"/>
      <c r="CM157" s="504"/>
      <c r="CN157" s="9"/>
    </row>
    <row r="158" spans="1:92" s="134" customFormat="1" ht="18" hidden="1" customHeight="1" outlineLevel="1" collapsed="1" x14ac:dyDescent="0.25">
      <c r="A158" s="130" t="s">
        <v>576</v>
      </c>
      <c r="B158" s="131" t="s">
        <v>551</v>
      </c>
      <c r="C158" s="132" t="s">
        <v>590</v>
      </c>
      <c r="D158" s="503" t="s">
        <v>590</v>
      </c>
      <c r="E158" s="503" t="s">
        <v>590</v>
      </c>
      <c r="F158" s="503" t="s">
        <v>590</v>
      </c>
      <c r="G158" s="503" t="s">
        <v>590</v>
      </c>
      <c r="H158" s="503" t="s">
        <v>590</v>
      </c>
      <c r="I158" s="503" t="s">
        <v>590</v>
      </c>
      <c r="J158" s="503" t="s">
        <v>590</v>
      </c>
      <c r="K158" s="503" t="s">
        <v>590</v>
      </c>
      <c r="L158" s="503" t="s">
        <v>590</v>
      </c>
      <c r="M158" s="503" t="s">
        <v>590</v>
      </c>
      <c r="N158" s="503" t="s">
        <v>590</v>
      </c>
      <c r="O158" s="619" t="s">
        <v>715</v>
      </c>
      <c r="P158" s="620"/>
      <c r="Q158" s="503" t="s">
        <v>590</v>
      </c>
      <c r="R158" s="503" t="s">
        <v>590</v>
      </c>
      <c r="S158" s="503" t="s">
        <v>590</v>
      </c>
      <c r="T158" s="503" t="s">
        <v>590</v>
      </c>
      <c r="U158" s="503" t="s">
        <v>590</v>
      </c>
      <c r="V158" s="503" t="s">
        <v>590</v>
      </c>
      <c r="W158" s="503" t="s">
        <v>590</v>
      </c>
      <c r="X158" s="503" t="s">
        <v>590</v>
      </c>
      <c r="Y158" s="503" t="s">
        <v>590</v>
      </c>
      <c r="Z158" s="503" t="s">
        <v>590</v>
      </c>
      <c r="AA158" s="503" t="s">
        <v>590</v>
      </c>
      <c r="AB158" s="503" t="s">
        <v>590</v>
      </c>
      <c r="AC158" s="503" t="s">
        <v>590</v>
      </c>
      <c r="AD158" s="503" t="s">
        <v>590</v>
      </c>
      <c r="AE158" s="503" t="s">
        <v>590</v>
      </c>
      <c r="AF158" s="503" t="s">
        <v>590</v>
      </c>
      <c r="AG158" s="503" t="s">
        <v>590</v>
      </c>
      <c r="AH158" s="503" t="s">
        <v>590</v>
      </c>
      <c r="AI158" s="503" t="s">
        <v>590</v>
      </c>
      <c r="AJ158" s="503" t="s">
        <v>590</v>
      </c>
      <c r="AK158" s="503" t="s">
        <v>590</v>
      </c>
      <c r="AL158" s="503" t="s">
        <v>590</v>
      </c>
      <c r="AM158" s="503" t="s">
        <v>590</v>
      </c>
      <c r="AN158" s="503" t="s">
        <v>590</v>
      </c>
      <c r="AO158" s="503" t="s">
        <v>590</v>
      </c>
      <c r="AP158" s="503" t="s">
        <v>590</v>
      </c>
      <c r="AQ158" s="503" t="s">
        <v>590</v>
      </c>
      <c r="AR158" s="503" t="s">
        <v>590</v>
      </c>
      <c r="AS158" s="503" t="s">
        <v>590</v>
      </c>
      <c r="AT158" s="503" t="s">
        <v>590</v>
      </c>
      <c r="AU158" s="503" t="s">
        <v>590</v>
      </c>
      <c r="AV158" s="503" t="s">
        <v>590</v>
      </c>
      <c r="AW158" s="503" t="s">
        <v>590</v>
      </c>
      <c r="AX158" s="503" t="s">
        <v>590</v>
      </c>
      <c r="AY158" s="503" t="s">
        <v>590</v>
      </c>
      <c r="AZ158" s="503" t="s">
        <v>590</v>
      </c>
      <c r="BA158" s="503" t="s">
        <v>590</v>
      </c>
      <c r="BB158" s="503" t="s">
        <v>590</v>
      </c>
      <c r="BC158" s="503" t="s">
        <v>590</v>
      </c>
      <c r="BD158" s="503" t="s">
        <v>590</v>
      </c>
      <c r="BE158" s="503" t="s">
        <v>590</v>
      </c>
      <c r="BF158" s="503" t="s">
        <v>590</v>
      </c>
      <c r="BG158" s="503" t="s">
        <v>590</v>
      </c>
      <c r="BH158" s="503" t="s">
        <v>590</v>
      </c>
      <c r="BI158" s="503" t="s">
        <v>590</v>
      </c>
      <c r="BJ158" s="503" t="s">
        <v>590</v>
      </c>
      <c r="BK158" s="503" t="s">
        <v>590</v>
      </c>
      <c r="BL158" s="503" t="s">
        <v>590</v>
      </c>
      <c r="BM158" s="503" t="s">
        <v>590</v>
      </c>
      <c r="BN158" s="503" t="s">
        <v>590</v>
      </c>
      <c r="BO158" s="503" t="s">
        <v>590</v>
      </c>
      <c r="BP158" s="503" t="s">
        <v>590</v>
      </c>
      <c r="BQ158" s="503" t="s">
        <v>590</v>
      </c>
      <c r="BR158" s="503" t="s">
        <v>590</v>
      </c>
      <c r="BS158" s="503" t="s">
        <v>590</v>
      </c>
      <c r="BT158" s="503" t="s">
        <v>590</v>
      </c>
      <c r="BU158" s="503" t="s">
        <v>590</v>
      </c>
      <c r="BV158" s="503" t="s">
        <v>590</v>
      </c>
      <c r="BW158" s="503" t="s">
        <v>590</v>
      </c>
      <c r="BX158" s="503" t="s">
        <v>590</v>
      </c>
      <c r="BY158" s="503" t="s">
        <v>590</v>
      </c>
      <c r="BZ158" s="503" t="s">
        <v>590</v>
      </c>
      <c r="CA158" s="503" t="s">
        <v>590</v>
      </c>
      <c r="CB158" s="503" t="s">
        <v>590</v>
      </c>
      <c r="CC158" s="503" t="s">
        <v>590</v>
      </c>
      <c r="CD158" s="503" t="s">
        <v>590</v>
      </c>
      <c r="CE158" s="503" t="s">
        <v>590</v>
      </c>
      <c r="CF158" s="503" t="s">
        <v>590</v>
      </c>
      <c r="CG158" s="503" t="s">
        <v>590</v>
      </c>
      <c r="CH158" s="503" t="s">
        <v>590</v>
      </c>
      <c r="CI158" s="503" t="s">
        <v>590</v>
      </c>
      <c r="CJ158" s="503" t="s">
        <v>590</v>
      </c>
      <c r="CK158" s="503" t="s">
        <v>590</v>
      </c>
      <c r="CL158" s="503" t="s">
        <v>590</v>
      </c>
      <c r="CM158" s="503" t="s">
        <v>590</v>
      </c>
      <c r="CN158" s="133"/>
    </row>
    <row r="159" spans="1:92" s="10" customFormat="1" ht="10.5" hidden="1" customHeight="1" outlineLevel="2" x14ac:dyDescent="0.25">
      <c r="A159" s="120" t="s">
        <v>576</v>
      </c>
      <c r="B159" s="115" t="s">
        <v>513</v>
      </c>
      <c r="C159" s="112"/>
      <c r="D159" s="504"/>
      <c r="E159" s="504"/>
      <c r="F159" s="504"/>
      <c r="G159" s="504"/>
      <c r="H159" s="504"/>
      <c r="I159" s="504"/>
      <c r="J159" s="504"/>
      <c r="K159" s="504"/>
      <c r="L159" s="504"/>
      <c r="M159" s="504"/>
      <c r="N159" s="504"/>
      <c r="O159" s="619" t="s">
        <v>715</v>
      </c>
      <c r="P159" s="620"/>
      <c r="Q159" s="504"/>
      <c r="R159" s="504"/>
      <c r="S159" s="504"/>
      <c r="T159" s="504"/>
      <c r="U159" s="504"/>
      <c r="V159" s="504"/>
      <c r="W159" s="504"/>
      <c r="X159" s="504"/>
      <c r="Y159" s="504"/>
      <c r="Z159" s="504"/>
      <c r="AA159" s="504"/>
      <c r="AB159" s="504"/>
      <c r="AC159" s="504"/>
      <c r="AD159" s="504"/>
      <c r="AE159" s="504"/>
      <c r="AF159" s="504"/>
      <c r="AG159" s="504"/>
      <c r="AH159" s="504"/>
      <c r="AI159" s="504"/>
      <c r="AJ159" s="504"/>
      <c r="AK159" s="504"/>
      <c r="AL159" s="504"/>
      <c r="AM159" s="504"/>
      <c r="AN159" s="504"/>
      <c r="AO159" s="504"/>
      <c r="AP159" s="504"/>
      <c r="AQ159" s="504"/>
      <c r="AR159" s="504"/>
      <c r="AS159" s="504"/>
      <c r="AT159" s="504"/>
      <c r="AU159" s="504"/>
      <c r="AV159" s="504"/>
      <c r="AW159" s="504"/>
      <c r="AX159" s="504"/>
      <c r="AY159" s="504"/>
      <c r="AZ159" s="504"/>
      <c r="BA159" s="504"/>
      <c r="BB159" s="504"/>
      <c r="BC159" s="504"/>
      <c r="BD159" s="504"/>
      <c r="BE159" s="504"/>
      <c r="BF159" s="504"/>
      <c r="BG159" s="504"/>
      <c r="BH159" s="504"/>
      <c r="BI159" s="504"/>
      <c r="BJ159" s="504"/>
      <c r="BK159" s="504"/>
      <c r="BL159" s="504"/>
      <c r="BM159" s="504"/>
      <c r="BN159" s="504"/>
      <c r="BO159" s="504"/>
      <c r="BP159" s="504"/>
      <c r="BQ159" s="504"/>
      <c r="BR159" s="504"/>
      <c r="BS159" s="504"/>
      <c r="BT159" s="504"/>
      <c r="BU159" s="504"/>
      <c r="BV159" s="504"/>
      <c r="BW159" s="504"/>
      <c r="BX159" s="504"/>
      <c r="BY159" s="504"/>
      <c r="BZ159" s="504"/>
      <c r="CA159" s="504"/>
      <c r="CB159" s="504"/>
      <c r="CC159" s="504"/>
      <c r="CD159" s="504"/>
      <c r="CE159" s="504"/>
      <c r="CF159" s="504"/>
      <c r="CG159" s="504"/>
      <c r="CH159" s="504"/>
      <c r="CI159" s="504"/>
      <c r="CJ159" s="504"/>
      <c r="CK159" s="504"/>
      <c r="CL159" s="504"/>
      <c r="CM159" s="504"/>
      <c r="CN159" s="9"/>
    </row>
    <row r="160" spans="1:92" s="10" customFormat="1" ht="10.5" hidden="1" customHeight="1" outlineLevel="2" x14ac:dyDescent="0.25">
      <c r="A160" s="120" t="s">
        <v>576</v>
      </c>
      <c r="B160" s="115" t="s">
        <v>513</v>
      </c>
      <c r="C160" s="112"/>
      <c r="D160" s="504"/>
      <c r="E160" s="504"/>
      <c r="F160" s="504"/>
      <c r="G160" s="504"/>
      <c r="H160" s="504"/>
      <c r="I160" s="504"/>
      <c r="J160" s="504"/>
      <c r="K160" s="504"/>
      <c r="L160" s="504"/>
      <c r="M160" s="504"/>
      <c r="N160" s="504"/>
      <c r="O160" s="619" t="s">
        <v>715</v>
      </c>
      <c r="P160" s="620"/>
      <c r="Q160" s="504"/>
      <c r="R160" s="504"/>
      <c r="S160" s="504"/>
      <c r="T160" s="504"/>
      <c r="U160" s="504"/>
      <c r="V160" s="504"/>
      <c r="W160" s="504"/>
      <c r="X160" s="504"/>
      <c r="Y160" s="504"/>
      <c r="Z160" s="504"/>
      <c r="AA160" s="504"/>
      <c r="AB160" s="504"/>
      <c r="AC160" s="504"/>
      <c r="AD160" s="504"/>
      <c r="AE160" s="504"/>
      <c r="AF160" s="504"/>
      <c r="AG160" s="504"/>
      <c r="AH160" s="504"/>
      <c r="AI160" s="504"/>
      <c r="AJ160" s="504"/>
      <c r="AK160" s="504"/>
      <c r="AL160" s="504"/>
      <c r="AM160" s="504"/>
      <c r="AN160" s="504"/>
      <c r="AO160" s="504"/>
      <c r="AP160" s="504"/>
      <c r="AQ160" s="504"/>
      <c r="AR160" s="504"/>
      <c r="AS160" s="504"/>
      <c r="AT160" s="504"/>
      <c r="AU160" s="504"/>
      <c r="AV160" s="504"/>
      <c r="AW160" s="504"/>
      <c r="AX160" s="504"/>
      <c r="AY160" s="504"/>
      <c r="AZ160" s="504"/>
      <c r="BA160" s="504"/>
      <c r="BB160" s="504"/>
      <c r="BC160" s="504"/>
      <c r="BD160" s="504"/>
      <c r="BE160" s="504"/>
      <c r="BF160" s="504"/>
      <c r="BG160" s="504"/>
      <c r="BH160" s="504"/>
      <c r="BI160" s="504"/>
      <c r="BJ160" s="504"/>
      <c r="BK160" s="504"/>
      <c r="BL160" s="504"/>
      <c r="BM160" s="504"/>
      <c r="BN160" s="504"/>
      <c r="BO160" s="504"/>
      <c r="BP160" s="504"/>
      <c r="BQ160" s="504"/>
      <c r="BR160" s="504"/>
      <c r="BS160" s="504"/>
      <c r="BT160" s="504"/>
      <c r="BU160" s="504"/>
      <c r="BV160" s="504"/>
      <c r="BW160" s="504"/>
      <c r="BX160" s="504"/>
      <c r="BY160" s="504"/>
      <c r="BZ160" s="504"/>
      <c r="CA160" s="504"/>
      <c r="CB160" s="504"/>
      <c r="CC160" s="504"/>
      <c r="CD160" s="504"/>
      <c r="CE160" s="504"/>
      <c r="CF160" s="504"/>
      <c r="CG160" s="504"/>
      <c r="CH160" s="504"/>
      <c r="CI160" s="504"/>
      <c r="CJ160" s="504"/>
      <c r="CK160" s="504"/>
      <c r="CL160" s="504"/>
      <c r="CM160" s="504"/>
      <c r="CN160" s="9"/>
    </row>
    <row r="161" spans="1:92" s="10" customFormat="1" ht="10.5" hidden="1" customHeight="1" outlineLevel="2" x14ac:dyDescent="0.25">
      <c r="A161" s="120" t="s">
        <v>514</v>
      </c>
      <c r="B161" s="115" t="s">
        <v>514</v>
      </c>
      <c r="C161" s="112"/>
      <c r="D161" s="504"/>
      <c r="E161" s="504"/>
      <c r="F161" s="504"/>
      <c r="G161" s="504"/>
      <c r="H161" s="504"/>
      <c r="I161" s="504"/>
      <c r="J161" s="504"/>
      <c r="K161" s="504"/>
      <c r="L161" s="504"/>
      <c r="M161" s="504"/>
      <c r="N161" s="504"/>
      <c r="O161" s="619" t="s">
        <v>715</v>
      </c>
      <c r="P161" s="620"/>
      <c r="Q161" s="504"/>
      <c r="R161" s="504"/>
      <c r="S161" s="504"/>
      <c r="T161" s="504"/>
      <c r="U161" s="504"/>
      <c r="V161" s="504"/>
      <c r="W161" s="504"/>
      <c r="X161" s="504"/>
      <c r="Y161" s="504"/>
      <c r="Z161" s="504"/>
      <c r="AA161" s="504"/>
      <c r="AB161" s="504"/>
      <c r="AC161" s="504"/>
      <c r="AD161" s="504"/>
      <c r="AE161" s="504"/>
      <c r="AF161" s="504"/>
      <c r="AG161" s="504"/>
      <c r="AH161" s="504"/>
      <c r="AI161" s="504"/>
      <c r="AJ161" s="504"/>
      <c r="AK161" s="504"/>
      <c r="AL161" s="504"/>
      <c r="AM161" s="504"/>
      <c r="AN161" s="504"/>
      <c r="AO161" s="504"/>
      <c r="AP161" s="504"/>
      <c r="AQ161" s="504"/>
      <c r="AR161" s="504"/>
      <c r="AS161" s="504"/>
      <c r="AT161" s="504"/>
      <c r="AU161" s="504"/>
      <c r="AV161" s="504"/>
      <c r="AW161" s="504"/>
      <c r="AX161" s="504"/>
      <c r="AY161" s="504"/>
      <c r="AZ161" s="504"/>
      <c r="BA161" s="504"/>
      <c r="BB161" s="504"/>
      <c r="BC161" s="504"/>
      <c r="BD161" s="504"/>
      <c r="BE161" s="504"/>
      <c r="BF161" s="504"/>
      <c r="BG161" s="504"/>
      <c r="BH161" s="504"/>
      <c r="BI161" s="504"/>
      <c r="BJ161" s="504"/>
      <c r="BK161" s="504"/>
      <c r="BL161" s="504"/>
      <c r="BM161" s="504"/>
      <c r="BN161" s="504"/>
      <c r="BO161" s="504"/>
      <c r="BP161" s="504"/>
      <c r="BQ161" s="504"/>
      <c r="BR161" s="504"/>
      <c r="BS161" s="504"/>
      <c r="BT161" s="504"/>
      <c r="BU161" s="504"/>
      <c r="BV161" s="504"/>
      <c r="BW161" s="504"/>
      <c r="BX161" s="504"/>
      <c r="BY161" s="504"/>
      <c r="BZ161" s="504"/>
      <c r="CA161" s="504"/>
      <c r="CB161" s="504"/>
      <c r="CC161" s="504"/>
      <c r="CD161" s="504"/>
      <c r="CE161" s="504"/>
      <c r="CF161" s="504"/>
      <c r="CG161" s="504"/>
      <c r="CH161" s="504"/>
      <c r="CI161" s="504"/>
      <c r="CJ161" s="504"/>
      <c r="CK161" s="504"/>
      <c r="CL161" s="504"/>
      <c r="CM161" s="504"/>
      <c r="CN161" s="9"/>
    </row>
    <row r="162" spans="1:92" s="134" customFormat="1" ht="17.25" hidden="1" customHeight="1" outlineLevel="1" collapsed="1" x14ac:dyDescent="0.25">
      <c r="A162" s="130" t="s">
        <v>579</v>
      </c>
      <c r="B162" s="131" t="s">
        <v>552</v>
      </c>
      <c r="C162" s="132" t="s">
        <v>590</v>
      </c>
      <c r="D162" s="503" t="s">
        <v>590</v>
      </c>
      <c r="E162" s="503" t="s">
        <v>590</v>
      </c>
      <c r="F162" s="503" t="s">
        <v>590</v>
      </c>
      <c r="G162" s="503" t="s">
        <v>590</v>
      </c>
      <c r="H162" s="503" t="s">
        <v>590</v>
      </c>
      <c r="I162" s="503" t="s">
        <v>590</v>
      </c>
      <c r="J162" s="503" t="s">
        <v>590</v>
      </c>
      <c r="K162" s="503" t="s">
        <v>590</v>
      </c>
      <c r="L162" s="503" t="s">
        <v>590</v>
      </c>
      <c r="M162" s="503" t="s">
        <v>590</v>
      </c>
      <c r="N162" s="503" t="s">
        <v>590</v>
      </c>
      <c r="O162" s="619" t="s">
        <v>715</v>
      </c>
      <c r="P162" s="620"/>
      <c r="Q162" s="503" t="s">
        <v>590</v>
      </c>
      <c r="R162" s="503" t="s">
        <v>590</v>
      </c>
      <c r="S162" s="503" t="s">
        <v>590</v>
      </c>
      <c r="T162" s="503" t="s">
        <v>590</v>
      </c>
      <c r="U162" s="503" t="s">
        <v>590</v>
      </c>
      <c r="V162" s="503" t="s">
        <v>590</v>
      </c>
      <c r="W162" s="503" t="s">
        <v>590</v>
      </c>
      <c r="X162" s="503" t="s">
        <v>590</v>
      </c>
      <c r="Y162" s="503" t="s">
        <v>590</v>
      </c>
      <c r="Z162" s="503" t="s">
        <v>590</v>
      </c>
      <c r="AA162" s="503" t="s">
        <v>590</v>
      </c>
      <c r="AB162" s="503" t="s">
        <v>590</v>
      </c>
      <c r="AC162" s="503" t="s">
        <v>590</v>
      </c>
      <c r="AD162" s="503" t="s">
        <v>590</v>
      </c>
      <c r="AE162" s="503" t="s">
        <v>590</v>
      </c>
      <c r="AF162" s="503" t="s">
        <v>590</v>
      </c>
      <c r="AG162" s="503" t="s">
        <v>590</v>
      </c>
      <c r="AH162" s="503" t="s">
        <v>590</v>
      </c>
      <c r="AI162" s="503" t="s">
        <v>590</v>
      </c>
      <c r="AJ162" s="503" t="s">
        <v>590</v>
      </c>
      <c r="AK162" s="503" t="s">
        <v>590</v>
      </c>
      <c r="AL162" s="503" t="s">
        <v>590</v>
      </c>
      <c r="AM162" s="503" t="s">
        <v>590</v>
      </c>
      <c r="AN162" s="503" t="s">
        <v>590</v>
      </c>
      <c r="AO162" s="503" t="s">
        <v>590</v>
      </c>
      <c r="AP162" s="503" t="s">
        <v>590</v>
      </c>
      <c r="AQ162" s="503" t="s">
        <v>590</v>
      </c>
      <c r="AR162" s="503" t="s">
        <v>590</v>
      </c>
      <c r="AS162" s="503" t="s">
        <v>590</v>
      </c>
      <c r="AT162" s="503" t="s">
        <v>590</v>
      </c>
      <c r="AU162" s="503" t="s">
        <v>590</v>
      </c>
      <c r="AV162" s="503" t="s">
        <v>590</v>
      </c>
      <c r="AW162" s="503" t="s">
        <v>590</v>
      </c>
      <c r="AX162" s="503" t="s">
        <v>590</v>
      </c>
      <c r="AY162" s="503" t="s">
        <v>590</v>
      </c>
      <c r="AZ162" s="503" t="s">
        <v>590</v>
      </c>
      <c r="BA162" s="503" t="s">
        <v>590</v>
      </c>
      <c r="BB162" s="503" t="s">
        <v>590</v>
      </c>
      <c r="BC162" s="503" t="s">
        <v>590</v>
      </c>
      <c r="BD162" s="503" t="s">
        <v>590</v>
      </c>
      <c r="BE162" s="503" t="s">
        <v>590</v>
      </c>
      <c r="BF162" s="503" t="s">
        <v>590</v>
      </c>
      <c r="BG162" s="503" t="s">
        <v>590</v>
      </c>
      <c r="BH162" s="503" t="s">
        <v>590</v>
      </c>
      <c r="BI162" s="503" t="s">
        <v>590</v>
      </c>
      <c r="BJ162" s="503" t="s">
        <v>590</v>
      </c>
      <c r="BK162" s="503" t="s">
        <v>590</v>
      </c>
      <c r="BL162" s="503" t="s">
        <v>590</v>
      </c>
      <c r="BM162" s="503" t="s">
        <v>590</v>
      </c>
      <c r="BN162" s="503" t="s">
        <v>590</v>
      </c>
      <c r="BO162" s="503" t="s">
        <v>590</v>
      </c>
      <c r="BP162" s="503" t="s">
        <v>590</v>
      </c>
      <c r="BQ162" s="503" t="s">
        <v>590</v>
      </c>
      <c r="BR162" s="503" t="s">
        <v>590</v>
      </c>
      <c r="BS162" s="503" t="s">
        <v>590</v>
      </c>
      <c r="BT162" s="503" t="s">
        <v>590</v>
      </c>
      <c r="BU162" s="503" t="s">
        <v>590</v>
      </c>
      <c r="BV162" s="503" t="s">
        <v>590</v>
      </c>
      <c r="BW162" s="503" t="s">
        <v>590</v>
      </c>
      <c r="BX162" s="503" t="s">
        <v>590</v>
      </c>
      <c r="BY162" s="503" t="s">
        <v>590</v>
      </c>
      <c r="BZ162" s="503" t="s">
        <v>590</v>
      </c>
      <c r="CA162" s="503" t="s">
        <v>590</v>
      </c>
      <c r="CB162" s="503" t="s">
        <v>590</v>
      </c>
      <c r="CC162" s="503" t="s">
        <v>590</v>
      </c>
      <c r="CD162" s="503" t="s">
        <v>590</v>
      </c>
      <c r="CE162" s="503" t="s">
        <v>590</v>
      </c>
      <c r="CF162" s="503" t="s">
        <v>590</v>
      </c>
      <c r="CG162" s="503" t="s">
        <v>590</v>
      </c>
      <c r="CH162" s="503" t="s">
        <v>590</v>
      </c>
      <c r="CI162" s="503" t="s">
        <v>590</v>
      </c>
      <c r="CJ162" s="503" t="s">
        <v>590</v>
      </c>
      <c r="CK162" s="503" t="s">
        <v>590</v>
      </c>
      <c r="CL162" s="503" t="s">
        <v>590</v>
      </c>
      <c r="CM162" s="503" t="s">
        <v>590</v>
      </c>
      <c r="CN162" s="133"/>
    </row>
    <row r="163" spans="1:92" s="10" customFormat="1" ht="10.5" hidden="1" customHeight="1" outlineLevel="2" x14ac:dyDescent="0.25">
      <c r="A163" s="120" t="s">
        <v>579</v>
      </c>
      <c r="B163" s="115" t="s">
        <v>513</v>
      </c>
      <c r="C163" s="112"/>
      <c r="D163" s="504"/>
      <c r="E163" s="504"/>
      <c r="F163" s="504"/>
      <c r="G163" s="504"/>
      <c r="H163" s="504"/>
      <c r="I163" s="504"/>
      <c r="J163" s="504"/>
      <c r="K163" s="504"/>
      <c r="L163" s="504"/>
      <c r="M163" s="504"/>
      <c r="N163" s="504"/>
      <c r="O163" s="619" t="s">
        <v>715</v>
      </c>
      <c r="P163" s="620"/>
      <c r="Q163" s="504"/>
      <c r="R163" s="504"/>
      <c r="S163" s="504"/>
      <c r="T163" s="504"/>
      <c r="U163" s="504"/>
      <c r="V163" s="504"/>
      <c r="W163" s="504"/>
      <c r="X163" s="504"/>
      <c r="Y163" s="504"/>
      <c r="Z163" s="504"/>
      <c r="AA163" s="504"/>
      <c r="AB163" s="504"/>
      <c r="AC163" s="504"/>
      <c r="AD163" s="504"/>
      <c r="AE163" s="504"/>
      <c r="AF163" s="504"/>
      <c r="AG163" s="504"/>
      <c r="AH163" s="504"/>
      <c r="AI163" s="504"/>
      <c r="AJ163" s="504"/>
      <c r="AK163" s="504"/>
      <c r="AL163" s="504"/>
      <c r="AM163" s="504"/>
      <c r="AN163" s="504"/>
      <c r="AO163" s="504"/>
      <c r="AP163" s="504"/>
      <c r="AQ163" s="504"/>
      <c r="AR163" s="504"/>
      <c r="AS163" s="504"/>
      <c r="AT163" s="504"/>
      <c r="AU163" s="504"/>
      <c r="AV163" s="504"/>
      <c r="AW163" s="504"/>
      <c r="AX163" s="504"/>
      <c r="AY163" s="504"/>
      <c r="AZ163" s="504"/>
      <c r="BA163" s="504"/>
      <c r="BB163" s="504"/>
      <c r="BC163" s="504"/>
      <c r="BD163" s="504"/>
      <c r="BE163" s="504"/>
      <c r="BF163" s="504"/>
      <c r="BG163" s="504"/>
      <c r="BH163" s="504"/>
      <c r="BI163" s="504"/>
      <c r="BJ163" s="504"/>
      <c r="BK163" s="504"/>
      <c r="BL163" s="504"/>
      <c r="BM163" s="504"/>
      <c r="BN163" s="504"/>
      <c r="BO163" s="504"/>
      <c r="BP163" s="504"/>
      <c r="BQ163" s="504"/>
      <c r="BR163" s="504"/>
      <c r="BS163" s="504"/>
      <c r="BT163" s="504"/>
      <c r="BU163" s="504"/>
      <c r="BV163" s="504"/>
      <c r="BW163" s="504"/>
      <c r="BX163" s="504"/>
      <c r="BY163" s="504"/>
      <c r="BZ163" s="504"/>
      <c r="CA163" s="504"/>
      <c r="CB163" s="504"/>
      <c r="CC163" s="504"/>
      <c r="CD163" s="504"/>
      <c r="CE163" s="504"/>
      <c r="CF163" s="504"/>
      <c r="CG163" s="504"/>
      <c r="CH163" s="504"/>
      <c r="CI163" s="504"/>
      <c r="CJ163" s="504"/>
      <c r="CK163" s="504"/>
      <c r="CL163" s="504"/>
      <c r="CM163" s="504"/>
      <c r="CN163" s="9"/>
    </row>
    <row r="164" spans="1:92" s="10" customFormat="1" ht="10.5" hidden="1" customHeight="1" outlineLevel="2" x14ac:dyDescent="0.25">
      <c r="A164" s="120" t="s">
        <v>579</v>
      </c>
      <c r="B164" s="115" t="s">
        <v>513</v>
      </c>
      <c r="C164" s="112"/>
      <c r="D164" s="504"/>
      <c r="E164" s="504"/>
      <c r="F164" s="504"/>
      <c r="G164" s="504"/>
      <c r="H164" s="504"/>
      <c r="I164" s="504"/>
      <c r="J164" s="504"/>
      <c r="K164" s="504"/>
      <c r="L164" s="504"/>
      <c r="M164" s="504"/>
      <c r="N164" s="504"/>
      <c r="O164" s="619" t="s">
        <v>715</v>
      </c>
      <c r="P164" s="620"/>
      <c r="Q164" s="504"/>
      <c r="R164" s="504"/>
      <c r="S164" s="504"/>
      <c r="T164" s="504"/>
      <c r="U164" s="504"/>
      <c r="V164" s="504"/>
      <c r="W164" s="504"/>
      <c r="X164" s="504"/>
      <c r="Y164" s="504"/>
      <c r="Z164" s="504"/>
      <c r="AA164" s="504"/>
      <c r="AB164" s="504"/>
      <c r="AC164" s="504"/>
      <c r="AD164" s="504"/>
      <c r="AE164" s="504"/>
      <c r="AF164" s="504"/>
      <c r="AG164" s="504"/>
      <c r="AH164" s="504"/>
      <c r="AI164" s="504"/>
      <c r="AJ164" s="504"/>
      <c r="AK164" s="504"/>
      <c r="AL164" s="504"/>
      <c r="AM164" s="504"/>
      <c r="AN164" s="504"/>
      <c r="AO164" s="504"/>
      <c r="AP164" s="504"/>
      <c r="AQ164" s="504"/>
      <c r="AR164" s="504"/>
      <c r="AS164" s="504"/>
      <c r="AT164" s="504"/>
      <c r="AU164" s="504"/>
      <c r="AV164" s="504"/>
      <c r="AW164" s="504"/>
      <c r="AX164" s="504"/>
      <c r="AY164" s="504"/>
      <c r="AZ164" s="504"/>
      <c r="BA164" s="504"/>
      <c r="BB164" s="504"/>
      <c r="BC164" s="504"/>
      <c r="BD164" s="504"/>
      <c r="BE164" s="504"/>
      <c r="BF164" s="504"/>
      <c r="BG164" s="504"/>
      <c r="BH164" s="504"/>
      <c r="BI164" s="504"/>
      <c r="BJ164" s="504"/>
      <c r="BK164" s="504"/>
      <c r="BL164" s="504"/>
      <c r="BM164" s="504"/>
      <c r="BN164" s="504"/>
      <c r="BO164" s="504"/>
      <c r="BP164" s="504"/>
      <c r="BQ164" s="504"/>
      <c r="BR164" s="504"/>
      <c r="BS164" s="504"/>
      <c r="BT164" s="504"/>
      <c r="BU164" s="504"/>
      <c r="BV164" s="504"/>
      <c r="BW164" s="504"/>
      <c r="BX164" s="504"/>
      <c r="BY164" s="504"/>
      <c r="BZ164" s="504"/>
      <c r="CA164" s="504"/>
      <c r="CB164" s="504"/>
      <c r="CC164" s="504"/>
      <c r="CD164" s="504"/>
      <c r="CE164" s="504"/>
      <c r="CF164" s="504"/>
      <c r="CG164" s="504"/>
      <c r="CH164" s="504"/>
      <c r="CI164" s="504"/>
      <c r="CJ164" s="504"/>
      <c r="CK164" s="504"/>
      <c r="CL164" s="504"/>
      <c r="CM164" s="504"/>
      <c r="CN164" s="9"/>
    </row>
    <row r="165" spans="1:92" s="10" customFormat="1" ht="10.5" hidden="1" customHeight="1" outlineLevel="2" x14ac:dyDescent="0.25">
      <c r="A165" s="120" t="s">
        <v>514</v>
      </c>
      <c r="B165" s="115" t="s">
        <v>514</v>
      </c>
      <c r="C165" s="112"/>
      <c r="D165" s="504"/>
      <c r="E165" s="504"/>
      <c r="F165" s="504"/>
      <c r="G165" s="504"/>
      <c r="H165" s="504"/>
      <c r="I165" s="504"/>
      <c r="J165" s="504"/>
      <c r="K165" s="504"/>
      <c r="L165" s="504"/>
      <c r="M165" s="504"/>
      <c r="N165" s="504"/>
      <c r="O165" s="619" t="s">
        <v>715</v>
      </c>
      <c r="P165" s="620"/>
      <c r="Q165" s="504"/>
      <c r="R165" s="504"/>
      <c r="S165" s="504"/>
      <c r="T165" s="504"/>
      <c r="U165" s="504"/>
      <c r="V165" s="504"/>
      <c r="W165" s="504"/>
      <c r="X165" s="504"/>
      <c r="Y165" s="504"/>
      <c r="Z165" s="504"/>
      <c r="AA165" s="504"/>
      <c r="AB165" s="504"/>
      <c r="AC165" s="504"/>
      <c r="AD165" s="504"/>
      <c r="AE165" s="504"/>
      <c r="AF165" s="504"/>
      <c r="AG165" s="504"/>
      <c r="AH165" s="504"/>
      <c r="AI165" s="504"/>
      <c r="AJ165" s="504"/>
      <c r="AK165" s="504"/>
      <c r="AL165" s="504"/>
      <c r="AM165" s="504"/>
      <c r="AN165" s="504"/>
      <c r="AO165" s="504"/>
      <c r="AP165" s="504"/>
      <c r="AQ165" s="504"/>
      <c r="AR165" s="504"/>
      <c r="AS165" s="504"/>
      <c r="AT165" s="504"/>
      <c r="AU165" s="504"/>
      <c r="AV165" s="504"/>
      <c r="AW165" s="504"/>
      <c r="AX165" s="504"/>
      <c r="AY165" s="504"/>
      <c r="AZ165" s="504"/>
      <c r="BA165" s="504"/>
      <c r="BB165" s="504"/>
      <c r="BC165" s="504"/>
      <c r="BD165" s="504"/>
      <c r="BE165" s="504"/>
      <c r="BF165" s="504"/>
      <c r="BG165" s="504"/>
      <c r="BH165" s="504"/>
      <c r="BI165" s="504"/>
      <c r="BJ165" s="504"/>
      <c r="BK165" s="504"/>
      <c r="BL165" s="504"/>
      <c r="BM165" s="504"/>
      <c r="BN165" s="504"/>
      <c r="BO165" s="504"/>
      <c r="BP165" s="504"/>
      <c r="BQ165" s="504"/>
      <c r="BR165" s="504"/>
      <c r="BS165" s="504"/>
      <c r="BT165" s="504"/>
      <c r="BU165" s="504"/>
      <c r="BV165" s="504"/>
      <c r="BW165" s="504"/>
      <c r="BX165" s="504"/>
      <c r="BY165" s="504"/>
      <c r="BZ165" s="504"/>
      <c r="CA165" s="504"/>
      <c r="CB165" s="504"/>
      <c r="CC165" s="504"/>
      <c r="CD165" s="504"/>
      <c r="CE165" s="504"/>
      <c r="CF165" s="504"/>
      <c r="CG165" s="504"/>
      <c r="CH165" s="504"/>
      <c r="CI165" s="504"/>
      <c r="CJ165" s="504"/>
      <c r="CK165" s="504"/>
      <c r="CL165" s="504"/>
      <c r="CM165" s="504"/>
      <c r="CN165" s="9"/>
    </row>
    <row r="166" spans="1:92" s="134" customFormat="1" ht="15.75" hidden="1" customHeight="1" outlineLevel="1" collapsed="1" x14ac:dyDescent="0.25">
      <c r="A166" s="130" t="s">
        <v>577</v>
      </c>
      <c r="B166" s="131" t="s">
        <v>553</v>
      </c>
      <c r="C166" s="132" t="s">
        <v>590</v>
      </c>
      <c r="D166" s="503" t="s">
        <v>590</v>
      </c>
      <c r="E166" s="503" t="s">
        <v>590</v>
      </c>
      <c r="F166" s="503" t="s">
        <v>590</v>
      </c>
      <c r="G166" s="503" t="s">
        <v>590</v>
      </c>
      <c r="H166" s="503" t="s">
        <v>590</v>
      </c>
      <c r="I166" s="503" t="s">
        <v>590</v>
      </c>
      <c r="J166" s="503" t="s">
        <v>590</v>
      </c>
      <c r="K166" s="503" t="s">
        <v>590</v>
      </c>
      <c r="L166" s="503" t="s">
        <v>590</v>
      </c>
      <c r="M166" s="503" t="s">
        <v>590</v>
      </c>
      <c r="N166" s="503" t="s">
        <v>590</v>
      </c>
      <c r="O166" s="619" t="s">
        <v>715</v>
      </c>
      <c r="P166" s="620"/>
      <c r="Q166" s="503" t="s">
        <v>590</v>
      </c>
      <c r="R166" s="503" t="s">
        <v>590</v>
      </c>
      <c r="S166" s="503" t="s">
        <v>590</v>
      </c>
      <c r="T166" s="503" t="s">
        <v>590</v>
      </c>
      <c r="U166" s="503" t="s">
        <v>590</v>
      </c>
      <c r="V166" s="503" t="s">
        <v>590</v>
      </c>
      <c r="W166" s="503" t="s">
        <v>590</v>
      </c>
      <c r="X166" s="503" t="s">
        <v>590</v>
      </c>
      <c r="Y166" s="503" t="s">
        <v>590</v>
      </c>
      <c r="Z166" s="503" t="s">
        <v>590</v>
      </c>
      <c r="AA166" s="503" t="s">
        <v>590</v>
      </c>
      <c r="AB166" s="503" t="s">
        <v>590</v>
      </c>
      <c r="AC166" s="503" t="s">
        <v>590</v>
      </c>
      <c r="AD166" s="503" t="s">
        <v>590</v>
      </c>
      <c r="AE166" s="503" t="s">
        <v>590</v>
      </c>
      <c r="AF166" s="503" t="s">
        <v>590</v>
      </c>
      <c r="AG166" s="503" t="s">
        <v>590</v>
      </c>
      <c r="AH166" s="503" t="s">
        <v>590</v>
      </c>
      <c r="AI166" s="503" t="s">
        <v>590</v>
      </c>
      <c r="AJ166" s="503" t="s">
        <v>590</v>
      </c>
      <c r="AK166" s="503" t="s">
        <v>590</v>
      </c>
      <c r="AL166" s="503" t="s">
        <v>590</v>
      </c>
      <c r="AM166" s="503" t="s">
        <v>590</v>
      </c>
      <c r="AN166" s="503" t="s">
        <v>590</v>
      </c>
      <c r="AO166" s="503" t="s">
        <v>590</v>
      </c>
      <c r="AP166" s="503" t="s">
        <v>590</v>
      </c>
      <c r="AQ166" s="503" t="s">
        <v>590</v>
      </c>
      <c r="AR166" s="503" t="s">
        <v>590</v>
      </c>
      <c r="AS166" s="503" t="s">
        <v>590</v>
      </c>
      <c r="AT166" s="503" t="s">
        <v>590</v>
      </c>
      <c r="AU166" s="503" t="s">
        <v>590</v>
      </c>
      <c r="AV166" s="503" t="s">
        <v>590</v>
      </c>
      <c r="AW166" s="503" t="s">
        <v>590</v>
      </c>
      <c r="AX166" s="503" t="s">
        <v>590</v>
      </c>
      <c r="AY166" s="503" t="s">
        <v>590</v>
      </c>
      <c r="AZ166" s="503" t="s">
        <v>590</v>
      </c>
      <c r="BA166" s="503" t="s">
        <v>590</v>
      </c>
      <c r="BB166" s="503" t="s">
        <v>590</v>
      </c>
      <c r="BC166" s="503" t="s">
        <v>590</v>
      </c>
      <c r="BD166" s="503" t="s">
        <v>590</v>
      </c>
      <c r="BE166" s="503" t="s">
        <v>590</v>
      </c>
      <c r="BF166" s="503" t="s">
        <v>590</v>
      </c>
      <c r="BG166" s="503" t="s">
        <v>590</v>
      </c>
      <c r="BH166" s="503" t="s">
        <v>590</v>
      </c>
      <c r="BI166" s="503" t="s">
        <v>590</v>
      </c>
      <c r="BJ166" s="503" t="s">
        <v>590</v>
      </c>
      <c r="BK166" s="503" t="s">
        <v>590</v>
      </c>
      <c r="BL166" s="503" t="s">
        <v>590</v>
      </c>
      <c r="BM166" s="503" t="s">
        <v>590</v>
      </c>
      <c r="BN166" s="503" t="s">
        <v>590</v>
      </c>
      <c r="BO166" s="503" t="s">
        <v>590</v>
      </c>
      <c r="BP166" s="503" t="s">
        <v>590</v>
      </c>
      <c r="BQ166" s="503" t="s">
        <v>590</v>
      </c>
      <c r="BR166" s="503" t="s">
        <v>590</v>
      </c>
      <c r="BS166" s="503" t="s">
        <v>590</v>
      </c>
      <c r="BT166" s="503" t="s">
        <v>590</v>
      </c>
      <c r="BU166" s="503" t="s">
        <v>590</v>
      </c>
      <c r="BV166" s="503" t="s">
        <v>590</v>
      </c>
      <c r="BW166" s="503" t="s">
        <v>590</v>
      </c>
      <c r="BX166" s="503" t="s">
        <v>590</v>
      </c>
      <c r="BY166" s="503" t="s">
        <v>590</v>
      </c>
      <c r="BZ166" s="503" t="s">
        <v>590</v>
      </c>
      <c r="CA166" s="503" t="s">
        <v>590</v>
      </c>
      <c r="CB166" s="503" t="s">
        <v>590</v>
      </c>
      <c r="CC166" s="503" t="s">
        <v>590</v>
      </c>
      <c r="CD166" s="503" t="s">
        <v>590</v>
      </c>
      <c r="CE166" s="503" t="s">
        <v>590</v>
      </c>
      <c r="CF166" s="503" t="s">
        <v>590</v>
      </c>
      <c r="CG166" s="503" t="s">
        <v>590</v>
      </c>
      <c r="CH166" s="503" t="s">
        <v>590</v>
      </c>
      <c r="CI166" s="503" t="s">
        <v>590</v>
      </c>
      <c r="CJ166" s="503" t="s">
        <v>590</v>
      </c>
      <c r="CK166" s="503" t="s">
        <v>590</v>
      </c>
      <c r="CL166" s="503" t="s">
        <v>590</v>
      </c>
      <c r="CM166" s="503" t="s">
        <v>590</v>
      </c>
      <c r="CN166" s="133"/>
    </row>
    <row r="167" spans="1:92" s="10" customFormat="1" ht="10.5" hidden="1" customHeight="1" outlineLevel="1" x14ac:dyDescent="0.25">
      <c r="A167" s="120"/>
      <c r="B167" s="115"/>
      <c r="C167" s="368"/>
      <c r="D167" s="504"/>
      <c r="E167" s="504"/>
      <c r="F167" s="504"/>
      <c r="G167" s="504"/>
      <c r="H167" s="504"/>
      <c r="I167" s="504"/>
      <c r="J167" s="504"/>
      <c r="K167" s="504"/>
      <c r="L167" s="504"/>
      <c r="M167" s="504"/>
      <c r="N167" s="504"/>
      <c r="O167" s="619" t="s">
        <v>715</v>
      </c>
      <c r="P167" s="620"/>
      <c r="Q167" s="504"/>
      <c r="R167" s="504"/>
      <c r="S167" s="504"/>
      <c r="T167" s="504"/>
      <c r="U167" s="504"/>
      <c r="V167" s="504"/>
      <c r="W167" s="504"/>
      <c r="X167" s="504"/>
      <c r="Y167" s="504"/>
      <c r="Z167" s="504"/>
      <c r="AA167" s="504"/>
      <c r="AB167" s="504"/>
      <c r="AC167" s="504"/>
      <c r="AD167" s="504"/>
      <c r="AE167" s="504"/>
      <c r="AF167" s="504"/>
      <c r="AG167" s="504"/>
      <c r="AH167" s="504"/>
      <c r="AI167" s="504"/>
      <c r="AJ167" s="504"/>
      <c r="AK167" s="504"/>
      <c r="AL167" s="504"/>
      <c r="AM167" s="504"/>
      <c r="AN167" s="504"/>
      <c r="AO167" s="504"/>
      <c r="AP167" s="504"/>
      <c r="AQ167" s="504"/>
      <c r="AR167" s="504"/>
      <c r="AS167" s="504"/>
      <c r="AT167" s="504"/>
      <c r="AU167" s="504"/>
      <c r="AV167" s="504"/>
      <c r="AW167" s="504"/>
      <c r="AX167" s="504"/>
      <c r="AY167" s="504"/>
      <c r="AZ167" s="504"/>
      <c r="BA167" s="504"/>
      <c r="BB167" s="504"/>
      <c r="BC167" s="504"/>
      <c r="BD167" s="504"/>
      <c r="BE167" s="504"/>
      <c r="BF167" s="504"/>
      <c r="BG167" s="504"/>
      <c r="BH167" s="504"/>
      <c r="BI167" s="504"/>
      <c r="BJ167" s="504"/>
      <c r="BK167" s="504"/>
      <c r="BL167" s="504"/>
      <c r="BM167" s="504"/>
      <c r="BN167" s="504"/>
      <c r="BO167" s="504"/>
      <c r="BP167" s="504"/>
      <c r="BQ167" s="504"/>
      <c r="BR167" s="504"/>
      <c r="BS167" s="504"/>
      <c r="BT167" s="504"/>
      <c r="BU167" s="504"/>
      <c r="BV167" s="504"/>
      <c r="BW167" s="504"/>
      <c r="BX167" s="504"/>
      <c r="BY167" s="504"/>
      <c r="BZ167" s="504"/>
      <c r="CA167" s="504"/>
      <c r="CB167" s="504"/>
      <c r="CC167" s="504"/>
      <c r="CD167" s="504"/>
      <c r="CE167" s="504"/>
      <c r="CF167" s="504"/>
      <c r="CG167" s="504"/>
      <c r="CH167" s="504"/>
      <c r="CI167" s="504"/>
      <c r="CJ167" s="504"/>
      <c r="CK167" s="504"/>
      <c r="CL167" s="504"/>
      <c r="CM167" s="504"/>
      <c r="CN167" s="9"/>
    </row>
    <row r="168" spans="1:92" s="10" customFormat="1" ht="10.5" hidden="1" customHeight="1" outlineLevel="1" x14ac:dyDescent="0.25">
      <c r="A168" s="120" t="s">
        <v>577</v>
      </c>
      <c r="B168" s="115" t="s">
        <v>513</v>
      </c>
      <c r="C168" s="112"/>
      <c r="D168" s="504"/>
      <c r="E168" s="504"/>
      <c r="F168" s="504"/>
      <c r="G168" s="504"/>
      <c r="H168" s="504"/>
      <c r="I168" s="504"/>
      <c r="J168" s="504"/>
      <c r="K168" s="504"/>
      <c r="L168" s="504"/>
      <c r="M168" s="504"/>
      <c r="N168" s="504"/>
      <c r="O168" s="619" t="s">
        <v>715</v>
      </c>
      <c r="P168" s="620"/>
      <c r="Q168" s="504"/>
      <c r="R168" s="504"/>
      <c r="S168" s="504"/>
      <c r="T168" s="504"/>
      <c r="U168" s="504"/>
      <c r="V168" s="504"/>
      <c r="W168" s="504"/>
      <c r="X168" s="504"/>
      <c r="Y168" s="504"/>
      <c r="Z168" s="504"/>
      <c r="AA168" s="504"/>
      <c r="AB168" s="504"/>
      <c r="AC168" s="504"/>
      <c r="AD168" s="504"/>
      <c r="AE168" s="504"/>
      <c r="AF168" s="504"/>
      <c r="AG168" s="504"/>
      <c r="AH168" s="504"/>
      <c r="AI168" s="504"/>
      <c r="AJ168" s="504"/>
      <c r="AK168" s="504"/>
      <c r="AL168" s="504"/>
      <c r="AM168" s="504"/>
      <c r="AN168" s="504"/>
      <c r="AO168" s="504"/>
      <c r="AP168" s="504"/>
      <c r="AQ168" s="504"/>
      <c r="AR168" s="504"/>
      <c r="AS168" s="504"/>
      <c r="AT168" s="504"/>
      <c r="AU168" s="504"/>
      <c r="AV168" s="504"/>
      <c r="AW168" s="504"/>
      <c r="AX168" s="504"/>
      <c r="AY168" s="504"/>
      <c r="AZ168" s="504"/>
      <c r="BA168" s="504"/>
      <c r="BB168" s="504"/>
      <c r="BC168" s="504"/>
      <c r="BD168" s="504"/>
      <c r="BE168" s="504"/>
      <c r="BF168" s="504"/>
      <c r="BG168" s="504"/>
      <c r="BH168" s="504"/>
      <c r="BI168" s="504"/>
      <c r="BJ168" s="504"/>
      <c r="BK168" s="504"/>
      <c r="BL168" s="504"/>
      <c r="BM168" s="504"/>
      <c r="BN168" s="504"/>
      <c r="BO168" s="504"/>
      <c r="BP168" s="504"/>
      <c r="BQ168" s="504"/>
      <c r="BR168" s="504"/>
      <c r="BS168" s="504"/>
      <c r="BT168" s="504"/>
      <c r="BU168" s="504"/>
      <c r="BV168" s="504"/>
      <c r="BW168" s="504"/>
      <c r="BX168" s="504"/>
      <c r="BY168" s="504"/>
      <c r="BZ168" s="504"/>
      <c r="CA168" s="504"/>
      <c r="CB168" s="504"/>
      <c r="CC168" s="504"/>
      <c r="CD168" s="504"/>
      <c r="CE168" s="504"/>
      <c r="CF168" s="504"/>
      <c r="CG168" s="504"/>
      <c r="CH168" s="504"/>
      <c r="CI168" s="504"/>
      <c r="CJ168" s="504"/>
      <c r="CK168" s="504"/>
      <c r="CL168" s="504"/>
      <c r="CM168" s="504"/>
      <c r="CN168" s="9"/>
    </row>
    <row r="169" spans="1:92" s="10" customFormat="1" ht="10.5" hidden="1" customHeight="1" outlineLevel="1" x14ac:dyDescent="0.25">
      <c r="A169" s="120" t="s">
        <v>514</v>
      </c>
      <c r="B169" s="115" t="s">
        <v>514</v>
      </c>
      <c r="C169" s="112"/>
      <c r="D169" s="504"/>
      <c r="E169" s="504"/>
      <c r="F169" s="504"/>
      <c r="G169" s="504"/>
      <c r="H169" s="504"/>
      <c r="I169" s="504"/>
      <c r="J169" s="504"/>
      <c r="K169" s="504"/>
      <c r="L169" s="504"/>
      <c r="M169" s="504"/>
      <c r="N169" s="504"/>
      <c r="O169" s="619" t="s">
        <v>715</v>
      </c>
      <c r="P169" s="620"/>
      <c r="Q169" s="504"/>
      <c r="R169" s="504"/>
      <c r="S169" s="504"/>
      <c r="T169" s="504"/>
      <c r="U169" s="504"/>
      <c r="V169" s="504"/>
      <c r="W169" s="504"/>
      <c r="X169" s="504"/>
      <c r="Y169" s="504"/>
      <c r="Z169" s="504"/>
      <c r="AA169" s="504"/>
      <c r="AB169" s="504"/>
      <c r="AC169" s="504"/>
      <c r="AD169" s="504"/>
      <c r="AE169" s="504"/>
      <c r="AF169" s="504"/>
      <c r="AG169" s="504"/>
      <c r="AH169" s="504"/>
      <c r="AI169" s="504"/>
      <c r="AJ169" s="504"/>
      <c r="AK169" s="504"/>
      <c r="AL169" s="504"/>
      <c r="AM169" s="504"/>
      <c r="AN169" s="504"/>
      <c r="AO169" s="504"/>
      <c r="AP169" s="504"/>
      <c r="AQ169" s="504"/>
      <c r="AR169" s="504"/>
      <c r="AS169" s="504"/>
      <c r="AT169" s="504"/>
      <c r="AU169" s="504"/>
      <c r="AV169" s="504"/>
      <c r="AW169" s="504"/>
      <c r="AX169" s="504"/>
      <c r="AY169" s="504"/>
      <c r="AZ169" s="504"/>
      <c r="BA169" s="504"/>
      <c r="BB169" s="504"/>
      <c r="BC169" s="504"/>
      <c r="BD169" s="504"/>
      <c r="BE169" s="504"/>
      <c r="BF169" s="504"/>
      <c r="BG169" s="504"/>
      <c r="BH169" s="504"/>
      <c r="BI169" s="504"/>
      <c r="BJ169" s="504"/>
      <c r="BK169" s="504"/>
      <c r="BL169" s="504"/>
      <c r="BM169" s="504"/>
      <c r="BN169" s="504"/>
      <c r="BO169" s="504"/>
      <c r="BP169" s="504"/>
      <c r="BQ169" s="504"/>
      <c r="BR169" s="504"/>
      <c r="BS169" s="504"/>
      <c r="BT169" s="504"/>
      <c r="BU169" s="504"/>
      <c r="BV169" s="504"/>
      <c r="BW169" s="504"/>
      <c r="BX169" s="504"/>
      <c r="BY169" s="504"/>
      <c r="BZ169" s="504"/>
      <c r="CA169" s="504"/>
      <c r="CB169" s="504"/>
      <c r="CC169" s="504"/>
      <c r="CD169" s="504"/>
      <c r="CE169" s="504"/>
      <c r="CF169" s="504"/>
      <c r="CG169" s="504"/>
      <c r="CH169" s="504"/>
      <c r="CI169" s="504"/>
      <c r="CJ169" s="504"/>
      <c r="CK169" s="504"/>
      <c r="CL169" s="504"/>
      <c r="CM169" s="504"/>
      <c r="CN169" s="9"/>
    </row>
    <row r="170" spans="1:92" s="129" customFormat="1" ht="18" collapsed="1" x14ac:dyDescent="0.25">
      <c r="A170" s="126" t="s">
        <v>578</v>
      </c>
      <c r="B170" s="127" t="s">
        <v>554</v>
      </c>
      <c r="C170" s="128" t="s">
        <v>715</v>
      </c>
      <c r="D170" s="128" t="s">
        <v>715</v>
      </c>
      <c r="E170" s="128" t="s">
        <v>715</v>
      </c>
      <c r="F170" s="128" t="s">
        <v>715</v>
      </c>
      <c r="G170" s="128" t="s">
        <v>715</v>
      </c>
      <c r="H170" s="128" t="s">
        <v>715</v>
      </c>
      <c r="I170" s="128" t="s">
        <v>715</v>
      </c>
      <c r="J170" s="128" t="s">
        <v>715</v>
      </c>
      <c r="K170" s="128" t="s">
        <v>715</v>
      </c>
      <c r="L170" s="128" t="s">
        <v>715</v>
      </c>
      <c r="M170" s="128" t="s">
        <v>715</v>
      </c>
      <c r="N170" s="128" t="s">
        <v>715</v>
      </c>
      <c r="O170" s="619" t="s">
        <v>715</v>
      </c>
      <c r="P170" s="620"/>
      <c r="Q170" s="128" t="s">
        <v>715</v>
      </c>
      <c r="R170" s="128" t="s">
        <v>715</v>
      </c>
      <c r="S170" s="128" t="s">
        <v>715</v>
      </c>
      <c r="T170" s="128" t="s">
        <v>715</v>
      </c>
      <c r="U170" s="128" t="s">
        <v>715</v>
      </c>
      <c r="V170" s="128" t="s">
        <v>715</v>
      </c>
      <c r="W170" s="128" t="s">
        <v>715</v>
      </c>
      <c r="X170" s="128" t="s">
        <v>715</v>
      </c>
      <c r="Y170" s="128" t="s">
        <v>715</v>
      </c>
      <c r="Z170" s="128" t="s">
        <v>715</v>
      </c>
      <c r="AA170" s="128" t="s">
        <v>715</v>
      </c>
      <c r="AB170" s="128" t="s">
        <v>715</v>
      </c>
      <c r="AC170" s="128" t="s">
        <v>715</v>
      </c>
      <c r="AD170" s="128" t="s">
        <v>715</v>
      </c>
      <c r="AE170" s="128" t="s">
        <v>715</v>
      </c>
      <c r="AF170" s="128" t="s">
        <v>715</v>
      </c>
      <c r="AG170" s="128" t="s">
        <v>715</v>
      </c>
      <c r="AH170" s="128" t="s">
        <v>715</v>
      </c>
      <c r="AI170" s="128" t="s">
        <v>715</v>
      </c>
      <c r="AJ170" s="128" t="s">
        <v>715</v>
      </c>
      <c r="AK170" s="128" t="s">
        <v>715</v>
      </c>
      <c r="AL170" s="128" t="s">
        <v>715</v>
      </c>
      <c r="AM170" s="128" t="s">
        <v>715</v>
      </c>
      <c r="AN170" s="128" t="s">
        <v>715</v>
      </c>
      <c r="AO170" s="128" t="s">
        <v>715</v>
      </c>
      <c r="AP170" s="128" t="s">
        <v>715</v>
      </c>
      <c r="AQ170" s="128" t="s">
        <v>715</v>
      </c>
      <c r="AR170" s="128" t="s">
        <v>715</v>
      </c>
      <c r="AS170" s="128" t="s">
        <v>715</v>
      </c>
      <c r="AT170" s="128" t="s">
        <v>715</v>
      </c>
      <c r="AU170" s="128" t="s">
        <v>715</v>
      </c>
      <c r="AV170" s="128" t="s">
        <v>715</v>
      </c>
      <c r="AW170" s="128" t="s">
        <v>715</v>
      </c>
      <c r="AX170" s="128" t="s">
        <v>715</v>
      </c>
      <c r="AY170" s="128" t="s">
        <v>715</v>
      </c>
      <c r="AZ170" s="128" t="s">
        <v>715</v>
      </c>
      <c r="BA170" s="128" t="s">
        <v>715</v>
      </c>
      <c r="BB170" s="128" t="s">
        <v>715</v>
      </c>
      <c r="BC170" s="128" t="s">
        <v>715</v>
      </c>
      <c r="BD170" s="128" t="s">
        <v>715</v>
      </c>
      <c r="BE170" s="128" t="s">
        <v>715</v>
      </c>
      <c r="BF170" s="128" t="s">
        <v>715</v>
      </c>
      <c r="BG170" s="128" t="s">
        <v>715</v>
      </c>
      <c r="BH170" s="128" t="s">
        <v>715</v>
      </c>
      <c r="BI170" s="128" t="s">
        <v>715</v>
      </c>
      <c r="BJ170" s="128" t="s">
        <v>715</v>
      </c>
      <c r="BK170" s="128" t="s">
        <v>715</v>
      </c>
      <c r="BL170" s="128" t="s">
        <v>715</v>
      </c>
      <c r="BM170" s="128" t="s">
        <v>715</v>
      </c>
      <c r="BN170" s="128" t="s">
        <v>715</v>
      </c>
      <c r="BO170" s="128" t="s">
        <v>715</v>
      </c>
      <c r="BP170" s="128" t="s">
        <v>715</v>
      </c>
      <c r="BQ170" s="128" t="s">
        <v>715</v>
      </c>
      <c r="BR170" s="128" t="s">
        <v>715</v>
      </c>
      <c r="BS170" s="128" t="s">
        <v>715</v>
      </c>
      <c r="BT170" s="128" t="s">
        <v>715</v>
      </c>
      <c r="BU170" s="128" t="s">
        <v>715</v>
      </c>
      <c r="BV170" s="128" t="s">
        <v>715</v>
      </c>
      <c r="BW170" s="128" t="s">
        <v>715</v>
      </c>
      <c r="BX170" s="128" t="s">
        <v>715</v>
      </c>
      <c r="BY170" s="128" t="s">
        <v>715</v>
      </c>
      <c r="BZ170" s="128" t="s">
        <v>715</v>
      </c>
      <c r="CA170" s="128" t="s">
        <v>715</v>
      </c>
      <c r="CB170" s="128" t="s">
        <v>715</v>
      </c>
      <c r="CC170" s="128" t="s">
        <v>715</v>
      </c>
      <c r="CD170" s="128" t="s">
        <v>715</v>
      </c>
      <c r="CE170" s="128" t="s">
        <v>715</v>
      </c>
      <c r="CF170" s="128" t="s">
        <v>715</v>
      </c>
      <c r="CG170" s="128" t="s">
        <v>715</v>
      </c>
      <c r="CH170" s="128" t="s">
        <v>715</v>
      </c>
      <c r="CI170" s="128" t="s">
        <v>715</v>
      </c>
      <c r="CJ170" s="128" t="s">
        <v>715</v>
      </c>
      <c r="CK170" s="128" t="s">
        <v>715</v>
      </c>
      <c r="CL170" s="128" t="s">
        <v>715</v>
      </c>
      <c r="CM170" s="128" t="s">
        <v>715</v>
      </c>
      <c r="CN170" s="128"/>
    </row>
    <row r="171" spans="1:92" s="10" customFormat="1" ht="10.5" hidden="1" customHeight="1" outlineLevel="1" x14ac:dyDescent="0.25">
      <c r="A171" s="120" t="s">
        <v>578</v>
      </c>
      <c r="B171" s="115" t="s">
        <v>513</v>
      </c>
      <c r="C171" s="112"/>
      <c r="D171" s="9"/>
      <c r="E171" s="9"/>
      <c r="F171" s="9"/>
      <c r="G171" s="9"/>
      <c r="H171" s="206"/>
      <c r="I171" s="206"/>
      <c r="J171" s="9"/>
      <c r="K171" s="128" t="s">
        <v>715</v>
      </c>
      <c r="L171" s="128" t="s">
        <v>715</v>
      </c>
      <c r="M171" s="128" t="s">
        <v>715</v>
      </c>
      <c r="N171" s="128" t="s">
        <v>715</v>
      </c>
      <c r="O171" s="619" t="s">
        <v>715</v>
      </c>
      <c r="P171" s="620"/>
      <c r="Q171" s="198"/>
      <c r="R171" s="198"/>
      <c r="S171" s="198"/>
      <c r="T171" s="198"/>
      <c r="U171" s="198"/>
      <c r="V171" s="198"/>
      <c r="W171" s="198"/>
      <c r="X171" s="198"/>
      <c r="Y171" s="198"/>
      <c r="Z171" s="198"/>
      <c r="AA171" s="198"/>
      <c r="AB171" s="198"/>
      <c r="AC171" s="198"/>
      <c r="AD171" s="198"/>
      <c r="AE171" s="198"/>
      <c r="AF171" s="220"/>
      <c r="AG171" s="220"/>
      <c r="AH171" s="220"/>
      <c r="AI171" s="220"/>
      <c r="AJ171" s="220"/>
      <c r="AK171" s="220"/>
      <c r="AL171" s="220"/>
      <c r="AM171" s="220"/>
      <c r="AN171" s="220"/>
      <c r="AO171" s="220"/>
      <c r="AP171" s="220"/>
      <c r="AQ171" s="220"/>
      <c r="AR171" s="220"/>
      <c r="AS171" s="220"/>
      <c r="AT171" s="220"/>
      <c r="AU171" s="220"/>
      <c r="AV171" s="220"/>
      <c r="AW171" s="220"/>
      <c r="AX171" s="220"/>
      <c r="AY171" s="220"/>
      <c r="AZ171" s="198"/>
      <c r="BA171" s="198"/>
      <c r="BB171" s="198"/>
      <c r="BC171" s="198"/>
      <c r="BD171" s="198"/>
      <c r="BE171" s="198"/>
      <c r="BF171" s="198"/>
      <c r="BG171" s="198"/>
      <c r="BH171" s="198"/>
      <c r="BI171" s="198"/>
      <c r="BJ171" s="198"/>
      <c r="BK171" s="198"/>
      <c r="BL171" s="198"/>
      <c r="BM171" s="198"/>
      <c r="BN171" s="198"/>
      <c r="BO171" s="198"/>
      <c r="BP171" s="198"/>
      <c r="BQ171" s="198"/>
      <c r="BR171" s="198"/>
      <c r="BS171" s="198"/>
      <c r="BT171" s="198"/>
      <c r="BU171" s="198"/>
      <c r="BV171" s="198"/>
      <c r="BW171" s="198"/>
      <c r="BX171" s="198"/>
      <c r="BY171" s="198"/>
      <c r="BZ171" s="198"/>
      <c r="CA171" s="198"/>
      <c r="CB171" s="198"/>
      <c r="CC171" s="198"/>
      <c r="CD171" s="198"/>
      <c r="CE171" s="198"/>
      <c r="CF171" s="198"/>
      <c r="CG171" s="198"/>
      <c r="CH171" s="198"/>
      <c r="CI171" s="198"/>
      <c r="CJ171" s="198"/>
      <c r="CK171" s="198"/>
      <c r="CL171" s="198"/>
      <c r="CM171" s="198"/>
      <c r="CN171" s="9"/>
    </row>
    <row r="172" spans="1:92" s="10" customFormat="1" ht="10.5" hidden="1" customHeight="1" outlineLevel="1" x14ac:dyDescent="0.25">
      <c r="A172" s="120" t="s">
        <v>578</v>
      </c>
      <c r="B172" s="115" t="s">
        <v>513</v>
      </c>
      <c r="C172" s="112"/>
      <c r="D172" s="9"/>
      <c r="E172" s="9"/>
      <c r="F172" s="9"/>
      <c r="G172" s="9"/>
      <c r="H172" s="206"/>
      <c r="I172" s="206"/>
      <c r="J172" s="9"/>
      <c r="K172" s="128" t="s">
        <v>715</v>
      </c>
      <c r="L172" s="128" t="s">
        <v>715</v>
      </c>
      <c r="M172" s="128" t="s">
        <v>715</v>
      </c>
      <c r="N172" s="128" t="s">
        <v>715</v>
      </c>
      <c r="O172" s="619" t="s">
        <v>715</v>
      </c>
      <c r="P172" s="620"/>
      <c r="Q172" s="198"/>
      <c r="R172" s="198"/>
      <c r="S172" s="198"/>
      <c r="T172" s="198"/>
      <c r="U172" s="198"/>
      <c r="V172" s="198"/>
      <c r="W172" s="198"/>
      <c r="X172" s="198"/>
      <c r="Y172" s="198"/>
      <c r="Z172" s="198"/>
      <c r="AA172" s="198"/>
      <c r="AB172" s="198"/>
      <c r="AC172" s="198"/>
      <c r="AD172" s="198"/>
      <c r="AE172" s="198"/>
      <c r="AF172" s="220"/>
      <c r="AG172" s="220"/>
      <c r="AH172" s="220"/>
      <c r="AI172" s="220"/>
      <c r="AJ172" s="220"/>
      <c r="AK172" s="220"/>
      <c r="AL172" s="220"/>
      <c r="AM172" s="220"/>
      <c r="AN172" s="220"/>
      <c r="AO172" s="220"/>
      <c r="AP172" s="220"/>
      <c r="AQ172" s="220"/>
      <c r="AR172" s="220"/>
      <c r="AS172" s="220"/>
      <c r="AT172" s="220"/>
      <c r="AU172" s="220"/>
      <c r="AV172" s="220"/>
      <c r="AW172" s="220"/>
      <c r="AX172" s="220"/>
      <c r="AY172" s="220"/>
      <c r="AZ172" s="198"/>
      <c r="BA172" s="198"/>
      <c r="BB172" s="198"/>
      <c r="BC172" s="198"/>
      <c r="BD172" s="198"/>
      <c r="BE172" s="198"/>
      <c r="BF172" s="198"/>
      <c r="BG172" s="198"/>
      <c r="BH172" s="198"/>
      <c r="BI172" s="198"/>
      <c r="BJ172" s="198"/>
      <c r="BK172" s="198"/>
      <c r="BL172" s="198"/>
      <c r="BM172" s="198"/>
      <c r="BN172" s="198"/>
      <c r="BO172" s="198"/>
      <c r="BP172" s="198"/>
      <c r="BQ172" s="198"/>
      <c r="BR172" s="198"/>
      <c r="BS172" s="198"/>
      <c r="BT172" s="198"/>
      <c r="BU172" s="198"/>
      <c r="BV172" s="198"/>
      <c r="BW172" s="198"/>
      <c r="BX172" s="198"/>
      <c r="BY172" s="198"/>
      <c r="BZ172" s="198"/>
      <c r="CA172" s="198"/>
      <c r="CB172" s="198"/>
      <c r="CC172" s="198"/>
      <c r="CD172" s="198"/>
      <c r="CE172" s="198"/>
      <c r="CF172" s="198"/>
      <c r="CG172" s="198"/>
      <c r="CH172" s="198"/>
      <c r="CI172" s="198"/>
      <c r="CJ172" s="198"/>
      <c r="CK172" s="198"/>
      <c r="CL172" s="198"/>
      <c r="CM172" s="198"/>
      <c r="CN172" s="9"/>
    </row>
    <row r="173" spans="1:92" s="10" customFormat="1" ht="10.5" hidden="1" customHeight="1" outlineLevel="1" x14ac:dyDescent="0.25">
      <c r="A173" s="120" t="s">
        <v>514</v>
      </c>
      <c r="B173" s="115" t="s">
        <v>514</v>
      </c>
      <c r="C173" s="112"/>
      <c r="D173" s="9"/>
      <c r="E173" s="9"/>
      <c r="F173" s="9"/>
      <c r="G173" s="9"/>
      <c r="H173" s="206"/>
      <c r="I173" s="206"/>
      <c r="J173" s="9"/>
      <c r="K173" s="128" t="s">
        <v>715</v>
      </c>
      <c r="L173" s="128" t="s">
        <v>715</v>
      </c>
      <c r="M173" s="128" t="s">
        <v>715</v>
      </c>
      <c r="N173" s="128" t="s">
        <v>715</v>
      </c>
      <c r="O173" s="619" t="s">
        <v>715</v>
      </c>
      <c r="P173" s="620"/>
      <c r="Q173" s="198"/>
      <c r="R173" s="198"/>
      <c r="S173" s="198"/>
      <c r="T173" s="198"/>
      <c r="U173" s="198"/>
      <c r="V173" s="198"/>
      <c r="W173" s="198"/>
      <c r="X173" s="198"/>
      <c r="Y173" s="198"/>
      <c r="Z173" s="198"/>
      <c r="AA173" s="198"/>
      <c r="AB173" s="198"/>
      <c r="AC173" s="198"/>
      <c r="AD173" s="198"/>
      <c r="AE173" s="198"/>
      <c r="AF173" s="220"/>
      <c r="AG173" s="220"/>
      <c r="AH173" s="220"/>
      <c r="AI173" s="220"/>
      <c r="AJ173" s="220"/>
      <c r="AK173" s="220"/>
      <c r="AL173" s="220"/>
      <c r="AM173" s="220"/>
      <c r="AN173" s="220"/>
      <c r="AO173" s="220"/>
      <c r="AP173" s="220"/>
      <c r="AQ173" s="220"/>
      <c r="AR173" s="220"/>
      <c r="AS173" s="220"/>
      <c r="AT173" s="220"/>
      <c r="AU173" s="220"/>
      <c r="AV173" s="220"/>
      <c r="AW173" s="220"/>
      <c r="AX173" s="220"/>
      <c r="AY173" s="220"/>
      <c r="AZ173" s="198"/>
      <c r="BA173" s="198"/>
      <c r="BB173" s="198"/>
      <c r="BC173" s="198"/>
      <c r="BD173" s="198"/>
      <c r="BE173" s="198"/>
      <c r="BF173" s="198"/>
      <c r="BG173" s="198"/>
      <c r="BH173" s="198"/>
      <c r="BI173" s="198"/>
      <c r="BJ173" s="198"/>
      <c r="BK173" s="198"/>
      <c r="BL173" s="198"/>
      <c r="BM173" s="198"/>
      <c r="BN173" s="198"/>
      <c r="BO173" s="198"/>
      <c r="BP173" s="198"/>
      <c r="BQ173" s="198"/>
      <c r="BR173" s="198"/>
      <c r="BS173" s="198"/>
      <c r="BT173" s="198"/>
      <c r="BU173" s="198"/>
      <c r="BV173" s="198"/>
      <c r="BW173" s="198"/>
      <c r="BX173" s="198"/>
      <c r="BY173" s="198"/>
      <c r="BZ173" s="198"/>
      <c r="CA173" s="198"/>
      <c r="CB173" s="198"/>
      <c r="CC173" s="198"/>
      <c r="CD173" s="198"/>
      <c r="CE173" s="198"/>
      <c r="CF173" s="198"/>
      <c r="CG173" s="198"/>
      <c r="CH173" s="198"/>
      <c r="CI173" s="198"/>
      <c r="CJ173" s="198"/>
      <c r="CK173" s="198"/>
      <c r="CL173" s="198"/>
      <c r="CM173" s="198"/>
      <c r="CN173" s="9"/>
    </row>
    <row r="174" spans="1:92" s="129" customFormat="1" ht="10.5" collapsed="1" x14ac:dyDescent="0.25">
      <c r="A174" s="126" t="s">
        <v>580</v>
      </c>
      <c r="B174" s="127" t="s">
        <v>555</v>
      </c>
      <c r="C174" s="157" t="s">
        <v>590</v>
      </c>
      <c r="D174" s="128"/>
      <c r="E174" s="128"/>
      <c r="F174" s="128"/>
      <c r="G174" s="128"/>
      <c r="H174" s="176">
        <f t="shared" ref="H174" si="374">H175+H176</f>
        <v>232.98395164800002</v>
      </c>
      <c r="I174" s="176">
        <f t="shared" ref="I174" si="375">I175+I176</f>
        <v>219.7961808</v>
      </c>
      <c r="J174" s="128"/>
      <c r="K174" s="128" t="s">
        <v>715</v>
      </c>
      <c r="L174" s="128" t="s">
        <v>715</v>
      </c>
      <c r="M174" s="128" t="s">
        <v>715</v>
      </c>
      <c r="N174" s="128" t="s">
        <v>715</v>
      </c>
      <c r="O174" s="608">
        <f>O175+O176</f>
        <v>0</v>
      </c>
      <c r="P174" s="609"/>
      <c r="Q174" s="176">
        <f t="shared" ref="Q174:AD174" si="376">Q175+Q176</f>
        <v>232.98395164800002</v>
      </c>
      <c r="R174" s="176">
        <f t="shared" si="376"/>
        <v>0</v>
      </c>
      <c r="S174" s="176">
        <f t="shared" si="376"/>
        <v>232.98395164800002</v>
      </c>
      <c r="T174" s="176">
        <f t="shared" si="376"/>
        <v>0</v>
      </c>
      <c r="U174" s="176">
        <f t="shared" si="376"/>
        <v>0</v>
      </c>
      <c r="V174" s="176">
        <f t="shared" si="376"/>
        <v>19.617833400000002</v>
      </c>
      <c r="W174" s="176">
        <f t="shared" si="376"/>
        <v>0</v>
      </c>
      <c r="X174" s="176">
        <f t="shared" si="376"/>
        <v>0</v>
      </c>
      <c r="Y174" s="176">
        <f t="shared" si="376"/>
        <v>0</v>
      </c>
      <c r="Z174" s="176">
        <f t="shared" si="376"/>
        <v>19.617833400000002</v>
      </c>
      <c r="AA174" s="176">
        <f t="shared" si="376"/>
        <v>0</v>
      </c>
      <c r="AB174" s="176">
        <f t="shared" si="376"/>
        <v>0</v>
      </c>
      <c r="AC174" s="176">
        <f t="shared" si="376"/>
        <v>0</v>
      </c>
      <c r="AD174" s="176">
        <f t="shared" si="376"/>
        <v>0</v>
      </c>
      <c r="AE174" s="176">
        <f>AE175+AE176</f>
        <v>0</v>
      </c>
      <c r="AF174" s="176">
        <f t="shared" ref="AF174:CM174" si="377">AF175+AF176</f>
        <v>63.533787947999997</v>
      </c>
      <c r="AG174" s="176">
        <f t="shared" si="377"/>
        <v>0</v>
      </c>
      <c r="AH174" s="176">
        <f t="shared" si="377"/>
        <v>0</v>
      </c>
      <c r="AI174" s="176">
        <f t="shared" si="377"/>
        <v>63.533787947999997</v>
      </c>
      <c r="AJ174" s="176">
        <f t="shared" si="377"/>
        <v>0</v>
      </c>
      <c r="AK174" s="176">
        <f t="shared" si="377"/>
        <v>0</v>
      </c>
      <c r="AL174" s="176">
        <f t="shared" si="377"/>
        <v>0</v>
      </c>
      <c r="AM174" s="176">
        <f t="shared" si="377"/>
        <v>0</v>
      </c>
      <c r="AN174" s="176">
        <f t="shared" si="377"/>
        <v>0</v>
      </c>
      <c r="AO174" s="176">
        <f t="shared" si="377"/>
        <v>0</v>
      </c>
      <c r="AP174" s="176">
        <f t="shared" si="377"/>
        <v>48.810575985216005</v>
      </c>
      <c r="AQ174" s="176">
        <f t="shared" si="377"/>
        <v>0</v>
      </c>
      <c r="AR174" s="176">
        <f t="shared" si="377"/>
        <v>0</v>
      </c>
      <c r="AS174" s="176">
        <f t="shared" si="377"/>
        <v>48.810575985216005</v>
      </c>
      <c r="AT174" s="176">
        <f t="shared" si="377"/>
        <v>0</v>
      </c>
      <c r="AU174" s="176">
        <f t="shared" si="377"/>
        <v>0</v>
      </c>
      <c r="AV174" s="176">
        <f t="shared" si="377"/>
        <v>0</v>
      </c>
      <c r="AW174" s="176">
        <f t="shared" si="377"/>
        <v>0</v>
      </c>
      <c r="AX174" s="176">
        <f t="shared" si="377"/>
        <v>0</v>
      </c>
      <c r="AY174" s="176">
        <f t="shared" si="377"/>
        <v>0</v>
      </c>
      <c r="AZ174" s="176">
        <f t="shared" si="377"/>
        <v>23.575409567676161</v>
      </c>
      <c r="BA174" s="176">
        <f t="shared" si="377"/>
        <v>0</v>
      </c>
      <c r="BB174" s="176">
        <f t="shared" si="377"/>
        <v>0</v>
      </c>
      <c r="BC174" s="176">
        <f t="shared" si="377"/>
        <v>23.575409567676161</v>
      </c>
      <c r="BD174" s="176">
        <f t="shared" si="377"/>
        <v>0</v>
      </c>
      <c r="BE174" s="176">
        <f t="shared" si="377"/>
        <v>0</v>
      </c>
      <c r="BF174" s="176">
        <f t="shared" si="377"/>
        <v>0</v>
      </c>
      <c r="BG174" s="176">
        <f t="shared" si="377"/>
        <v>0</v>
      </c>
      <c r="BH174" s="176">
        <f t="shared" si="377"/>
        <v>0</v>
      </c>
      <c r="BI174" s="176">
        <f t="shared" si="377"/>
        <v>0</v>
      </c>
      <c r="BJ174" s="176">
        <f t="shared" si="377"/>
        <v>23.548017818308711</v>
      </c>
      <c r="BK174" s="176">
        <f>'Пр 1'!BK1750</f>
        <v>0</v>
      </c>
      <c r="BL174" s="176">
        <f t="shared" si="377"/>
        <v>0</v>
      </c>
      <c r="BM174" s="176">
        <f t="shared" si="377"/>
        <v>23.548017818308711</v>
      </c>
      <c r="BN174" s="176">
        <f t="shared" si="377"/>
        <v>0</v>
      </c>
      <c r="BO174" s="176">
        <f t="shared" si="377"/>
        <v>0</v>
      </c>
      <c r="BP174" s="176">
        <f t="shared" si="377"/>
        <v>0</v>
      </c>
      <c r="BQ174" s="176">
        <f t="shared" si="377"/>
        <v>0</v>
      </c>
      <c r="BR174" s="176">
        <f t="shared" si="377"/>
        <v>0</v>
      </c>
      <c r="BS174" s="176">
        <f t="shared" si="377"/>
        <v>0</v>
      </c>
      <c r="BT174" s="176">
        <f t="shared" si="377"/>
        <v>20.376463918357871</v>
      </c>
      <c r="BU174" s="176">
        <f t="shared" si="377"/>
        <v>0</v>
      </c>
      <c r="BV174" s="176">
        <f t="shared" si="377"/>
        <v>0</v>
      </c>
      <c r="BW174" s="176">
        <f t="shared" si="377"/>
        <v>20.376463918357871</v>
      </c>
      <c r="BX174" s="176">
        <f t="shared" si="377"/>
        <v>0</v>
      </c>
      <c r="BY174" s="176">
        <f t="shared" si="377"/>
        <v>0</v>
      </c>
      <c r="BZ174" s="176">
        <f t="shared" si="377"/>
        <v>0</v>
      </c>
      <c r="CA174" s="176">
        <f t="shared" si="377"/>
        <v>0</v>
      </c>
      <c r="CB174" s="176">
        <f t="shared" si="377"/>
        <v>0</v>
      </c>
      <c r="CC174" s="176">
        <f t="shared" si="377"/>
        <v>0</v>
      </c>
      <c r="CD174" s="176">
        <f t="shared" si="377"/>
        <v>179.84425523755874</v>
      </c>
      <c r="CE174" s="176">
        <f t="shared" si="377"/>
        <v>0</v>
      </c>
      <c r="CF174" s="176">
        <f t="shared" si="377"/>
        <v>0</v>
      </c>
      <c r="CG174" s="176">
        <f t="shared" si="377"/>
        <v>179.84425523755874</v>
      </c>
      <c r="CH174" s="176">
        <f t="shared" si="377"/>
        <v>0</v>
      </c>
      <c r="CI174" s="176">
        <f t="shared" si="377"/>
        <v>0</v>
      </c>
      <c r="CJ174" s="176">
        <f t="shared" si="377"/>
        <v>0</v>
      </c>
      <c r="CK174" s="176">
        <f t="shared" si="377"/>
        <v>0</v>
      </c>
      <c r="CL174" s="176">
        <f t="shared" si="377"/>
        <v>0</v>
      </c>
      <c r="CM174" s="176">
        <f t="shared" si="377"/>
        <v>0</v>
      </c>
      <c r="CN174" s="128"/>
    </row>
    <row r="175" spans="1:92" s="10" customFormat="1" ht="10.5" customHeight="1" x14ac:dyDescent="0.25">
      <c r="A175" s="120" t="s">
        <v>768</v>
      </c>
      <c r="B175" s="115" t="str">
        <f>Мероприятия!E8</f>
        <v>Создание интеллектуальной системы учета электрической энергии</v>
      </c>
      <c r="C175" s="112" t="str">
        <f>Мероприятия!F8</f>
        <v>М_ЗР.2</v>
      </c>
      <c r="D175" s="9" t="s">
        <v>707</v>
      </c>
      <c r="E175" s="9">
        <f>Мероприятия!G8</f>
        <v>2021</v>
      </c>
      <c r="F175" s="9">
        <f>Мероприятия!H8</f>
        <v>2027</v>
      </c>
      <c r="G175" s="504" t="s">
        <v>715</v>
      </c>
      <c r="H175" s="367">
        <f>Мероприятия!K8</f>
        <v>99.264138840000001</v>
      </c>
      <c r="I175" s="367">
        <f>Мероприятия!I8</f>
        <v>93.645414000000002</v>
      </c>
      <c r="J175" s="175">
        <f>Мероприятия!J8</f>
        <v>44075</v>
      </c>
      <c r="K175" s="504" t="s">
        <v>715</v>
      </c>
      <c r="L175" s="504" t="s">
        <v>715</v>
      </c>
      <c r="M175" s="504" t="s">
        <v>715</v>
      </c>
      <c r="N175" s="504" t="s">
        <v>715</v>
      </c>
      <c r="O175" s="612">
        <v>0</v>
      </c>
      <c r="P175" s="613"/>
      <c r="Q175" s="198">
        <f t="shared" ref="Q175" si="378">H175</f>
        <v>99.264138840000001</v>
      </c>
      <c r="R175" s="198">
        <v>0</v>
      </c>
      <c r="S175" s="198">
        <f t="shared" ref="S175" si="379">Q175-O175</f>
        <v>99.264138840000001</v>
      </c>
      <c r="T175" s="198">
        <v>0</v>
      </c>
      <c r="U175" s="198">
        <v>0</v>
      </c>
      <c r="V175" s="221">
        <f>Мероприятия!L8</f>
        <v>19.617833400000002</v>
      </c>
      <c r="W175" s="198">
        <v>0</v>
      </c>
      <c r="X175" s="198">
        <v>0</v>
      </c>
      <c r="Y175" s="198">
        <v>0</v>
      </c>
      <c r="Z175" s="198">
        <f t="shared" ref="Z175" si="380">V175</f>
        <v>19.617833400000002</v>
      </c>
      <c r="AA175" s="198">
        <v>0</v>
      </c>
      <c r="AB175" s="198">
        <v>0</v>
      </c>
      <c r="AC175" s="198">
        <v>0</v>
      </c>
      <c r="AD175" s="198">
        <v>0</v>
      </c>
      <c r="AE175" s="198">
        <v>0</v>
      </c>
      <c r="AF175" s="220">
        <f>Мероприятия!M8</f>
        <v>19.529710512000001</v>
      </c>
      <c r="AG175" s="198">
        <v>0</v>
      </c>
      <c r="AH175" s="198">
        <v>0</v>
      </c>
      <c r="AI175" s="220">
        <f t="shared" ref="AI175" si="381">AF175-AJ175</f>
        <v>19.529710512000001</v>
      </c>
      <c r="AJ175" s="220">
        <f>Мероприятия!P8</f>
        <v>0</v>
      </c>
      <c r="AK175" s="198">
        <v>0</v>
      </c>
      <c r="AL175" s="198">
        <v>0</v>
      </c>
      <c r="AM175" s="198">
        <v>0</v>
      </c>
      <c r="AN175" s="198">
        <v>0</v>
      </c>
      <c r="AO175" s="198">
        <v>0</v>
      </c>
      <c r="AP175" s="220">
        <f>Мероприятия!Q8</f>
        <v>13.253145225216002</v>
      </c>
      <c r="AQ175" s="198">
        <v>0</v>
      </c>
      <c r="AR175" s="198">
        <v>0</v>
      </c>
      <c r="AS175" s="220">
        <f t="shared" ref="AS175" si="382">AP175-AT175</f>
        <v>13.253145225216002</v>
      </c>
      <c r="AT175" s="220">
        <f>Мероприятия!T8</f>
        <v>0</v>
      </c>
      <c r="AU175" s="198">
        <v>0</v>
      </c>
      <c r="AV175" s="198">
        <v>0</v>
      </c>
      <c r="AW175" s="198">
        <v>0</v>
      </c>
      <c r="AX175" s="198">
        <v>0</v>
      </c>
      <c r="AY175" s="198">
        <v>0</v>
      </c>
      <c r="AZ175" s="198">
        <f>Мероприятия!U8</f>
        <v>6.3960041956761611</v>
      </c>
      <c r="BA175" s="198">
        <v>0</v>
      </c>
      <c r="BB175" s="198">
        <v>0</v>
      </c>
      <c r="BC175" s="198">
        <f t="shared" ref="BC175" si="383">AZ175-BD175</f>
        <v>6.3960041956761611</v>
      </c>
      <c r="BD175" s="198">
        <f>Мероприятия!X8</f>
        <v>0</v>
      </c>
      <c r="BE175" s="198">
        <f t="shared" ref="BE175" si="384">SUM(BF175:BI175)</f>
        <v>0</v>
      </c>
      <c r="BF175" s="198">
        <v>0</v>
      </c>
      <c r="BG175" s="198">
        <v>0</v>
      </c>
      <c r="BH175" s="198">
        <v>0</v>
      </c>
      <c r="BI175" s="198">
        <v>0</v>
      </c>
      <c r="BJ175" s="198">
        <f>Мероприятия!Y8</f>
        <v>5.0563835383087117</v>
      </c>
      <c r="BK175" s="198">
        <v>0</v>
      </c>
      <c r="BL175" s="198">
        <v>0</v>
      </c>
      <c r="BM175" s="198">
        <f t="shared" ref="BM175" si="385">BJ175-BN175</f>
        <v>5.0563835383087117</v>
      </c>
      <c r="BN175" s="198">
        <f>Мероприятия!AB8</f>
        <v>0</v>
      </c>
      <c r="BO175" s="198">
        <v>0</v>
      </c>
      <c r="BP175" s="198">
        <v>0</v>
      </c>
      <c r="BQ175" s="198">
        <v>0</v>
      </c>
      <c r="BR175" s="198">
        <v>0</v>
      </c>
      <c r="BS175" s="198">
        <v>0</v>
      </c>
      <c r="BT175" s="198">
        <f>Мероприятия!AC8</f>
        <v>2.9356479183578732</v>
      </c>
      <c r="BU175" s="198">
        <v>0</v>
      </c>
      <c r="BV175" s="198">
        <v>0</v>
      </c>
      <c r="BW175" s="198">
        <f t="shared" ref="BW175" si="386">BT175-BX175</f>
        <v>2.9356479183578732</v>
      </c>
      <c r="BX175" s="198">
        <f>Мероприятия!AF8</f>
        <v>0</v>
      </c>
      <c r="BY175" s="198">
        <f t="shared" ref="BY175" si="387">SUM(BZ175:CC175)</f>
        <v>0</v>
      </c>
      <c r="BZ175" s="198">
        <v>0</v>
      </c>
      <c r="CA175" s="198">
        <v>0</v>
      </c>
      <c r="CB175" s="198">
        <v>0</v>
      </c>
      <c r="CC175" s="198">
        <v>0</v>
      </c>
      <c r="CD175" s="198">
        <f t="shared" ref="CD175" si="388">AF175+AP175+AZ175+BJ175+BT175</f>
        <v>47.170891389558747</v>
      </c>
      <c r="CE175" s="198">
        <f t="shared" ref="CE175" si="389">AG175+AQ175+BA175+BK175+BU175</f>
        <v>0</v>
      </c>
      <c r="CF175" s="198">
        <f t="shared" ref="CF175" si="390">AH175+AR175+BB175+BL175+BV175</f>
        <v>0</v>
      </c>
      <c r="CG175" s="198">
        <f t="shared" ref="CG175" si="391">AI175+AS175+BC175+BM175+BW175</f>
        <v>47.170891389558747</v>
      </c>
      <c r="CH175" s="198">
        <f t="shared" ref="CH175" si="392">AJ175+AT175+BD175+BN175+BX175</f>
        <v>0</v>
      </c>
      <c r="CI175" s="198">
        <f t="shared" ref="CI175" si="393">AK175+AU175+BE175+BO175+BY175</f>
        <v>0</v>
      </c>
      <c r="CJ175" s="198">
        <f t="shared" ref="CJ175" si="394">AL175+AV175+BF175+BP175+BZ175</f>
        <v>0</v>
      </c>
      <c r="CK175" s="198">
        <f t="shared" ref="CK175" si="395">AM175+AW175+BG175+BQ175+CA175</f>
        <v>0</v>
      </c>
      <c r="CL175" s="198">
        <f t="shared" ref="CL175" si="396">AN175+AX175+BH175+BR175+CB175</f>
        <v>0</v>
      </c>
      <c r="CM175" s="198">
        <f t="shared" ref="CM175" si="397">AO175+AY175+BI175+BS175+CC175</f>
        <v>0</v>
      </c>
      <c r="CN175" s="9"/>
    </row>
    <row r="176" spans="1:92" s="10" customFormat="1" ht="30.75" customHeight="1" x14ac:dyDescent="0.25">
      <c r="A176" s="120" t="s">
        <v>807</v>
      </c>
      <c r="B176" s="115" t="str">
        <f>Мероприятия!E14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76" s="368" t="str">
        <f>Мероприятия!F14</f>
        <v>N_ЗР.3</v>
      </c>
      <c r="D176" s="9" t="s">
        <v>707</v>
      </c>
      <c r="E176" s="9">
        <f>Мероприятия!G14</f>
        <v>2022</v>
      </c>
      <c r="F176" s="9">
        <f>Мероприятия!H14</f>
        <v>2027</v>
      </c>
      <c r="G176" s="504" t="s">
        <v>715</v>
      </c>
      <c r="H176" s="367">
        <f>Мероприятия!K14</f>
        <v>133.719812808</v>
      </c>
      <c r="I176" s="367">
        <f>Мероприятия!I14</f>
        <v>126.15076680000001</v>
      </c>
      <c r="J176" s="175">
        <f>Мероприятия!J14</f>
        <v>0</v>
      </c>
      <c r="K176" s="504" t="s">
        <v>715</v>
      </c>
      <c r="L176" s="504" t="s">
        <v>715</v>
      </c>
      <c r="M176" s="504" t="s">
        <v>715</v>
      </c>
      <c r="N176" s="504" t="s">
        <v>715</v>
      </c>
      <c r="O176" s="612">
        <v>0</v>
      </c>
      <c r="P176" s="613"/>
      <c r="Q176" s="198">
        <f t="shared" ref="Q176" si="398">H176</f>
        <v>133.719812808</v>
      </c>
      <c r="R176" s="198">
        <v>0</v>
      </c>
      <c r="S176" s="198">
        <f t="shared" ref="S176" si="399">Q176-O176</f>
        <v>133.719812808</v>
      </c>
      <c r="T176" s="198">
        <v>0</v>
      </c>
      <c r="U176" s="198">
        <v>0</v>
      </c>
      <c r="V176" s="221">
        <f>Мероприятия!L14</f>
        <v>0</v>
      </c>
      <c r="W176" s="198">
        <v>0</v>
      </c>
      <c r="X176" s="198">
        <v>0</v>
      </c>
      <c r="Y176" s="198">
        <v>0</v>
      </c>
      <c r="Z176" s="198">
        <f t="shared" ref="Z176" si="400">V176</f>
        <v>0</v>
      </c>
      <c r="AA176" s="198">
        <v>0</v>
      </c>
      <c r="AB176" s="198">
        <v>0</v>
      </c>
      <c r="AC176" s="198">
        <v>0</v>
      </c>
      <c r="AD176" s="198">
        <v>0</v>
      </c>
      <c r="AE176" s="198">
        <v>0</v>
      </c>
      <c r="AF176" s="220">
        <f>Мероприятия!M14</f>
        <v>44.004077435999996</v>
      </c>
      <c r="AG176" s="198">
        <v>0</v>
      </c>
      <c r="AH176" s="198">
        <v>0</v>
      </c>
      <c r="AI176" s="220">
        <f t="shared" ref="AI176" si="401">AF176-AJ176</f>
        <v>44.004077435999996</v>
      </c>
      <c r="AJ176" s="220">
        <f>Мероприятия!P14</f>
        <v>0</v>
      </c>
      <c r="AK176" s="198">
        <v>0</v>
      </c>
      <c r="AL176" s="198">
        <v>0</v>
      </c>
      <c r="AM176" s="198">
        <v>0</v>
      </c>
      <c r="AN176" s="198">
        <v>0</v>
      </c>
      <c r="AO176" s="198">
        <v>0</v>
      </c>
      <c r="AP176" s="220">
        <f>Мероприятия!Q14</f>
        <v>35.557430760000003</v>
      </c>
      <c r="AQ176" s="198">
        <v>0</v>
      </c>
      <c r="AR176" s="198">
        <v>0</v>
      </c>
      <c r="AS176" s="220">
        <f t="shared" ref="AS176" si="402">AP176-AT176</f>
        <v>35.557430760000003</v>
      </c>
      <c r="AT176" s="220">
        <f>Мероприятия!T14</f>
        <v>0</v>
      </c>
      <c r="AU176" s="198">
        <v>0</v>
      </c>
      <c r="AV176" s="198">
        <v>0</v>
      </c>
      <c r="AW176" s="198">
        <v>0</v>
      </c>
      <c r="AX176" s="198">
        <v>0</v>
      </c>
      <c r="AY176" s="198">
        <v>0</v>
      </c>
      <c r="AZ176" s="198">
        <f>Мероприятия!U14</f>
        <v>17.179405372000002</v>
      </c>
      <c r="BA176" s="198">
        <v>0</v>
      </c>
      <c r="BB176" s="198">
        <v>0</v>
      </c>
      <c r="BC176" s="198">
        <f t="shared" ref="BC176" si="403">AZ176-BD176</f>
        <v>17.179405372000002</v>
      </c>
      <c r="BD176" s="198">
        <f>Мероприятия!X14</f>
        <v>0</v>
      </c>
      <c r="BE176" s="198">
        <f t="shared" ref="BE176" si="404">SUM(BF176:BI176)</f>
        <v>0</v>
      </c>
      <c r="BF176" s="198">
        <v>0</v>
      </c>
      <c r="BG176" s="198">
        <v>0</v>
      </c>
      <c r="BH176" s="198">
        <v>0</v>
      </c>
      <c r="BI176" s="198">
        <v>0</v>
      </c>
      <c r="BJ176" s="198">
        <f>Мероприятия!Y14</f>
        <v>18.49163428</v>
      </c>
      <c r="BK176" s="198">
        <v>0</v>
      </c>
      <c r="BL176" s="198">
        <v>0</v>
      </c>
      <c r="BM176" s="198">
        <f t="shared" ref="BM176" si="405">BJ176-BN176</f>
        <v>18.49163428</v>
      </c>
      <c r="BN176" s="198">
        <f>Мероприятия!AB14</f>
        <v>0</v>
      </c>
      <c r="BO176" s="198">
        <v>0</v>
      </c>
      <c r="BP176" s="198">
        <v>0</v>
      </c>
      <c r="BQ176" s="198">
        <v>0</v>
      </c>
      <c r="BR176" s="198">
        <v>0</v>
      </c>
      <c r="BS176" s="198">
        <v>0</v>
      </c>
      <c r="BT176" s="198">
        <f>Мероприятия!AC14</f>
        <v>17.440815999999998</v>
      </c>
      <c r="BU176" s="198">
        <v>0</v>
      </c>
      <c r="BV176" s="198">
        <v>0</v>
      </c>
      <c r="BW176" s="198">
        <f t="shared" ref="BW176" si="406">BT176-BX176</f>
        <v>17.440815999999998</v>
      </c>
      <c r="BX176" s="198">
        <f>Мероприятия!AF14</f>
        <v>0</v>
      </c>
      <c r="BY176" s="198">
        <f t="shared" ref="BY176" si="407">SUM(BZ176:CC176)</f>
        <v>0</v>
      </c>
      <c r="BZ176" s="198">
        <v>0</v>
      </c>
      <c r="CA176" s="198">
        <v>0</v>
      </c>
      <c r="CB176" s="198">
        <v>0</v>
      </c>
      <c r="CC176" s="198">
        <v>0</v>
      </c>
      <c r="CD176" s="198">
        <f t="shared" ref="CD176" si="408">AF176+AP176+AZ176+BJ176+BT176</f>
        <v>132.67336384800001</v>
      </c>
      <c r="CE176" s="198">
        <f t="shared" ref="CE176" si="409">AG176+AQ176+BA176+BK176+BU176</f>
        <v>0</v>
      </c>
      <c r="CF176" s="198">
        <f t="shared" ref="CF176" si="410">AH176+AR176+BB176+BL176+BV176</f>
        <v>0</v>
      </c>
      <c r="CG176" s="198">
        <f t="shared" ref="CG176" si="411">AI176+AS176+BC176+BM176+BW176</f>
        <v>132.67336384800001</v>
      </c>
      <c r="CH176" s="198">
        <f t="shared" ref="CH176" si="412">AJ176+AT176+BD176+BN176+BX176</f>
        <v>0</v>
      </c>
      <c r="CI176" s="198">
        <f t="shared" ref="CI176" si="413">AK176+AU176+BE176+BO176+BY176</f>
        <v>0</v>
      </c>
      <c r="CJ176" s="198">
        <f t="shared" ref="CJ176" si="414">AL176+AV176+BF176+BP176+BZ176</f>
        <v>0</v>
      </c>
      <c r="CK176" s="198">
        <f t="shared" ref="CK176" si="415">AM176+AW176+BG176+BQ176+CA176</f>
        <v>0</v>
      </c>
      <c r="CL176" s="198">
        <f t="shared" ref="CL176" si="416">AN176+AX176+BH176+BR176+CB176</f>
        <v>0</v>
      </c>
      <c r="CM176" s="198">
        <f t="shared" ref="CM176" si="417">AO176+AY176+BI176+BS176+CC176</f>
        <v>0</v>
      </c>
      <c r="CN176" s="9"/>
    </row>
    <row r="177" spans="1:92" s="10" customFormat="1" ht="10.5" customHeight="1" x14ac:dyDescent="0.25">
      <c r="A177" s="120" t="s">
        <v>980</v>
      </c>
      <c r="B177" s="115" t="str">
        <f>Мероприятия!E15</f>
        <v>Монтаж ограждения ДЭС п. Нельмин-Нос</v>
      </c>
      <c r="C177" s="368" t="s">
        <v>715</v>
      </c>
      <c r="D177" s="9" t="s">
        <v>707</v>
      </c>
      <c r="E177" s="9">
        <f>Мероприятия!G15</f>
        <v>2022</v>
      </c>
      <c r="F177" s="9">
        <f>Мероприятия!H15</f>
        <v>2024</v>
      </c>
      <c r="G177" s="504" t="s">
        <v>715</v>
      </c>
      <c r="H177" s="452">
        <f>Мероприятия!K15</f>
        <v>13.524557808000003</v>
      </c>
      <c r="I177" s="452">
        <f>Мероприятия!I15</f>
        <v>12.759016800000001</v>
      </c>
      <c r="J177" s="175">
        <f>Мероприятия!J15</f>
        <v>44593</v>
      </c>
      <c r="K177" s="504" t="s">
        <v>715</v>
      </c>
      <c r="L177" s="504" t="s">
        <v>715</v>
      </c>
      <c r="M177" s="504" t="s">
        <v>715</v>
      </c>
      <c r="N177" s="504" t="s">
        <v>715</v>
      </c>
      <c r="O177" s="612">
        <v>0</v>
      </c>
      <c r="P177" s="613"/>
      <c r="Q177" s="198">
        <f t="shared" ref="Q177:Q189" si="418">H177</f>
        <v>13.524557808000003</v>
      </c>
      <c r="R177" s="198">
        <v>0</v>
      </c>
      <c r="S177" s="198">
        <f t="shared" ref="S177:S189" si="419">Q177-O177</f>
        <v>13.524557808000003</v>
      </c>
      <c r="T177" s="198">
        <v>0</v>
      </c>
      <c r="U177" s="198">
        <v>0</v>
      </c>
      <c r="V177" s="221">
        <f>Мероприятия!L15</f>
        <v>0</v>
      </c>
      <c r="W177" s="198">
        <v>0</v>
      </c>
      <c r="X177" s="198">
        <v>0</v>
      </c>
      <c r="Y177" s="198">
        <v>0</v>
      </c>
      <c r="Z177" s="198">
        <f t="shared" ref="Z177:Z189" si="420">V177</f>
        <v>0</v>
      </c>
      <c r="AA177" s="198">
        <v>0</v>
      </c>
      <c r="AB177" s="198">
        <v>0</v>
      </c>
      <c r="AC177" s="198">
        <v>0</v>
      </c>
      <c r="AD177" s="198">
        <v>0</v>
      </c>
      <c r="AE177" s="198">
        <v>0</v>
      </c>
      <c r="AF177" s="220">
        <f>Мероприятия!M15</f>
        <v>0</v>
      </c>
      <c r="AG177" s="198">
        <v>0</v>
      </c>
      <c r="AH177" s="198">
        <v>0</v>
      </c>
      <c r="AI177" s="220">
        <f t="shared" ref="AI177:AI189" si="421">AF177-AJ177</f>
        <v>0</v>
      </c>
      <c r="AJ177" s="220">
        <f>Мероприятия!P15</f>
        <v>0</v>
      </c>
      <c r="AK177" s="198">
        <v>0</v>
      </c>
      <c r="AL177" s="198">
        <v>0</v>
      </c>
      <c r="AM177" s="198">
        <v>0</v>
      </c>
      <c r="AN177" s="198">
        <v>0</v>
      </c>
      <c r="AO177" s="198">
        <v>0</v>
      </c>
      <c r="AP177" s="220">
        <f>Мероприятия!Q15</f>
        <v>13.524557808000003</v>
      </c>
      <c r="AQ177" s="198">
        <v>0</v>
      </c>
      <c r="AR177" s="198">
        <v>0</v>
      </c>
      <c r="AS177" s="220">
        <f t="shared" ref="AS177:AS189" si="422">AP177-AT177</f>
        <v>13.524557808000003</v>
      </c>
      <c r="AT177" s="220">
        <f>Мероприятия!T15</f>
        <v>0</v>
      </c>
      <c r="AU177" s="198">
        <v>0</v>
      </c>
      <c r="AV177" s="198">
        <v>0</v>
      </c>
      <c r="AW177" s="198">
        <v>0</v>
      </c>
      <c r="AX177" s="198">
        <v>0</v>
      </c>
      <c r="AY177" s="198">
        <v>0</v>
      </c>
      <c r="AZ177" s="198">
        <f>Мероприятия!U15</f>
        <v>0</v>
      </c>
      <c r="BA177" s="198">
        <v>0</v>
      </c>
      <c r="BB177" s="198">
        <v>0</v>
      </c>
      <c r="BC177" s="198">
        <f t="shared" ref="BC177:BC189" si="423">AZ177-BD177</f>
        <v>0</v>
      </c>
      <c r="BD177" s="198">
        <f>Мероприятия!X15</f>
        <v>0</v>
      </c>
      <c r="BE177" s="198">
        <f t="shared" ref="BE177:BE189" si="424">SUM(BF177:BI177)</f>
        <v>0</v>
      </c>
      <c r="BF177" s="198">
        <v>0</v>
      </c>
      <c r="BG177" s="198">
        <v>0</v>
      </c>
      <c r="BH177" s="198">
        <v>0</v>
      </c>
      <c r="BI177" s="198">
        <v>0</v>
      </c>
      <c r="BJ177" s="198">
        <f>Мероприятия!Y15</f>
        <v>0</v>
      </c>
      <c r="BK177" s="198">
        <v>0</v>
      </c>
      <c r="BL177" s="198">
        <v>0</v>
      </c>
      <c r="BM177" s="198">
        <f t="shared" ref="BM177:BM189" si="425">BJ177-BN177</f>
        <v>0</v>
      </c>
      <c r="BN177" s="198">
        <f>Мероприятия!AB15</f>
        <v>0</v>
      </c>
      <c r="BO177" s="198">
        <v>0</v>
      </c>
      <c r="BP177" s="198">
        <v>0</v>
      </c>
      <c r="BQ177" s="198">
        <v>0</v>
      </c>
      <c r="BR177" s="198">
        <v>0</v>
      </c>
      <c r="BS177" s="198">
        <v>0</v>
      </c>
      <c r="BT177" s="198">
        <f>Мероприятия!AC15</f>
        <v>0</v>
      </c>
      <c r="BU177" s="198">
        <v>0</v>
      </c>
      <c r="BV177" s="198">
        <v>0</v>
      </c>
      <c r="BW177" s="198">
        <f t="shared" ref="BW177:BW189" si="426">BT177-BX177</f>
        <v>0</v>
      </c>
      <c r="BX177" s="198">
        <f>Мероприятия!AF15</f>
        <v>0</v>
      </c>
      <c r="BY177" s="198">
        <f t="shared" ref="BY177:BY189" si="427">SUM(BZ177:CC177)</f>
        <v>0</v>
      </c>
      <c r="BZ177" s="198">
        <v>0</v>
      </c>
      <c r="CA177" s="198">
        <v>0</v>
      </c>
      <c r="CB177" s="198">
        <v>0</v>
      </c>
      <c r="CC177" s="198">
        <v>0</v>
      </c>
      <c r="CD177" s="198">
        <f t="shared" ref="CD177:CD189" si="428">AF177+AP177+AZ177+BJ177+BT177</f>
        <v>13.524557808000003</v>
      </c>
      <c r="CE177" s="198">
        <f t="shared" ref="CE177:CE189" si="429">AG177+AQ177+BA177+BK177+BU177</f>
        <v>0</v>
      </c>
      <c r="CF177" s="198">
        <f t="shared" ref="CF177:CF189" si="430">AH177+AR177+BB177+BL177+BV177</f>
        <v>0</v>
      </c>
      <c r="CG177" s="198">
        <f t="shared" ref="CG177:CG189" si="431">AI177+AS177+BC177+BM177+BW177</f>
        <v>13.524557808000003</v>
      </c>
      <c r="CH177" s="198">
        <f t="shared" ref="CH177:CH189" si="432">AJ177+AT177+BD177+BN177+BX177</f>
        <v>0</v>
      </c>
      <c r="CI177" s="198">
        <f t="shared" ref="CI177:CI189" si="433">AK177+AU177+BE177+BO177+BY177</f>
        <v>0</v>
      </c>
      <c r="CJ177" s="198">
        <f t="shared" ref="CJ177:CJ189" si="434">AL177+AV177+BF177+BP177+BZ177</f>
        <v>0</v>
      </c>
      <c r="CK177" s="198">
        <f t="shared" ref="CK177:CK189" si="435">AM177+AW177+BG177+BQ177+CA177</f>
        <v>0</v>
      </c>
      <c r="CL177" s="198">
        <f t="shared" ref="CL177:CL189" si="436">AN177+AX177+BH177+BR177+CB177</f>
        <v>0</v>
      </c>
      <c r="CM177" s="198">
        <f t="shared" ref="CM177:CM189" si="437">AO177+AY177+BI177+BS177+CC177</f>
        <v>0</v>
      </c>
      <c r="CN177" s="9"/>
    </row>
    <row r="178" spans="1:92" s="10" customFormat="1" ht="10.5" customHeight="1" x14ac:dyDescent="0.25">
      <c r="A178" s="120" t="s">
        <v>981</v>
      </c>
      <c r="B178" s="115" t="str">
        <f>Мероприятия!E16</f>
        <v>Монтаж ограждения ДЭС п. Бугрино</v>
      </c>
      <c r="C178" s="504" t="s">
        <v>715</v>
      </c>
      <c r="D178" s="9" t="s">
        <v>707</v>
      </c>
      <c r="E178" s="9">
        <f>Мероприятия!G16</f>
        <v>2022</v>
      </c>
      <c r="F178" s="9">
        <f>Мероприятия!H16</f>
        <v>2024</v>
      </c>
      <c r="G178" s="504" t="s">
        <v>715</v>
      </c>
      <c r="H178" s="452">
        <f>Мероприятия!K16</f>
        <v>13.524557808000001</v>
      </c>
      <c r="I178" s="452">
        <f>Мероприятия!I16</f>
        <v>12.759016799999999</v>
      </c>
      <c r="J178" s="175">
        <f>Мероприятия!J16</f>
        <v>44593</v>
      </c>
      <c r="K178" s="504" t="s">
        <v>715</v>
      </c>
      <c r="L178" s="504" t="s">
        <v>715</v>
      </c>
      <c r="M178" s="504" t="s">
        <v>715</v>
      </c>
      <c r="N178" s="504" t="s">
        <v>715</v>
      </c>
      <c r="O178" s="612">
        <v>0</v>
      </c>
      <c r="P178" s="613"/>
      <c r="Q178" s="198">
        <f t="shared" si="418"/>
        <v>13.524557808000001</v>
      </c>
      <c r="R178" s="198">
        <v>0</v>
      </c>
      <c r="S178" s="198">
        <f t="shared" si="419"/>
        <v>13.524557808000001</v>
      </c>
      <c r="T178" s="198">
        <v>0</v>
      </c>
      <c r="U178" s="198">
        <v>0</v>
      </c>
      <c r="V178" s="221">
        <f>Мероприятия!L16</f>
        <v>0</v>
      </c>
      <c r="W178" s="198">
        <v>0</v>
      </c>
      <c r="X178" s="198">
        <v>0</v>
      </c>
      <c r="Y178" s="198">
        <v>0</v>
      </c>
      <c r="Z178" s="198">
        <f t="shared" si="420"/>
        <v>0</v>
      </c>
      <c r="AA178" s="198">
        <v>0</v>
      </c>
      <c r="AB178" s="198">
        <v>0</v>
      </c>
      <c r="AC178" s="198">
        <v>0</v>
      </c>
      <c r="AD178" s="198">
        <v>0</v>
      </c>
      <c r="AE178" s="198">
        <v>0</v>
      </c>
      <c r="AF178" s="220">
        <f>Мероприятия!M16</f>
        <v>0</v>
      </c>
      <c r="AG178" s="198">
        <v>0</v>
      </c>
      <c r="AH178" s="198">
        <v>0</v>
      </c>
      <c r="AI178" s="220">
        <f t="shared" si="421"/>
        <v>0</v>
      </c>
      <c r="AJ178" s="220">
        <f>Мероприятия!P16</f>
        <v>0</v>
      </c>
      <c r="AK178" s="198">
        <v>0</v>
      </c>
      <c r="AL178" s="198">
        <v>0</v>
      </c>
      <c r="AM178" s="198">
        <v>0</v>
      </c>
      <c r="AN178" s="198">
        <v>0</v>
      </c>
      <c r="AO178" s="198">
        <v>0</v>
      </c>
      <c r="AP178" s="220">
        <f>Мероприятия!Q16</f>
        <v>13.524557808000001</v>
      </c>
      <c r="AQ178" s="198">
        <v>0</v>
      </c>
      <c r="AR178" s="198">
        <v>0</v>
      </c>
      <c r="AS178" s="220">
        <f t="shared" si="422"/>
        <v>13.524557808000001</v>
      </c>
      <c r="AT178" s="220">
        <f>Мероприятия!T16</f>
        <v>0</v>
      </c>
      <c r="AU178" s="198">
        <v>0</v>
      </c>
      <c r="AV178" s="198">
        <v>0</v>
      </c>
      <c r="AW178" s="198">
        <v>0</v>
      </c>
      <c r="AX178" s="198">
        <v>0</v>
      </c>
      <c r="AY178" s="198">
        <v>0</v>
      </c>
      <c r="AZ178" s="198">
        <f>Мероприятия!U16</f>
        <v>0</v>
      </c>
      <c r="BA178" s="198">
        <v>0</v>
      </c>
      <c r="BB178" s="198">
        <v>0</v>
      </c>
      <c r="BC178" s="198">
        <f t="shared" si="423"/>
        <v>0</v>
      </c>
      <c r="BD178" s="198">
        <f>Мероприятия!X16</f>
        <v>0</v>
      </c>
      <c r="BE178" s="198">
        <f t="shared" si="424"/>
        <v>0</v>
      </c>
      <c r="BF178" s="198">
        <v>0</v>
      </c>
      <c r="BG178" s="198">
        <v>0</v>
      </c>
      <c r="BH178" s="198">
        <v>0</v>
      </c>
      <c r="BI178" s="198">
        <v>0</v>
      </c>
      <c r="BJ178" s="198">
        <f>Мероприятия!Y16</f>
        <v>0</v>
      </c>
      <c r="BK178" s="198">
        <v>0</v>
      </c>
      <c r="BL178" s="198">
        <v>0</v>
      </c>
      <c r="BM178" s="198">
        <f t="shared" si="425"/>
        <v>0</v>
      </c>
      <c r="BN178" s="198">
        <f>Мероприятия!AB16</f>
        <v>0</v>
      </c>
      <c r="BO178" s="198">
        <v>0</v>
      </c>
      <c r="BP178" s="198">
        <v>0</v>
      </c>
      <c r="BQ178" s="198">
        <v>0</v>
      </c>
      <c r="BR178" s="198">
        <v>0</v>
      </c>
      <c r="BS178" s="198">
        <v>0</v>
      </c>
      <c r="BT178" s="198">
        <f>Мероприятия!AC16</f>
        <v>0</v>
      </c>
      <c r="BU178" s="198">
        <v>0</v>
      </c>
      <c r="BV178" s="198">
        <v>0</v>
      </c>
      <c r="BW178" s="198">
        <f t="shared" si="426"/>
        <v>0</v>
      </c>
      <c r="BX178" s="198">
        <f>Мероприятия!AF16</f>
        <v>0</v>
      </c>
      <c r="BY178" s="198">
        <f t="shared" si="427"/>
        <v>0</v>
      </c>
      <c r="BZ178" s="198">
        <v>0</v>
      </c>
      <c r="CA178" s="198">
        <v>0</v>
      </c>
      <c r="CB178" s="198">
        <v>0</v>
      </c>
      <c r="CC178" s="198">
        <v>0</v>
      </c>
      <c r="CD178" s="198">
        <f t="shared" si="428"/>
        <v>13.524557808000001</v>
      </c>
      <c r="CE178" s="198">
        <f t="shared" si="429"/>
        <v>0</v>
      </c>
      <c r="CF178" s="198">
        <f t="shared" si="430"/>
        <v>0</v>
      </c>
      <c r="CG178" s="198">
        <f t="shared" si="431"/>
        <v>13.524557808000001</v>
      </c>
      <c r="CH178" s="198">
        <f t="shared" si="432"/>
        <v>0</v>
      </c>
      <c r="CI178" s="198">
        <f t="shared" si="433"/>
        <v>0</v>
      </c>
      <c r="CJ178" s="198">
        <f t="shared" si="434"/>
        <v>0</v>
      </c>
      <c r="CK178" s="198">
        <f t="shared" si="435"/>
        <v>0</v>
      </c>
      <c r="CL178" s="198">
        <f t="shared" si="436"/>
        <v>0</v>
      </c>
      <c r="CM178" s="198">
        <f t="shared" si="437"/>
        <v>0</v>
      </c>
      <c r="CN178" s="9"/>
    </row>
    <row r="179" spans="1:92" s="10" customFormat="1" ht="10.5" customHeight="1" x14ac:dyDescent="0.25">
      <c r="A179" s="120" t="s">
        <v>982</v>
      </c>
      <c r="B179" s="115" t="str">
        <f>Мероприятия!E17</f>
        <v>Монтаж ограждения ДЭС п. Усть-Кара</v>
      </c>
      <c r="C179" s="504" t="s">
        <v>715</v>
      </c>
      <c r="D179" s="9" t="s">
        <v>707</v>
      </c>
      <c r="E179" s="9">
        <f>Мероприятия!G17</f>
        <v>2022</v>
      </c>
      <c r="F179" s="9">
        <f>Мероприятия!H17</f>
        <v>2024</v>
      </c>
      <c r="G179" s="504" t="s">
        <v>715</v>
      </c>
      <c r="H179" s="452">
        <f>Мероприятия!K17</f>
        <v>8.5083151439999991</v>
      </c>
      <c r="I179" s="452">
        <f>Мероприятия!I17</f>
        <v>8.0267123999999992</v>
      </c>
      <c r="J179" s="175">
        <f>Мероприятия!J17</f>
        <v>44593</v>
      </c>
      <c r="K179" s="504" t="s">
        <v>715</v>
      </c>
      <c r="L179" s="504" t="s">
        <v>715</v>
      </c>
      <c r="M179" s="504" t="s">
        <v>715</v>
      </c>
      <c r="N179" s="504" t="s">
        <v>715</v>
      </c>
      <c r="O179" s="612">
        <v>0</v>
      </c>
      <c r="P179" s="613"/>
      <c r="Q179" s="198">
        <f t="shared" si="418"/>
        <v>8.5083151439999991</v>
      </c>
      <c r="R179" s="198">
        <v>0</v>
      </c>
      <c r="S179" s="198">
        <f t="shared" si="419"/>
        <v>8.5083151439999991</v>
      </c>
      <c r="T179" s="198">
        <v>0</v>
      </c>
      <c r="U179" s="198">
        <v>0</v>
      </c>
      <c r="V179" s="221">
        <f>Мероприятия!L17</f>
        <v>0</v>
      </c>
      <c r="W179" s="198">
        <v>0</v>
      </c>
      <c r="X179" s="198">
        <v>0</v>
      </c>
      <c r="Y179" s="198">
        <v>0</v>
      </c>
      <c r="Z179" s="198">
        <f t="shared" si="420"/>
        <v>0</v>
      </c>
      <c r="AA179" s="198">
        <v>0</v>
      </c>
      <c r="AB179" s="198">
        <v>0</v>
      </c>
      <c r="AC179" s="198">
        <v>0</v>
      </c>
      <c r="AD179" s="198">
        <v>0</v>
      </c>
      <c r="AE179" s="198">
        <v>0</v>
      </c>
      <c r="AF179" s="220">
        <f>Мероприятия!M17</f>
        <v>0</v>
      </c>
      <c r="AG179" s="198">
        <v>0</v>
      </c>
      <c r="AH179" s="198">
        <v>0</v>
      </c>
      <c r="AI179" s="220">
        <f t="shared" si="421"/>
        <v>0</v>
      </c>
      <c r="AJ179" s="220">
        <f>Мероприятия!P17</f>
        <v>0</v>
      </c>
      <c r="AK179" s="198">
        <v>0</v>
      </c>
      <c r="AL179" s="198">
        <v>0</v>
      </c>
      <c r="AM179" s="198">
        <v>0</v>
      </c>
      <c r="AN179" s="198">
        <v>0</v>
      </c>
      <c r="AO179" s="198">
        <v>0</v>
      </c>
      <c r="AP179" s="220">
        <f>Мероприятия!Q17</f>
        <v>8.5083151439999991</v>
      </c>
      <c r="AQ179" s="198">
        <v>0</v>
      </c>
      <c r="AR179" s="198">
        <v>0</v>
      </c>
      <c r="AS179" s="220">
        <f t="shared" si="422"/>
        <v>8.5083151439999991</v>
      </c>
      <c r="AT179" s="220">
        <f>Мероприятия!T17</f>
        <v>0</v>
      </c>
      <c r="AU179" s="198">
        <v>0</v>
      </c>
      <c r="AV179" s="198">
        <v>0</v>
      </c>
      <c r="AW179" s="198">
        <v>0</v>
      </c>
      <c r="AX179" s="198">
        <v>0</v>
      </c>
      <c r="AY179" s="198">
        <v>0</v>
      </c>
      <c r="AZ179" s="198">
        <f>Мероприятия!U17</f>
        <v>0</v>
      </c>
      <c r="BA179" s="198">
        <v>0</v>
      </c>
      <c r="BB179" s="198">
        <v>0</v>
      </c>
      <c r="BC179" s="198">
        <f t="shared" si="423"/>
        <v>0</v>
      </c>
      <c r="BD179" s="198">
        <f>Мероприятия!X17</f>
        <v>0</v>
      </c>
      <c r="BE179" s="198">
        <f t="shared" si="424"/>
        <v>0</v>
      </c>
      <c r="BF179" s="198">
        <v>0</v>
      </c>
      <c r="BG179" s="198">
        <v>0</v>
      </c>
      <c r="BH179" s="198">
        <v>0</v>
      </c>
      <c r="BI179" s="198">
        <v>0</v>
      </c>
      <c r="BJ179" s="198">
        <f>Мероприятия!Y17</f>
        <v>0</v>
      </c>
      <c r="BK179" s="198">
        <v>0</v>
      </c>
      <c r="BL179" s="198">
        <v>0</v>
      </c>
      <c r="BM179" s="198">
        <f t="shared" si="425"/>
        <v>0</v>
      </c>
      <c r="BN179" s="198">
        <f>Мероприятия!AB17</f>
        <v>0</v>
      </c>
      <c r="BO179" s="198">
        <v>0</v>
      </c>
      <c r="BP179" s="198">
        <v>0</v>
      </c>
      <c r="BQ179" s="198">
        <v>0</v>
      </c>
      <c r="BR179" s="198">
        <v>0</v>
      </c>
      <c r="BS179" s="198">
        <v>0</v>
      </c>
      <c r="BT179" s="198">
        <f>Мероприятия!AC17</f>
        <v>0</v>
      </c>
      <c r="BU179" s="198">
        <v>0</v>
      </c>
      <c r="BV179" s="198">
        <v>0</v>
      </c>
      <c r="BW179" s="198">
        <f t="shared" si="426"/>
        <v>0</v>
      </c>
      <c r="BX179" s="198">
        <f>Мероприятия!AF17</f>
        <v>0</v>
      </c>
      <c r="BY179" s="198">
        <f t="shared" si="427"/>
        <v>0</v>
      </c>
      <c r="BZ179" s="198">
        <v>0</v>
      </c>
      <c r="CA179" s="198">
        <v>0</v>
      </c>
      <c r="CB179" s="198">
        <v>0</v>
      </c>
      <c r="CC179" s="198">
        <v>0</v>
      </c>
      <c r="CD179" s="198">
        <f t="shared" si="428"/>
        <v>8.5083151439999991</v>
      </c>
      <c r="CE179" s="198">
        <f t="shared" si="429"/>
        <v>0</v>
      </c>
      <c r="CF179" s="198">
        <f t="shared" si="430"/>
        <v>0</v>
      </c>
      <c r="CG179" s="198">
        <f t="shared" si="431"/>
        <v>8.5083151439999991</v>
      </c>
      <c r="CH179" s="198">
        <f t="shared" si="432"/>
        <v>0</v>
      </c>
      <c r="CI179" s="198">
        <f t="shared" si="433"/>
        <v>0</v>
      </c>
      <c r="CJ179" s="198">
        <f t="shared" si="434"/>
        <v>0</v>
      </c>
      <c r="CK179" s="198">
        <f t="shared" si="435"/>
        <v>0</v>
      </c>
      <c r="CL179" s="198">
        <f t="shared" si="436"/>
        <v>0</v>
      </c>
      <c r="CM179" s="198">
        <f t="shared" si="437"/>
        <v>0</v>
      </c>
      <c r="CN179" s="9"/>
    </row>
    <row r="180" spans="1:92" s="10" customFormat="1" ht="10.5" customHeight="1" x14ac:dyDescent="0.25">
      <c r="A180" s="120" t="s">
        <v>983</v>
      </c>
      <c r="B180" s="115" t="str">
        <f>Мероприятия!E18</f>
        <v>Монтаж ограждения ДЭС с. Коткино</v>
      </c>
      <c r="C180" s="504" t="s">
        <v>715</v>
      </c>
      <c r="D180" s="9" t="s">
        <v>707</v>
      </c>
      <c r="E180" s="9">
        <f>Мероприятия!G18</f>
        <v>2022</v>
      </c>
      <c r="F180" s="9">
        <f>Мероприятия!H18</f>
        <v>2023</v>
      </c>
      <c r="G180" s="504" t="s">
        <v>715</v>
      </c>
      <c r="H180" s="452">
        <f>Мероприятия!K18</f>
        <v>13.157247456</v>
      </c>
      <c r="I180" s="452">
        <f>Мероприятия!I18</f>
        <v>12.4124976</v>
      </c>
      <c r="J180" s="175">
        <f>Мероприятия!J18</f>
        <v>44593</v>
      </c>
      <c r="K180" s="504" t="s">
        <v>715</v>
      </c>
      <c r="L180" s="504" t="s">
        <v>715</v>
      </c>
      <c r="M180" s="504" t="s">
        <v>715</v>
      </c>
      <c r="N180" s="504" t="s">
        <v>715</v>
      </c>
      <c r="O180" s="612">
        <v>0</v>
      </c>
      <c r="P180" s="613"/>
      <c r="Q180" s="198">
        <f t="shared" si="418"/>
        <v>13.157247456</v>
      </c>
      <c r="R180" s="198">
        <v>0</v>
      </c>
      <c r="S180" s="198">
        <f t="shared" si="419"/>
        <v>13.157247456</v>
      </c>
      <c r="T180" s="198">
        <v>0</v>
      </c>
      <c r="U180" s="198">
        <v>0</v>
      </c>
      <c r="V180" s="221">
        <f>Мероприятия!L18</f>
        <v>0</v>
      </c>
      <c r="W180" s="198">
        <v>0</v>
      </c>
      <c r="X180" s="198">
        <v>0</v>
      </c>
      <c r="Y180" s="198">
        <v>0</v>
      </c>
      <c r="Z180" s="198">
        <f t="shared" si="420"/>
        <v>0</v>
      </c>
      <c r="AA180" s="198">
        <v>0</v>
      </c>
      <c r="AB180" s="198">
        <v>0</v>
      </c>
      <c r="AC180" s="198">
        <v>0</v>
      </c>
      <c r="AD180" s="198">
        <v>0</v>
      </c>
      <c r="AE180" s="198">
        <v>0</v>
      </c>
      <c r="AF180" s="220">
        <f>Мероприятия!M18</f>
        <v>13.157247456</v>
      </c>
      <c r="AG180" s="198">
        <v>0</v>
      </c>
      <c r="AH180" s="198">
        <v>0</v>
      </c>
      <c r="AI180" s="220">
        <f t="shared" si="421"/>
        <v>13.157247456</v>
      </c>
      <c r="AJ180" s="220">
        <f>Мероприятия!P18</f>
        <v>0</v>
      </c>
      <c r="AK180" s="198">
        <v>0</v>
      </c>
      <c r="AL180" s="198">
        <v>0</v>
      </c>
      <c r="AM180" s="198">
        <v>0</v>
      </c>
      <c r="AN180" s="198">
        <v>0</v>
      </c>
      <c r="AO180" s="198">
        <v>0</v>
      </c>
      <c r="AP180" s="220">
        <f>Мероприятия!Q18</f>
        <v>0</v>
      </c>
      <c r="AQ180" s="198">
        <v>0</v>
      </c>
      <c r="AR180" s="198">
        <v>0</v>
      </c>
      <c r="AS180" s="220">
        <f t="shared" si="422"/>
        <v>0</v>
      </c>
      <c r="AT180" s="220">
        <f>Мероприятия!T18</f>
        <v>0</v>
      </c>
      <c r="AU180" s="198">
        <v>0</v>
      </c>
      <c r="AV180" s="198">
        <v>0</v>
      </c>
      <c r="AW180" s="198">
        <v>0</v>
      </c>
      <c r="AX180" s="198">
        <v>0</v>
      </c>
      <c r="AY180" s="198">
        <v>0</v>
      </c>
      <c r="AZ180" s="198">
        <f>Мероприятия!U18</f>
        <v>0</v>
      </c>
      <c r="BA180" s="198">
        <v>0</v>
      </c>
      <c r="BB180" s="198">
        <v>0</v>
      </c>
      <c r="BC180" s="198">
        <f t="shared" si="423"/>
        <v>0</v>
      </c>
      <c r="BD180" s="198">
        <f>Мероприятия!X18</f>
        <v>0</v>
      </c>
      <c r="BE180" s="198">
        <f t="shared" si="424"/>
        <v>0</v>
      </c>
      <c r="BF180" s="198">
        <v>0</v>
      </c>
      <c r="BG180" s="198">
        <v>0</v>
      </c>
      <c r="BH180" s="198">
        <v>0</v>
      </c>
      <c r="BI180" s="198">
        <v>0</v>
      </c>
      <c r="BJ180" s="198">
        <f>Мероприятия!Y18</f>
        <v>0</v>
      </c>
      <c r="BK180" s="198">
        <v>0</v>
      </c>
      <c r="BL180" s="198">
        <v>0</v>
      </c>
      <c r="BM180" s="198">
        <f t="shared" si="425"/>
        <v>0</v>
      </c>
      <c r="BN180" s="198">
        <f>Мероприятия!AB18</f>
        <v>0</v>
      </c>
      <c r="BO180" s="198">
        <v>0</v>
      </c>
      <c r="BP180" s="198">
        <v>0</v>
      </c>
      <c r="BQ180" s="198">
        <v>0</v>
      </c>
      <c r="BR180" s="198">
        <v>0</v>
      </c>
      <c r="BS180" s="198">
        <v>0</v>
      </c>
      <c r="BT180" s="198">
        <f>Мероприятия!AC18</f>
        <v>0</v>
      </c>
      <c r="BU180" s="198">
        <v>0</v>
      </c>
      <c r="BV180" s="198">
        <v>0</v>
      </c>
      <c r="BW180" s="198">
        <f t="shared" si="426"/>
        <v>0</v>
      </c>
      <c r="BX180" s="198">
        <f>Мероприятия!AF18</f>
        <v>0</v>
      </c>
      <c r="BY180" s="198">
        <f t="shared" si="427"/>
        <v>0</v>
      </c>
      <c r="BZ180" s="198">
        <v>0</v>
      </c>
      <c r="CA180" s="198">
        <v>0</v>
      </c>
      <c r="CB180" s="198">
        <v>0</v>
      </c>
      <c r="CC180" s="198">
        <v>0</v>
      </c>
      <c r="CD180" s="198">
        <f t="shared" si="428"/>
        <v>13.157247456</v>
      </c>
      <c r="CE180" s="198">
        <f t="shared" si="429"/>
        <v>0</v>
      </c>
      <c r="CF180" s="198">
        <f t="shared" si="430"/>
        <v>0</v>
      </c>
      <c r="CG180" s="198">
        <f t="shared" si="431"/>
        <v>13.157247456</v>
      </c>
      <c r="CH180" s="198">
        <f t="shared" si="432"/>
        <v>0</v>
      </c>
      <c r="CI180" s="198">
        <f t="shared" si="433"/>
        <v>0</v>
      </c>
      <c r="CJ180" s="198">
        <f t="shared" si="434"/>
        <v>0</v>
      </c>
      <c r="CK180" s="198">
        <f t="shared" si="435"/>
        <v>0</v>
      </c>
      <c r="CL180" s="198">
        <f t="shared" si="436"/>
        <v>0</v>
      </c>
      <c r="CM180" s="198">
        <f t="shared" si="437"/>
        <v>0</v>
      </c>
      <c r="CN180" s="9"/>
    </row>
    <row r="181" spans="1:92" s="10" customFormat="1" ht="10.5" customHeight="1" x14ac:dyDescent="0.25">
      <c r="A181" s="120" t="s">
        <v>984</v>
      </c>
      <c r="B181" s="115" t="str">
        <f>Мероприятия!E19</f>
        <v>Монтаж ограждения ДЭС д. Устье</v>
      </c>
      <c r="C181" s="504" t="s">
        <v>715</v>
      </c>
      <c r="D181" s="9" t="s">
        <v>707</v>
      </c>
      <c r="E181" s="9">
        <f>Мероприятия!G19</f>
        <v>2022</v>
      </c>
      <c r="F181" s="9">
        <f>Мероприятия!H19</f>
        <v>2025</v>
      </c>
      <c r="G181" s="504" t="s">
        <v>715</v>
      </c>
      <c r="H181" s="452">
        <f>Мероприятия!K19</f>
        <v>8.4486570720000014</v>
      </c>
      <c r="I181" s="452">
        <f>Мероприятия!I19</f>
        <v>7.9704312000000002</v>
      </c>
      <c r="J181" s="175">
        <f>Мероприятия!J19</f>
        <v>44593</v>
      </c>
      <c r="K181" s="504" t="s">
        <v>715</v>
      </c>
      <c r="L181" s="504" t="s">
        <v>715</v>
      </c>
      <c r="M181" s="504" t="s">
        <v>715</v>
      </c>
      <c r="N181" s="504" t="s">
        <v>715</v>
      </c>
      <c r="O181" s="612">
        <v>0</v>
      </c>
      <c r="P181" s="613"/>
      <c r="Q181" s="198">
        <f t="shared" si="418"/>
        <v>8.4486570720000014</v>
      </c>
      <c r="R181" s="198">
        <v>0</v>
      </c>
      <c r="S181" s="198">
        <f t="shared" si="419"/>
        <v>8.4486570720000014</v>
      </c>
      <c r="T181" s="198">
        <v>0</v>
      </c>
      <c r="U181" s="198">
        <v>0</v>
      </c>
      <c r="V181" s="221">
        <f>Мероприятия!L19</f>
        <v>0</v>
      </c>
      <c r="W181" s="198">
        <v>0</v>
      </c>
      <c r="X181" s="198">
        <v>0</v>
      </c>
      <c r="Y181" s="198">
        <v>0</v>
      </c>
      <c r="Z181" s="198">
        <f t="shared" si="420"/>
        <v>0</v>
      </c>
      <c r="AA181" s="198">
        <v>0</v>
      </c>
      <c r="AB181" s="198">
        <v>0</v>
      </c>
      <c r="AC181" s="198">
        <v>0</v>
      </c>
      <c r="AD181" s="198">
        <v>0</v>
      </c>
      <c r="AE181" s="198">
        <v>0</v>
      </c>
      <c r="AF181" s="220">
        <f>Мероприятия!M19</f>
        <v>0</v>
      </c>
      <c r="AG181" s="198">
        <v>0</v>
      </c>
      <c r="AH181" s="198">
        <v>0</v>
      </c>
      <c r="AI181" s="220">
        <f t="shared" si="421"/>
        <v>0</v>
      </c>
      <c r="AJ181" s="220">
        <f>Мероприятия!P19</f>
        <v>0</v>
      </c>
      <c r="AK181" s="198">
        <v>0</v>
      </c>
      <c r="AL181" s="198">
        <v>0</v>
      </c>
      <c r="AM181" s="198">
        <v>0</v>
      </c>
      <c r="AN181" s="198">
        <v>0</v>
      </c>
      <c r="AO181" s="198">
        <v>0</v>
      </c>
      <c r="AP181" s="220">
        <f>Мероприятия!Q19</f>
        <v>0</v>
      </c>
      <c r="AQ181" s="198">
        <v>0</v>
      </c>
      <c r="AR181" s="198">
        <v>0</v>
      </c>
      <c r="AS181" s="220">
        <f t="shared" si="422"/>
        <v>0</v>
      </c>
      <c r="AT181" s="220">
        <f>Мероприятия!T19</f>
        <v>0</v>
      </c>
      <c r="AU181" s="198">
        <v>0</v>
      </c>
      <c r="AV181" s="198">
        <v>0</v>
      </c>
      <c r="AW181" s="198">
        <v>0</v>
      </c>
      <c r="AX181" s="198">
        <v>0</v>
      </c>
      <c r="AY181" s="198">
        <v>0</v>
      </c>
      <c r="AZ181" s="198">
        <f>Мероприятия!U19</f>
        <v>8.4486570720000014</v>
      </c>
      <c r="BA181" s="198">
        <v>0</v>
      </c>
      <c r="BB181" s="198">
        <v>0</v>
      </c>
      <c r="BC181" s="198">
        <f t="shared" si="423"/>
        <v>8.4486570720000014</v>
      </c>
      <c r="BD181" s="198">
        <f>Мероприятия!X19</f>
        <v>0</v>
      </c>
      <c r="BE181" s="198">
        <f t="shared" si="424"/>
        <v>0</v>
      </c>
      <c r="BF181" s="198">
        <v>0</v>
      </c>
      <c r="BG181" s="198">
        <v>0</v>
      </c>
      <c r="BH181" s="198">
        <v>0</v>
      </c>
      <c r="BI181" s="198">
        <v>0</v>
      </c>
      <c r="BJ181" s="198">
        <f>Мероприятия!Y19</f>
        <v>0</v>
      </c>
      <c r="BK181" s="198">
        <v>0</v>
      </c>
      <c r="BL181" s="198">
        <v>0</v>
      </c>
      <c r="BM181" s="198">
        <f t="shared" si="425"/>
        <v>0</v>
      </c>
      <c r="BN181" s="198">
        <f>Мероприятия!AB19</f>
        <v>0</v>
      </c>
      <c r="BO181" s="198">
        <v>0</v>
      </c>
      <c r="BP181" s="198">
        <v>0</v>
      </c>
      <c r="BQ181" s="198">
        <v>0</v>
      </c>
      <c r="BR181" s="198">
        <v>0</v>
      </c>
      <c r="BS181" s="198">
        <v>0</v>
      </c>
      <c r="BT181" s="198">
        <f>Мероприятия!AC19</f>
        <v>0</v>
      </c>
      <c r="BU181" s="198">
        <v>0</v>
      </c>
      <c r="BV181" s="198">
        <v>0</v>
      </c>
      <c r="BW181" s="198">
        <f t="shared" si="426"/>
        <v>0</v>
      </c>
      <c r="BX181" s="198">
        <f>Мероприятия!AF19</f>
        <v>0</v>
      </c>
      <c r="BY181" s="198">
        <f t="shared" si="427"/>
        <v>0</v>
      </c>
      <c r="BZ181" s="198">
        <v>0</v>
      </c>
      <c r="CA181" s="198">
        <v>0</v>
      </c>
      <c r="CB181" s="198">
        <v>0</v>
      </c>
      <c r="CC181" s="198">
        <v>0</v>
      </c>
      <c r="CD181" s="198">
        <f t="shared" si="428"/>
        <v>8.4486570720000014</v>
      </c>
      <c r="CE181" s="198">
        <f t="shared" si="429"/>
        <v>0</v>
      </c>
      <c r="CF181" s="198">
        <f t="shared" si="430"/>
        <v>0</v>
      </c>
      <c r="CG181" s="198">
        <f t="shared" si="431"/>
        <v>8.4486570720000014</v>
      </c>
      <c r="CH181" s="198">
        <f t="shared" si="432"/>
        <v>0</v>
      </c>
      <c r="CI181" s="198">
        <f t="shared" si="433"/>
        <v>0</v>
      </c>
      <c r="CJ181" s="198">
        <f t="shared" si="434"/>
        <v>0</v>
      </c>
      <c r="CK181" s="198">
        <f t="shared" si="435"/>
        <v>0</v>
      </c>
      <c r="CL181" s="198">
        <f t="shared" si="436"/>
        <v>0</v>
      </c>
      <c r="CM181" s="198">
        <f t="shared" si="437"/>
        <v>0</v>
      </c>
      <c r="CN181" s="9"/>
    </row>
    <row r="182" spans="1:92" s="10" customFormat="1" ht="10.5" customHeight="1" x14ac:dyDescent="0.25">
      <c r="A182" s="120" t="s">
        <v>985</v>
      </c>
      <c r="B182" s="115" t="str">
        <f>Мероприятия!E20</f>
        <v>Монтаж ограждения ДЭС п. Харута</v>
      </c>
      <c r="C182" s="504" t="s">
        <v>715</v>
      </c>
      <c r="D182" s="9" t="s">
        <v>707</v>
      </c>
      <c r="E182" s="9">
        <f>Мероприятия!G20</f>
        <v>2022</v>
      </c>
      <c r="F182" s="9">
        <f>Мероприятия!H20</f>
        <v>2023</v>
      </c>
      <c r="G182" s="504" t="s">
        <v>715</v>
      </c>
      <c r="H182" s="452">
        <f>Мероприятия!K20</f>
        <v>8.9915761399999994</v>
      </c>
      <c r="I182" s="452">
        <f>Мероприятия!I20</f>
        <v>8.4826189999999997</v>
      </c>
      <c r="J182" s="175">
        <f>Мероприятия!J20</f>
        <v>44593</v>
      </c>
      <c r="K182" s="504" t="s">
        <v>715</v>
      </c>
      <c r="L182" s="504" t="s">
        <v>715</v>
      </c>
      <c r="M182" s="504" t="s">
        <v>715</v>
      </c>
      <c r="N182" s="504" t="s">
        <v>715</v>
      </c>
      <c r="O182" s="612">
        <v>0</v>
      </c>
      <c r="P182" s="613"/>
      <c r="Q182" s="198">
        <f t="shared" si="418"/>
        <v>8.9915761399999994</v>
      </c>
      <c r="R182" s="198">
        <v>0</v>
      </c>
      <c r="S182" s="198">
        <f t="shared" si="419"/>
        <v>8.9915761399999994</v>
      </c>
      <c r="T182" s="198">
        <v>0</v>
      </c>
      <c r="U182" s="198">
        <v>0</v>
      </c>
      <c r="V182" s="221">
        <f>Мероприятия!L20</f>
        <v>0</v>
      </c>
      <c r="W182" s="198">
        <v>0</v>
      </c>
      <c r="X182" s="198">
        <v>0</v>
      </c>
      <c r="Y182" s="198">
        <v>0</v>
      </c>
      <c r="Z182" s="198">
        <f t="shared" si="420"/>
        <v>0</v>
      </c>
      <c r="AA182" s="198">
        <v>0</v>
      </c>
      <c r="AB182" s="198">
        <v>0</v>
      </c>
      <c r="AC182" s="198">
        <v>0</v>
      </c>
      <c r="AD182" s="198">
        <v>0</v>
      </c>
      <c r="AE182" s="198">
        <v>0</v>
      </c>
      <c r="AF182" s="220">
        <f>Мероприятия!M20</f>
        <v>8.9915761399999994</v>
      </c>
      <c r="AG182" s="198">
        <v>0</v>
      </c>
      <c r="AH182" s="198">
        <v>0</v>
      </c>
      <c r="AI182" s="220">
        <f t="shared" si="421"/>
        <v>8.9915761399999994</v>
      </c>
      <c r="AJ182" s="220">
        <f>Мероприятия!P20</f>
        <v>0</v>
      </c>
      <c r="AK182" s="198">
        <v>0</v>
      </c>
      <c r="AL182" s="198">
        <v>0</v>
      </c>
      <c r="AM182" s="198">
        <v>0</v>
      </c>
      <c r="AN182" s="198">
        <v>0</v>
      </c>
      <c r="AO182" s="198">
        <v>0</v>
      </c>
      <c r="AP182" s="220">
        <f>Мероприятия!Q20</f>
        <v>0</v>
      </c>
      <c r="AQ182" s="198">
        <v>0</v>
      </c>
      <c r="AR182" s="198">
        <v>0</v>
      </c>
      <c r="AS182" s="220">
        <f t="shared" si="422"/>
        <v>0</v>
      </c>
      <c r="AT182" s="220">
        <f>Мероприятия!T20</f>
        <v>0</v>
      </c>
      <c r="AU182" s="198">
        <v>0</v>
      </c>
      <c r="AV182" s="198">
        <v>0</v>
      </c>
      <c r="AW182" s="198">
        <v>0</v>
      </c>
      <c r="AX182" s="198">
        <v>0</v>
      </c>
      <c r="AY182" s="198">
        <v>0</v>
      </c>
      <c r="AZ182" s="198">
        <f>Мероприятия!U20</f>
        <v>0</v>
      </c>
      <c r="BA182" s="198">
        <v>0</v>
      </c>
      <c r="BB182" s="198">
        <v>0</v>
      </c>
      <c r="BC182" s="198">
        <f t="shared" si="423"/>
        <v>0</v>
      </c>
      <c r="BD182" s="198">
        <f>Мероприятия!X20</f>
        <v>0</v>
      </c>
      <c r="BE182" s="198">
        <f t="shared" si="424"/>
        <v>0</v>
      </c>
      <c r="BF182" s="198">
        <v>0</v>
      </c>
      <c r="BG182" s="198">
        <v>0</v>
      </c>
      <c r="BH182" s="198">
        <v>0</v>
      </c>
      <c r="BI182" s="198">
        <v>0</v>
      </c>
      <c r="BJ182" s="198">
        <f>Мероприятия!Y20</f>
        <v>0</v>
      </c>
      <c r="BK182" s="198">
        <v>0</v>
      </c>
      <c r="BL182" s="198">
        <v>0</v>
      </c>
      <c r="BM182" s="198">
        <f t="shared" si="425"/>
        <v>0</v>
      </c>
      <c r="BN182" s="198">
        <f>Мероприятия!AB20</f>
        <v>0</v>
      </c>
      <c r="BO182" s="198">
        <v>0</v>
      </c>
      <c r="BP182" s="198">
        <v>0</v>
      </c>
      <c r="BQ182" s="198">
        <v>0</v>
      </c>
      <c r="BR182" s="198">
        <v>0</v>
      </c>
      <c r="BS182" s="198">
        <v>0</v>
      </c>
      <c r="BT182" s="198">
        <f>Мероприятия!AC20</f>
        <v>0</v>
      </c>
      <c r="BU182" s="198">
        <v>0</v>
      </c>
      <c r="BV182" s="198">
        <v>0</v>
      </c>
      <c r="BW182" s="198">
        <f t="shared" si="426"/>
        <v>0</v>
      </c>
      <c r="BX182" s="198">
        <f>Мероприятия!AF20</f>
        <v>0</v>
      </c>
      <c r="BY182" s="198">
        <f t="shared" si="427"/>
        <v>0</v>
      </c>
      <c r="BZ182" s="198">
        <v>0</v>
      </c>
      <c r="CA182" s="198">
        <v>0</v>
      </c>
      <c r="CB182" s="198">
        <v>0</v>
      </c>
      <c r="CC182" s="198">
        <v>0</v>
      </c>
      <c r="CD182" s="198">
        <f t="shared" si="428"/>
        <v>8.9915761399999994</v>
      </c>
      <c r="CE182" s="198">
        <f t="shared" si="429"/>
        <v>0</v>
      </c>
      <c r="CF182" s="198">
        <f t="shared" si="430"/>
        <v>0</v>
      </c>
      <c r="CG182" s="198">
        <f t="shared" si="431"/>
        <v>8.9915761399999994</v>
      </c>
      <c r="CH182" s="198">
        <f t="shared" si="432"/>
        <v>0</v>
      </c>
      <c r="CI182" s="198">
        <f t="shared" si="433"/>
        <v>0</v>
      </c>
      <c r="CJ182" s="198">
        <f t="shared" si="434"/>
        <v>0</v>
      </c>
      <c r="CK182" s="198">
        <f t="shared" si="435"/>
        <v>0</v>
      </c>
      <c r="CL182" s="198">
        <f t="shared" si="436"/>
        <v>0</v>
      </c>
      <c r="CM182" s="198">
        <f t="shared" si="437"/>
        <v>0</v>
      </c>
      <c r="CN182" s="9"/>
    </row>
    <row r="183" spans="1:92" s="10" customFormat="1" ht="10.5" customHeight="1" x14ac:dyDescent="0.25">
      <c r="A183" s="120" t="s">
        <v>986</v>
      </c>
      <c r="B183" s="115" t="str">
        <f>Мероприятия!E21</f>
        <v>Монтаж ограждения ДЭС с. Оксино</v>
      </c>
      <c r="C183" s="504" t="s">
        <v>715</v>
      </c>
      <c r="D183" s="9" t="s">
        <v>707</v>
      </c>
      <c r="E183" s="9">
        <f>Мероприятия!G21</f>
        <v>2022</v>
      </c>
      <c r="F183" s="9">
        <f>Мероприятия!H21</f>
        <v>2025</v>
      </c>
      <c r="G183" s="504" t="s">
        <v>715</v>
      </c>
      <c r="H183" s="452">
        <f>Мероприятия!K21</f>
        <v>8.7307483000000001</v>
      </c>
      <c r="I183" s="452">
        <f>Мероприятия!I21</f>
        <v>8.2365549999999992</v>
      </c>
      <c r="J183" s="175">
        <f>Мероприятия!J21</f>
        <v>44593</v>
      </c>
      <c r="K183" s="504" t="s">
        <v>715</v>
      </c>
      <c r="L183" s="504" t="s">
        <v>715</v>
      </c>
      <c r="M183" s="504" t="s">
        <v>715</v>
      </c>
      <c r="N183" s="504" t="s">
        <v>715</v>
      </c>
      <c r="O183" s="612">
        <v>0</v>
      </c>
      <c r="P183" s="613"/>
      <c r="Q183" s="198">
        <f t="shared" si="418"/>
        <v>8.7307483000000001</v>
      </c>
      <c r="R183" s="198">
        <v>0</v>
      </c>
      <c r="S183" s="198">
        <f t="shared" si="419"/>
        <v>8.7307483000000001</v>
      </c>
      <c r="T183" s="198">
        <v>0</v>
      </c>
      <c r="U183" s="198">
        <v>0</v>
      </c>
      <c r="V183" s="221">
        <f>Мероприятия!L21</f>
        <v>0</v>
      </c>
      <c r="W183" s="198">
        <v>0</v>
      </c>
      <c r="X183" s="198">
        <v>0</v>
      </c>
      <c r="Y183" s="198">
        <v>0</v>
      </c>
      <c r="Z183" s="198">
        <f t="shared" si="420"/>
        <v>0</v>
      </c>
      <c r="AA183" s="198">
        <v>0</v>
      </c>
      <c r="AB183" s="198">
        <v>0</v>
      </c>
      <c r="AC183" s="198">
        <v>0</v>
      </c>
      <c r="AD183" s="198">
        <v>0</v>
      </c>
      <c r="AE183" s="198">
        <v>0</v>
      </c>
      <c r="AF183" s="220">
        <f>Мероприятия!M21</f>
        <v>0</v>
      </c>
      <c r="AG183" s="198">
        <v>0</v>
      </c>
      <c r="AH183" s="198">
        <v>0</v>
      </c>
      <c r="AI183" s="220">
        <f t="shared" si="421"/>
        <v>0</v>
      </c>
      <c r="AJ183" s="220">
        <f>Мероприятия!P21</f>
        <v>0</v>
      </c>
      <c r="AK183" s="198">
        <v>0</v>
      </c>
      <c r="AL183" s="198">
        <v>0</v>
      </c>
      <c r="AM183" s="198">
        <v>0</v>
      </c>
      <c r="AN183" s="198">
        <v>0</v>
      </c>
      <c r="AO183" s="198">
        <v>0</v>
      </c>
      <c r="AP183" s="220">
        <f>Мероприятия!Q21</f>
        <v>0</v>
      </c>
      <c r="AQ183" s="198">
        <v>0</v>
      </c>
      <c r="AR183" s="198">
        <v>0</v>
      </c>
      <c r="AS183" s="220">
        <f t="shared" si="422"/>
        <v>0</v>
      </c>
      <c r="AT183" s="220">
        <f>Мероприятия!T21</f>
        <v>0</v>
      </c>
      <c r="AU183" s="198">
        <v>0</v>
      </c>
      <c r="AV183" s="198">
        <v>0</v>
      </c>
      <c r="AW183" s="198">
        <v>0</v>
      </c>
      <c r="AX183" s="198">
        <v>0</v>
      </c>
      <c r="AY183" s="198">
        <v>0</v>
      </c>
      <c r="AZ183" s="198">
        <f>Мероприятия!U21</f>
        <v>8.7307483000000001</v>
      </c>
      <c r="BA183" s="198">
        <v>0</v>
      </c>
      <c r="BB183" s="198">
        <v>0</v>
      </c>
      <c r="BC183" s="198">
        <f t="shared" si="423"/>
        <v>8.7307483000000001</v>
      </c>
      <c r="BD183" s="198">
        <f>Мероприятия!X21</f>
        <v>0</v>
      </c>
      <c r="BE183" s="198">
        <f t="shared" si="424"/>
        <v>0</v>
      </c>
      <c r="BF183" s="198">
        <v>0</v>
      </c>
      <c r="BG183" s="198">
        <v>0</v>
      </c>
      <c r="BH183" s="198">
        <v>0</v>
      </c>
      <c r="BI183" s="198">
        <v>0</v>
      </c>
      <c r="BJ183" s="198">
        <f>Мероприятия!Y21</f>
        <v>0</v>
      </c>
      <c r="BK183" s="198">
        <v>0</v>
      </c>
      <c r="BL183" s="198">
        <v>0</v>
      </c>
      <c r="BM183" s="198">
        <f t="shared" si="425"/>
        <v>0</v>
      </c>
      <c r="BN183" s="198">
        <f>Мероприятия!AB21</f>
        <v>0</v>
      </c>
      <c r="BO183" s="198">
        <v>0</v>
      </c>
      <c r="BP183" s="198">
        <v>0</v>
      </c>
      <c r="BQ183" s="198">
        <v>0</v>
      </c>
      <c r="BR183" s="198">
        <v>0</v>
      </c>
      <c r="BS183" s="198">
        <v>0</v>
      </c>
      <c r="BT183" s="198">
        <f>Мероприятия!AC21</f>
        <v>0</v>
      </c>
      <c r="BU183" s="198">
        <v>0</v>
      </c>
      <c r="BV183" s="198">
        <v>0</v>
      </c>
      <c r="BW183" s="198">
        <f t="shared" si="426"/>
        <v>0</v>
      </c>
      <c r="BX183" s="198">
        <f>Мероприятия!AF21</f>
        <v>0</v>
      </c>
      <c r="BY183" s="198">
        <f t="shared" si="427"/>
        <v>0</v>
      </c>
      <c r="BZ183" s="198">
        <v>0</v>
      </c>
      <c r="CA183" s="198">
        <v>0</v>
      </c>
      <c r="CB183" s="198">
        <v>0</v>
      </c>
      <c r="CC183" s="198">
        <v>0</v>
      </c>
      <c r="CD183" s="198">
        <f t="shared" si="428"/>
        <v>8.7307483000000001</v>
      </c>
      <c r="CE183" s="198">
        <f t="shared" si="429"/>
        <v>0</v>
      </c>
      <c r="CF183" s="198">
        <f t="shared" si="430"/>
        <v>0</v>
      </c>
      <c r="CG183" s="198">
        <f t="shared" si="431"/>
        <v>8.7307483000000001</v>
      </c>
      <c r="CH183" s="198">
        <f t="shared" si="432"/>
        <v>0</v>
      </c>
      <c r="CI183" s="198">
        <f t="shared" si="433"/>
        <v>0</v>
      </c>
      <c r="CJ183" s="198">
        <f t="shared" si="434"/>
        <v>0</v>
      </c>
      <c r="CK183" s="198">
        <f t="shared" si="435"/>
        <v>0</v>
      </c>
      <c r="CL183" s="198">
        <f t="shared" si="436"/>
        <v>0</v>
      </c>
      <c r="CM183" s="198">
        <f t="shared" si="437"/>
        <v>0</v>
      </c>
      <c r="CN183" s="9"/>
    </row>
    <row r="184" spans="1:92" s="10" customFormat="1" ht="10.5" customHeight="1" x14ac:dyDescent="0.25">
      <c r="A184" s="120" t="s">
        <v>987</v>
      </c>
      <c r="B184" s="115" t="str">
        <f>Мероприятия!E22</f>
        <v>Монтаж ограждения ДЭС д. Андег</v>
      </c>
      <c r="C184" s="504" t="s">
        <v>715</v>
      </c>
      <c r="D184" s="9" t="s">
        <v>707</v>
      </c>
      <c r="E184" s="9">
        <f>Мероприятия!G22</f>
        <v>2022</v>
      </c>
      <c r="F184" s="9">
        <f>Мероприятия!H22</f>
        <v>2026</v>
      </c>
      <c r="G184" s="504" t="s">
        <v>715</v>
      </c>
      <c r="H184" s="452">
        <f>Мероприятия!K22</f>
        <v>8.7635584800000004</v>
      </c>
      <c r="I184" s="452">
        <f>Мероприятия!I22</f>
        <v>8.2675079999999994</v>
      </c>
      <c r="J184" s="175">
        <f>Мероприятия!J22</f>
        <v>44593</v>
      </c>
      <c r="K184" s="504" t="s">
        <v>715</v>
      </c>
      <c r="L184" s="504" t="s">
        <v>715</v>
      </c>
      <c r="M184" s="504" t="s">
        <v>715</v>
      </c>
      <c r="N184" s="504" t="s">
        <v>715</v>
      </c>
      <c r="O184" s="612">
        <v>0</v>
      </c>
      <c r="P184" s="613"/>
      <c r="Q184" s="198">
        <f t="shared" si="418"/>
        <v>8.7635584800000004</v>
      </c>
      <c r="R184" s="198">
        <v>0</v>
      </c>
      <c r="S184" s="198">
        <f t="shared" si="419"/>
        <v>8.7635584800000004</v>
      </c>
      <c r="T184" s="198">
        <v>0</v>
      </c>
      <c r="U184" s="198">
        <v>0</v>
      </c>
      <c r="V184" s="221">
        <f>Мероприятия!L22</f>
        <v>0</v>
      </c>
      <c r="W184" s="198">
        <v>0</v>
      </c>
      <c r="X184" s="198">
        <v>0</v>
      </c>
      <c r="Y184" s="198">
        <v>0</v>
      </c>
      <c r="Z184" s="198">
        <f t="shared" si="420"/>
        <v>0</v>
      </c>
      <c r="AA184" s="198">
        <v>0</v>
      </c>
      <c r="AB184" s="198">
        <v>0</v>
      </c>
      <c r="AC184" s="198">
        <v>0</v>
      </c>
      <c r="AD184" s="198">
        <v>0</v>
      </c>
      <c r="AE184" s="198">
        <v>0</v>
      </c>
      <c r="AF184" s="220">
        <f>Мероприятия!M22</f>
        <v>0</v>
      </c>
      <c r="AG184" s="198">
        <v>0</v>
      </c>
      <c r="AH184" s="198">
        <v>0</v>
      </c>
      <c r="AI184" s="220">
        <f t="shared" si="421"/>
        <v>0</v>
      </c>
      <c r="AJ184" s="220">
        <f>Мероприятия!P22</f>
        <v>0</v>
      </c>
      <c r="AK184" s="198">
        <v>0</v>
      </c>
      <c r="AL184" s="198">
        <v>0</v>
      </c>
      <c r="AM184" s="198">
        <v>0</v>
      </c>
      <c r="AN184" s="198">
        <v>0</v>
      </c>
      <c r="AO184" s="198">
        <v>0</v>
      </c>
      <c r="AP184" s="220">
        <f>Мероприятия!Q22</f>
        <v>0</v>
      </c>
      <c r="AQ184" s="198">
        <v>0</v>
      </c>
      <c r="AR184" s="198">
        <v>0</v>
      </c>
      <c r="AS184" s="220">
        <f t="shared" si="422"/>
        <v>0</v>
      </c>
      <c r="AT184" s="220">
        <f>Мероприятия!T22</f>
        <v>0</v>
      </c>
      <c r="AU184" s="198">
        <v>0</v>
      </c>
      <c r="AV184" s="198">
        <v>0</v>
      </c>
      <c r="AW184" s="198">
        <v>0</v>
      </c>
      <c r="AX184" s="198">
        <v>0</v>
      </c>
      <c r="AY184" s="198">
        <v>0</v>
      </c>
      <c r="AZ184" s="198">
        <f>Мероприятия!U22</f>
        <v>0</v>
      </c>
      <c r="BA184" s="198">
        <v>0</v>
      </c>
      <c r="BB184" s="198">
        <v>0</v>
      </c>
      <c r="BC184" s="198">
        <f t="shared" si="423"/>
        <v>0</v>
      </c>
      <c r="BD184" s="198">
        <f>Мероприятия!X22</f>
        <v>0</v>
      </c>
      <c r="BE184" s="198">
        <f t="shared" si="424"/>
        <v>0</v>
      </c>
      <c r="BF184" s="198">
        <v>0</v>
      </c>
      <c r="BG184" s="198">
        <v>0</v>
      </c>
      <c r="BH184" s="198">
        <v>0</v>
      </c>
      <c r="BI184" s="198">
        <v>0</v>
      </c>
      <c r="BJ184" s="198">
        <f>Мероприятия!Y22</f>
        <v>8.7635584800000004</v>
      </c>
      <c r="BK184" s="198">
        <v>0</v>
      </c>
      <c r="BL184" s="198">
        <v>0</v>
      </c>
      <c r="BM184" s="198">
        <f t="shared" si="425"/>
        <v>8.7635584800000004</v>
      </c>
      <c r="BN184" s="198">
        <f>Мероприятия!AB22</f>
        <v>0</v>
      </c>
      <c r="BO184" s="198">
        <v>0</v>
      </c>
      <c r="BP184" s="198">
        <v>0</v>
      </c>
      <c r="BQ184" s="198">
        <v>0</v>
      </c>
      <c r="BR184" s="198">
        <v>0</v>
      </c>
      <c r="BS184" s="198">
        <v>0</v>
      </c>
      <c r="BT184" s="198">
        <f>Мероприятия!AC22</f>
        <v>0</v>
      </c>
      <c r="BU184" s="198">
        <v>0</v>
      </c>
      <c r="BV184" s="198">
        <v>0</v>
      </c>
      <c r="BW184" s="198">
        <f t="shared" si="426"/>
        <v>0</v>
      </c>
      <c r="BX184" s="198">
        <f>Мероприятия!AF22</f>
        <v>0</v>
      </c>
      <c r="BY184" s="198">
        <f t="shared" si="427"/>
        <v>0</v>
      </c>
      <c r="BZ184" s="198">
        <v>0</v>
      </c>
      <c r="CA184" s="198">
        <v>0</v>
      </c>
      <c r="CB184" s="198">
        <v>0</v>
      </c>
      <c r="CC184" s="198">
        <v>0</v>
      </c>
      <c r="CD184" s="198">
        <f t="shared" si="428"/>
        <v>8.7635584800000004</v>
      </c>
      <c r="CE184" s="198">
        <f t="shared" si="429"/>
        <v>0</v>
      </c>
      <c r="CF184" s="198">
        <f t="shared" si="430"/>
        <v>0</v>
      </c>
      <c r="CG184" s="198">
        <f t="shared" si="431"/>
        <v>8.7635584800000004</v>
      </c>
      <c r="CH184" s="198">
        <f t="shared" si="432"/>
        <v>0</v>
      </c>
      <c r="CI184" s="198">
        <f t="shared" si="433"/>
        <v>0</v>
      </c>
      <c r="CJ184" s="198">
        <f t="shared" si="434"/>
        <v>0</v>
      </c>
      <c r="CK184" s="198">
        <f t="shared" si="435"/>
        <v>0</v>
      </c>
      <c r="CL184" s="198">
        <f t="shared" si="436"/>
        <v>0</v>
      </c>
      <c r="CM184" s="198">
        <f t="shared" si="437"/>
        <v>0</v>
      </c>
      <c r="CN184" s="9"/>
    </row>
    <row r="185" spans="1:92" s="10" customFormat="1" ht="10.5" customHeight="1" x14ac:dyDescent="0.25">
      <c r="A185" s="120" t="s">
        <v>988</v>
      </c>
      <c r="B185" s="115" t="str">
        <f>Мероприятия!E23</f>
        <v>Монтаж ограждения ДЭС с. Великовисочное</v>
      </c>
      <c r="C185" s="504" t="s">
        <v>715</v>
      </c>
      <c r="D185" s="9" t="s">
        <v>707</v>
      </c>
      <c r="E185" s="9">
        <f>Мероприятия!G23</f>
        <v>2022</v>
      </c>
      <c r="F185" s="9">
        <f>Мероприятия!H23</f>
        <v>2023</v>
      </c>
      <c r="G185" s="504" t="s">
        <v>715</v>
      </c>
      <c r="H185" s="452">
        <f>Мероприятия!K23</f>
        <v>13.157246820000001</v>
      </c>
      <c r="I185" s="452">
        <f>Мероприятия!I23</f>
        <v>12.412497</v>
      </c>
      <c r="J185" s="175">
        <f>Мероприятия!J23</f>
        <v>44593</v>
      </c>
      <c r="K185" s="504" t="s">
        <v>715</v>
      </c>
      <c r="L185" s="504" t="s">
        <v>715</v>
      </c>
      <c r="M185" s="504" t="s">
        <v>715</v>
      </c>
      <c r="N185" s="504" t="s">
        <v>715</v>
      </c>
      <c r="O185" s="612">
        <v>0</v>
      </c>
      <c r="P185" s="613"/>
      <c r="Q185" s="198">
        <f t="shared" si="418"/>
        <v>13.157246820000001</v>
      </c>
      <c r="R185" s="198">
        <v>0</v>
      </c>
      <c r="S185" s="198">
        <f t="shared" si="419"/>
        <v>13.157246820000001</v>
      </c>
      <c r="T185" s="198">
        <v>0</v>
      </c>
      <c r="U185" s="198">
        <v>0</v>
      </c>
      <c r="V185" s="221">
        <f>Мероприятия!L23</f>
        <v>0</v>
      </c>
      <c r="W185" s="198">
        <v>0</v>
      </c>
      <c r="X185" s="198">
        <v>0</v>
      </c>
      <c r="Y185" s="198">
        <v>0</v>
      </c>
      <c r="Z185" s="198">
        <f t="shared" si="420"/>
        <v>0</v>
      </c>
      <c r="AA185" s="198">
        <v>0</v>
      </c>
      <c r="AB185" s="198">
        <v>0</v>
      </c>
      <c r="AC185" s="198">
        <v>0</v>
      </c>
      <c r="AD185" s="198">
        <v>0</v>
      </c>
      <c r="AE185" s="198">
        <v>0</v>
      </c>
      <c r="AF185" s="220">
        <f>Мероприятия!M23</f>
        <v>13.157246820000001</v>
      </c>
      <c r="AG185" s="198">
        <v>0</v>
      </c>
      <c r="AH185" s="198">
        <v>0</v>
      </c>
      <c r="AI185" s="220">
        <f t="shared" si="421"/>
        <v>13.157246820000001</v>
      </c>
      <c r="AJ185" s="220">
        <f>Мероприятия!P23</f>
        <v>0</v>
      </c>
      <c r="AK185" s="198">
        <v>0</v>
      </c>
      <c r="AL185" s="198">
        <v>0</v>
      </c>
      <c r="AM185" s="198">
        <v>0</v>
      </c>
      <c r="AN185" s="198">
        <v>0</v>
      </c>
      <c r="AO185" s="198">
        <v>0</v>
      </c>
      <c r="AP185" s="220">
        <f>Мероприятия!Q23</f>
        <v>0</v>
      </c>
      <c r="AQ185" s="198">
        <v>0</v>
      </c>
      <c r="AR185" s="198">
        <v>0</v>
      </c>
      <c r="AS185" s="220">
        <f t="shared" si="422"/>
        <v>0</v>
      </c>
      <c r="AT185" s="220">
        <f>Мероприятия!T23</f>
        <v>0</v>
      </c>
      <c r="AU185" s="198">
        <v>0</v>
      </c>
      <c r="AV185" s="198">
        <v>0</v>
      </c>
      <c r="AW185" s="198">
        <v>0</v>
      </c>
      <c r="AX185" s="198">
        <v>0</v>
      </c>
      <c r="AY185" s="198">
        <v>0</v>
      </c>
      <c r="AZ185" s="198">
        <f>Мероприятия!U23</f>
        <v>0</v>
      </c>
      <c r="BA185" s="198">
        <v>0</v>
      </c>
      <c r="BB185" s="198">
        <v>0</v>
      </c>
      <c r="BC185" s="198">
        <f t="shared" si="423"/>
        <v>0</v>
      </c>
      <c r="BD185" s="198">
        <f>Мероприятия!X23</f>
        <v>0</v>
      </c>
      <c r="BE185" s="198">
        <f t="shared" si="424"/>
        <v>0</v>
      </c>
      <c r="BF185" s="198">
        <v>0</v>
      </c>
      <c r="BG185" s="198">
        <v>0</v>
      </c>
      <c r="BH185" s="198">
        <v>0</v>
      </c>
      <c r="BI185" s="198">
        <v>0</v>
      </c>
      <c r="BJ185" s="198">
        <f>Мероприятия!Y23</f>
        <v>0</v>
      </c>
      <c r="BK185" s="198">
        <v>0</v>
      </c>
      <c r="BL185" s="198">
        <v>0</v>
      </c>
      <c r="BM185" s="198">
        <f t="shared" si="425"/>
        <v>0</v>
      </c>
      <c r="BN185" s="198">
        <f>Мероприятия!AB23</f>
        <v>0</v>
      </c>
      <c r="BO185" s="198">
        <v>0</v>
      </c>
      <c r="BP185" s="198">
        <v>0</v>
      </c>
      <c r="BQ185" s="198">
        <v>0</v>
      </c>
      <c r="BR185" s="198">
        <v>0</v>
      </c>
      <c r="BS185" s="198">
        <v>0</v>
      </c>
      <c r="BT185" s="198">
        <f>Мероприятия!AC23</f>
        <v>0</v>
      </c>
      <c r="BU185" s="198">
        <v>0</v>
      </c>
      <c r="BV185" s="198">
        <v>0</v>
      </c>
      <c r="BW185" s="198">
        <f t="shared" si="426"/>
        <v>0</v>
      </c>
      <c r="BX185" s="198">
        <f>Мероприятия!AF23</f>
        <v>0</v>
      </c>
      <c r="BY185" s="198">
        <f t="shared" si="427"/>
        <v>0</v>
      </c>
      <c r="BZ185" s="198">
        <v>0</v>
      </c>
      <c r="CA185" s="198">
        <v>0</v>
      </c>
      <c r="CB185" s="198">
        <v>0</v>
      </c>
      <c r="CC185" s="198">
        <v>0</v>
      </c>
      <c r="CD185" s="198">
        <f t="shared" si="428"/>
        <v>13.157246820000001</v>
      </c>
      <c r="CE185" s="198">
        <f t="shared" si="429"/>
        <v>0</v>
      </c>
      <c r="CF185" s="198">
        <f t="shared" si="430"/>
        <v>0</v>
      </c>
      <c r="CG185" s="198">
        <f t="shared" si="431"/>
        <v>13.157246820000001</v>
      </c>
      <c r="CH185" s="198">
        <f t="shared" si="432"/>
        <v>0</v>
      </c>
      <c r="CI185" s="198">
        <f t="shared" si="433"/>
        <v>0</v>
      </c>
      <c r="CJ185" s="198">
        <f t="shared" si="434"/>
        <v>0</v>
      </c>
      <c r="CK185" s="198">
        <f t="shared" si="435"/>
        <v>0</v>
      </c>
      <c r="CL185" s="198">
        <f t="shared" si="436"/>
        <v>0</v>
      </c>
      <c r="CM185" s="198">
        <f t="shared" si="437"/>
        <v>0</v>
      </c>
      <c r="CN185" s="9"/>
    </row>
    <row r="186" spans="1:92" s="10" customFormat="1" ht="10.5" customHeight="1" x14ac:dyDescent="0.25">
      <c r="A186" s="120" t="s">
        <v>989</v>
      </c>
      <c r="B186" s="115" t="str">
        <f>Мероприятия!E24</f>
        <v>Монтаж ограждения ДЭС п. Хорей-Вер</v>
      </c>
      <c r="C186" s="504" t="s">
        <v>715</v>
      </c>
      <c r="D186" s="9" t="s">
        <v>707</v>
      </c>
      <c r="E186" s="9">
        <f>Мероприятия!G24</f>
        <v>2022</v>
      </c>
      <c r="F186" s="9">
        <f>Мероприятия!H24</f>
        <v>2023</v>
      </c>
      <c r="G186" s="504" t="s">
        <v>715</v>
      </c>
      <c r="H186" s="452">
        <f>Мероприятия!K24</f>
        <v>8.6980070200000004</v>
      </c>
      <c r="I186" s="452">
        <f>Мероприятия!I24</f>
        <v>8.205667</v>
      </c>
      <c r="J186" s="175">
        <f>Мероприятия!J24</f>
        <v>44593</v>
      </c>
      <c r="K186" s="504" t="s">
        <v>715</v>
      </c>
      <c r="L186" s="504" t="s">
        <v>715</v>
      </c>
      <c r="M186" s="504" t="s">
        <v>715</v>
      </c>
      <c r="N186" s="504" t="s">
        <v>715</v>
      </c>
      <c r="O186" s="612">
        <v>0</v>
      </c>
      <c r="P186" s="613"/>
      <c r="Q186" s="198">
        <f t="shared" si="418"/>
        <v>8.6980070200000004</v>
      </c>
      <c r="R186" s="198">
        <v>0</v>
      </c>
      <c r="S186" s="198">
        <f t="shared" si="419"/>
        <v>8.6980070200000004</v>
      </c>
      <c r="T186" s="198">
        <v>0</v>
      </c>
      <c r="U186" s="198">
        <v>0</v>
      </c>
      <c r="V186" s="221">
        <f>Мероприятия!L24</f>
        <v>0</v>
      </c>
      <c r="W186" s="198">
        <v>0</v>
      </c>
      <c r="X186" s="198">
        <v>0</v>
      </c>
      <c r="Y186" s="198">
        <v>0</v>
      </c>
      <c r="Z186" s="198">
        <f t="shared" si="420"/>
        <v>0</v>
      </c>
      <c r="AA186" s="198">
        <v>0</v>
      </c>
      <c r="AB186" s="198">
        <v>0</v>
      </c>
      <c r="AC186" s="198">
        <v>0</v>
      </c>
      <c r="AD186" s="198">
        <v>0</v>
      </c>
      <c r="AE186" s="198">
        <v>0</v>
      </c>
      <c r="AF186" s="220">
        <f>Мероприятия!M24</f>
        <v>8.6980070200000004</v>
      </c>
      <c r="AG186" s="198">
        <v>0</v>
      </c>
      <c r="AH186" s="198">
        <v>0</v>
      </c>
      <c r="AI186" s="220">
        <f t="shared" si="421"/>
        <v>8.6980070200000004</v>
      </c>
      <c r="AJ186" s="220">
        <f>Мероприятия!P24</f>
        <v>0</v>
      </c>
      <c r="AK186" s="198">
        <v>0</v>
      </c>
      <c r="AL186" s="198">
        <v>0</v>
      </c>
      <c r="AM186" s="198">
        <v>0</v>
      </c>
      <c r="AN186" s="198">
        <v>0</v>
      </c>
      <c r="AO186" s="198">
        <v>0</v>
      </c>
      <c r="AP186" s="220">
        <f>Мероприятия!Q24</f>
        <v>0</v>
      </c>
      <c r="AQ186" s="198">
        <v>0</v>
      </c>
      <c r="AR186" s="198">
        <v>0</v>
      </c>
      <c r="AS186" s="220">
        <f t="shared" si="422"/>
        <v>0</v>
      </c>
      <c r="AT186" s="220">
        <f>Мероприятия!T24</f>
        <v>0</v>
      </c>
      <c r="AU186" s="198">
        <v>0</v>
      </c>
      <c r="AV186" s="198">
        <v>0</v>
      </c>
      <c r="AW186" s="198">
        <v>0</v>
      </c>
      <c r="AX186" s="198">
        <v>0</v>
      </c>
      <c r="AY186" s="198">
        <v>0</v>
      </c>
      <c r="AZ186" s="198">
        <f>Мероприятия!U24</f>
        <v>0</v>
      </c>
      <c r="BA186" s="198">
        <v>0</v>
      </c>
      <c r="BB186" s="198">
        <v>0</v>
      </c>
      <c r="BC186" s="198">
        <f t="shared" si="423"/>
        <v>0</v>
      </c>
      <c r="BD186" s="198">
        <f>Мероприятия!X24</f>
        <v>0</v>
      </c>
      <c r="BE186" s="198">
        <f t="shared" si="424"/>
        <v>0</v>
      </c>
      <c r="BF186" s="198">
        <v>0</v>
      </c>
      <c r="BG186" s="198">
        <v>0</v>
      </c>
      <c r="BH186" s="198">
        <v>0</v>
      </c>
      <c r="BI186" s="198">
        <v>0</v>
      </c>
      <c r="BJ186" s="198">
        <f>Мероприятия!Y24</f>
        <v>0</v>
      </c>
      <c r="BK186" s="198">
        <v>0</v>
      </c>
      <c r="BL186" s="198">
        <v>0</v>
      </c>
      <c r="BM186" s="198">
        <f t="shared" si="425"/>
        <v>0</v>
      </c>
      <c r="BN186" s="198">
        <f>Мероприятия!AB24</f>
        <v>0</v>
      </c>
      <c r="BO186" s="198">
        <v>0</v>
      </c>
      <c r="BP186" s="198">
        <v>0</v>
      </c>
      <c r="BQ186" s="198">
        <v>0</v>
      </c>
      <c r="BR186" s="198">
        <v>0</v>
      </c>
      <c r="BS186" s="198">
        <v>0</v>
      </c>
      <c r="BT186" s="198">
        <f>Мероприятия!AC24</f>
        <v>0</v>
      </c>
      <c r="BU186" s="198">
        <v>0</v>
      </c>
      <c r="BV186" s="198">
        <v>0</v>
      </c>
      <c r="BW186" s="198">
        <f t="shared" si="426"/>
        <v>0</v>
      </c>
      <c r="BX186" s="198">
        <f>Мероприятия!AF24</f>
        <v>0</v>
      </c>
      <c r="BY186" s="198">
        <f t="shared" si="427"/>
        <v>0</v>
      </c>
      <c r="BZ186" s="198">
        <v>0</v>
      </c>
      <c r="CA186" s="198">
        <v>0</v>
      </c>
      <c r="CB186" s="198">
        <v>0</v>
      </c>
      <c r="CC186" s="198">
        <v>0</v>
      </c>
      <c r="CD186" s="198">
        <f t="shared" si="428"/>
        <v>8.6980070200000004</v>
      </c>
      <c r="CE186" s="198">
        <f t="shared" si="429"/>
        <v>0</v>
      </c>
      <c r="CF186" s="198">
        <f t="shared" si="430"/>
        <v>0</v>
      </c>
      <c r="CG186" s="198">
        <f t="shared" si="431"/>
        <v>8.6980070200000004</v>
      </c>
      <c r="CH186" s="198">
        <f t="shared" si="432"/>
        <v>0</v>
      </c>
      <c r="CI186" s="198">
        <f t="shared" si="433"/>
        <v>0</v>
      </c>
      <c r="CJ186" s="198">
        <f t="shared" si="434"/>
        <v>0</v>
      </c>
      <c r="CK186" s="198">
        <f t="shared" si="435"/>
        <v>0</v>
      </c>
      <c r="CL186" s="198">
        <f t="shared" si="436"/>
        <v>0</v>
      </c>
      <c r="CM186" s="198">
        <f t="shared" si="437"/>
        <v>0</v>
      </c>
      <c r="CN186" s="9"/>
    </row>
    <row r="187" spans="1:92" s="10" customFormat="1" ht="10.5" customHeight="1" x14ac:dyDescent="0.25">
      <c r="A187" s="120" t="s">
        <v>990</v>
      </c>
      <c r="B187" s="115" t="str">
        <f>Мероприятия!E25</f>
        <v>Монтаж ограждения ДЭС с. Ома</v>
      </c>
      <c r="C187" s="504" t="s">
        <v>715</v>
      </c>
      <c r="D187" s="9" t="s">
        <v>707</v>
      </c>
      <c r="E187" s="9">
        <f>Мероприятия!G25</f>
        <v>2022</v>
      </c>
      <c r="F187" s="9">
        <f>Мероприятия!H25</f>
        <v>2026</v>
      </c>
      <c r="G187" s="504" t="s">
        <v>715</v>
      </c>
      <c r="H187" s="452">
        <f>Мероприятия!K25</f>
        <v>9.7280757999999992</v>
      </c>
      <c r="I187" s="452">
        <f>Мероприятия!I25</f>
        <v>9.1774299999999993</v>
      </c>
      <c r="J187" s="175">
        <f>Мероприятия!J25</f>
        <v>44593</v>
      </c>
      <c r="K187" s="504" t="s">
        <v>715</v>
      </c>
      <c r="L187" s="504" t="s">
        <v>715</v>
      </c>
      <c r="M187" s="504" t="s">
        <v>715</v>
      </c>
      <c r="N187" s="504" t="s">
        <v>715</v>
      </c>
      <c r="O187" s="612">
        <v>0</v>
      </c>
      <c r="P187" s="613"/>
      <c r="Q187" s="198">
        <f t="shared" si="418"/>
        <v>9.7280757999999992</v>
      </c>
      <c r="R187" s="198">
        <v>0</v>
      </c>
      <c r="S187" s="198">
        <f t="shared" si="419"/>
        <v>9.7280757999999992</v>
      </c>
      <c r="T187" s="198">
        <v>0</v>
      </c>
      <c r="U187" s="198">
        <v>0</v>
      </c>
      <c r="V187" s="221">
        <f>Мероприятия!L25</f>
        <v>0</v>
      </c>
      <c r="W187" s="198">
        <v>0</v>
      </c>
      <c r="X187" s="198">
        <v>0</v>
      </c>
      <c r="Y187" s="198">
        <v>0</v>
      </c>
      <c r="Z187" s="198">
        <f t="shared" si="420"/>
        <v>0</v>
      </c>
      <c r="AA187" s="198">
        <v>0</v>
      </c>
      <c r="AB187" s="198">
        <v>0</v>
      </c>
      <c r="AC187" s="198">
        <v>0</v>
      </c>
      <c r="AD187" s="198">
        <v>0</v>
      </c>
      <c r="AE187" s="198">
        <v>0</v>
      </c>
      <c r="AF187" s="220">
        <f>Мероприятия!M25</f>
        <v>0</v>
      </c>
      <c r="AG187" s="198">
        <v>0</v>
      </c>
      <c r="AH187" s="198">
        <v>0</v>
      </c>
      <c r="AI187" s="220">
        <f t="shared" si="421"/>
        <v>0</v>
      </c>
      <c r="AJ187" s="220">
        <f>Мероприятия!P25</f>
        <v>0</v>
      </c>
      <c r="AK187" s="198">
        <v>0</v>
      </c>
      <c r="AL187" s="198">
        <v>0</v>
      </c>
      <c r="AM187" s="198">
        <v>0</v>
      </c>
      <c r="AN187" s="198">
        <v>0</v>
      </c>
      <c r="AO187" s="198">
        <v>0</v>
      </c>
      <c r="AP187" s="220">
        <f>Мероприятия!Q25</f>
        <v>0</v>
      </c>
      <c r="AQ187" s="198">
        <v>0</v>
      </c>
      <c r="AR187" s="198">
        <v>0</v>
      </c>
      <c r="AS187" s="220">
        <f t="shared" si="422"/>
        <v>0</v>
      </c>
      <c r="AT187" s="220">
        <f>Мероприятия!T25</f>
        <v>0</v>
      </c>
      <c r="AU187" s="198">
        <v>0</v>
      </c>
      <c r="AV187" s="198">
        <v>0</v>
      </c>
      <c r="AW187" s="198">
        <v>0</v>
      </c>
      <c r="AX187" s="198">
        <v>0</v>
      </c>
      <c r="AY187" s="198">
        <v>0</v>
      </c>
      <c r="AZ187" s="198">
        <f>Мероприятия!U25</f>
        <v>0</v>
      </c>
      <c r="BA187" s="198">
        <v>0</v>
      </c>
      <c r="BB187" s="198">
        <v>0</v>
      </c>
      <c r="BC187" s="198">
        <f t="shared" si="423"/>
        <v>0</v>
      </c>
      <c r="BD187" s="198">
        <f>Мероприятия!X25</f>
        <v>0</v>
      </c>
      <c r="BE187" s="198">
        <f t="shared" si="424"/>
        <v>0</v>
      </c>
      <c r="BF187" s="198">
        <v>0</v>
      </c>
      <c r="BG187" s="198">
        <v>0</v>
      </c>
      <c r="BH187" s="198">
        <v>0</v>
      </c>
      <c r="BI187" s="198">
        <v>0</v>
      </c>
      <c r="BJ187" s="198">
        <f>Мероприятия!Y25</f>
        <v>9.7280757999999992</v>
      </c>
      <c r="BK187" s="198">
        <v>0</v>
      </c>
      <c r="BL187" s="198">
        <v>0</v>
      </c>
      <c r="BM187" s="198">
        <f t="shared" si="425"/>
        <v>9.7280757999999992</v>
      </c>
      <c r="BN187" s="198">
        <f>Мероприятия!AB25</f>
        <v>0</v>
      </c>
      <c r="BO187" s="198">
        <v>0</v>
      </c>
      <c r="BP187" s="198">
        <v>0</v>
      </c>
      <c r="BQ187" s="198">
        <v>0</v>
      </c>
      <c r="BR187" s="198">
        <v>0</v>
      </c>
      <c r="BS187" s="198">
        <v>0</v>
      </c>
      <c r="BT187" s="198">
        <f>Мероприятия!AC25</f>
        <v>0</v>
      </c>
      <c r="BU187" s="198">
        <v>0</v>
      </c>
      <c r="BV187" s="198">
        <v>0</v>
      </c>
      <c r="BW187" s="198">
        <f t="shared" si="426"/>
        <v>0</v>
      </c>
      <c r="BX187" s="198">
        <f>Мероприятия!AF25</f>
        <v>0</v>
      </c>
      <c r="BY187" s="198">
        <f t="shared" si="427"/>
        <v>0</v>
      </c>
      <c r="BZ187" s="198">
        <v>0</v>
      </c>
      <c r="CA187" s="198">
        <v>0</v>
      </c>
      <c r="CB187" s="198">
        <v>0</v>
      </c>
      <c r="CC187" s="198">
        <v>0</v>
      </c>
      <c r="CD187" s="198">
        <f t="shared" si="428"/>
        <v>9.7280757999999992</v>
      </c>
      <c r="CE187" s="198">
        <f t="shared" si="429"/>
        <v>0</v>
      </c>
      <c r="CF187" s="198">
        <f t="shared" si="430"/>
        <v>0</v>
      </c>
      <c r="CG187" s="198">
        <f t="shared" si="431"/>
        <v>9.7280757999999992</v>
      </c>
      <c r="CH187" s="198">
        <f t="shared" si="432"/>
        <v>0</v>
      </c>
      <c r="CI187" s="198">
        <f t="shared" si="433"/>
        <v>0</v>
      </c>
      <c r="CJ187" s="198">
        <f t="shared" si="434"/>
        <v>0</v>
      </c>
      <c r="CK187" s="198">
        <f t="shared" si="435"/>
        <v>0</v>
      </c>
      <c r="CL187" s="198">
        <f t="shared" si="436"/>
        <v>0</v>
      </c>
      <c r="CM187" s="198">
        <f t="shared" si="437"/>
        <v>0</v>
      </c>
      <c r="CN187" s="9"/>
    </row>
    <row r="188" spans="1:92" s="10" customFormat="1" ht="10.5" customHeight="1" x14ac:dyDescent="0.25">
      <c r="A188" s="120" t="s">
        <v>991</v>
      </c>
      <c r="B188" s="115" t="str">
        <f>Мероприятия!E26</f>
        <v>Монтаж ограждения ДЭС д. Каратайка</v>
      </c>
      <c r="C188" s="504" t="s">
        <v>715</v>
      </c>
      <c r="D188" s="9" t="s">
        <v>707</v>
      </c>
      <c r="E188" s="9">
        <f>Мероприятия!G26</f>
        <v>2022</v>
      </c>
      <c r="F188" s="9">
        <f>Мероприятия!H26</f>
        <v>2027</v>
      </c>
      <c r="G188" s="504" t="s">
        <v>715</v>
      </c>
      <c r="H188" s="452">
        <f>Мероприятия!K26</f>
        <v>8.8246600600000011</v>
      </c>
      <c r="I188" s="452">
        <f>Мероприятия!I26</f>
        <v>8.325151</v>
      </c>
      <c r="J188" s="175">
        <f>Мероприятия!J26</f>
        <v>44593</v>
      </c>
      <c r="K188" s="504" t="s">
        <v>715</v>
      </c>
      <c r="L188" s="504" t="s">
        <v>715</v>
      </c>
      <c r="M188" s="504" t="s">
        <v>715</v>
      </c>
      <c r="N188" s="504" t="s">
        <v>715</v>
      </c>
      <c r="O188" s="612">
        <v>0</v>
      </c>
      <c r="P188" s="613"/>
      <c r="Q188" s="198">
        <f t="shared" si="418"/>
        <v>8.8246600600000011</v>
      </c>
      <c r="R188" s="198">
        <v>0</v>
      </c>
      <c r="S188" s="198">
        <f t="shared" si="419"/>
        <v>8.8246600600000011</v>
      </c>
      <c r="T188" s="198">
        <v>0</v>
      </c>
      <c r="U188" s="198">
        <v>0</v>
      </c>
      <c r="V188" s="221">
        <f>Мероприятия!L26</f>
        <v>0</v>
      </c>
      <c r="W188" s="198">
        <v>0</v>
      </c>
      <c r="X188" s="198">
        <v>0</v>
      </c>
      <c r="Y188" s="198">
        <v>0</v>
      </c>
      <c r="Z188" s="198">
        <f t="shared" si="420"/>
        <v>0</v>
      </c>
      <c r="AA188" s="198">
        <v>0</v>
      </c>
      <c r="AB188" s="198">
        <v>0</v>
      </c>
      <c r="AC188" s="198">
        <v>0</v>
      </c>
      <c r="AD188" s="198">
        <v>0</v>
      </c>
      <c r="AE188" s="198">
        <v>0</v>
      </c>
      <c r="AF188" s="220">
        <f>Мероприятия!M26</f>
        <v>0</v>
      </c>
      <c r="AG188" s="198">
        <v>0</v>
      </c>
      <c r="AH188" s="198">
        <v>0</v>
      </c>
      <c r="AI188" s="220">
        <f t="shared" si="421"/>
        <v>0</v>
      </c>
      <c r="AJ188" s="220">
        <f>Мероприятия!P26</f>
        <v>0</v>
      </c>
      <c r="AK188" s="198">
        <v>0</v>
      </c>
      <c r="AL188" s="198">
        <v>0</v>
      </c>
      <c r="AM188" s="198">
        <v>0</v>
      </c>
      <c r="AN188" s="198">
        <v>0</v>
      </c>
      <c r="AO188" s="198">
        <v>0</v>
      </c>
      <c r="AP188" s="220">
        <f>Мероприятия!Q26</f>
        <v>0</v>
      </c>
      <c r="AQ188" s="198">
        <v>0</v>
      </c>
      <c r="AR188" s="198">
        <v>0</v>
      </c>
      <c r="AS188" s="220">
        <f t="shared" si="422"/>
        <v>0</v>
      </c>
      <c r="AT188" s="220">
        <f>Мероприятия!T26</f>
        <v>0</v>
      </c>
      <c r="AU188" s="198">
        <v>0</v>
      </c>
      <c r="AV188" s="198">
        <v>0</v>
      </c>
      <c r="AW188" s="198">
        <v>0</v>
      </c>
      <c r="AX188" s="198">
        <v>0</v>
      </c>
      <c r="AY188" s="198">
        <v>0</v>
      </c>
      <c r="AZ188" s="198">
        <f>Мероприятия!U26</f>
        <v>0</v>
      </c>
      <c r="BA188" s="198">
        <v>0</v>
      </c>
      <c r="BB188" s="198">
        <v>0</v>
      </c>
      <c r="BC188" s="198">
        <f t="shared" si="423"/>
        <v>0</v>
      </c>
      <c r="BD188" s="198">
        <f>Мероприятия!X26</f>
        <v>0</v>
      </c>
      <c r="BE188" s="198">
        <f t="shared" si="424"/>
        <v>0</v>
      </c>
      <c r="BF188" s="198">
        <v>0</v>
      </c>
      <c r="BG188" s="198">
        <v>0</v>
      </c>
      <c r="BH188" s="198">
        <v>0</v>
      </c>
      <c r="BI188" s="198">
        <v>0</v>
      </c>
      <c r="BJ188" s="198">
        <f>Мероприятия!Y26</f>
        <v>0</v>
      </c>
      <c r="BK188" s="198">
        <v>0</v>
      </c>
      <c r="BL188" s="198">
        <v>0</v>
      </c>
      <c r="BM188" s="198">
        <f t="shared" si="425"/>
        <v>0</v>
      </c>
      <c r="BN188" s="198">
        <f>Мероприятия!AB26</f>
        <v>0</v>
      </c>
      <c r="BO188" s="198">
        <v>0</v>
      </c>
      <c r="BP188" s="198">
        <v>0</v>
      </c>
      <c r="BQ188" s="198">
        <v>0</v>
      </c>
      <c r="BR188" s="198">
        <v>0</v>
      </c>
      <c r="BS188" s="198">
        <v>0</v>
      </c>
      <c r="BT188" s="198">
        <f>Мероприятия!AC26</f>
        <v>8.325151</v>
      </c>
      <c r="BU188" s="198">
        <v>0</v>
      </c>
      <c r="BV188" s="198">
        <v>0</v>
      </c>
      <c r="BW188" s="198">
        <f t="shared" si="426"/>
        <v>8.325151</v>
      </c>
      <c r="BX188" s="198">
        <f>Мероприятия!AF26</f>
        <v>0</v>
      </c>
      <c r="BY188" s="198">
        <f t="shared" si="427"/>
        <v>0</v>
      </c>
      <c r="BZ188" s="198">
        <v>0</v>
      </c>
      <c r="CA188" s="198">
        <v>0</v>
      </c>
      <c r="CB188" s="198">
        <v>0</v>
      </c>
      <c r="CC188" s="198">
        <v>0</v>
      </c>
      <c r="CD188" s="198">
        <f t="shared" si="428"/>
        <v>8.325151</v>
      </c>
      <c r="CE188" s="198">
        <f t="shared" si="429"/>
        <v>0</v>
      </c>
      <c r="CF188" s="198">
        <f t="shared" si="430"/>
        <v>0</v>
      </c>
      <c r="CG188" s="198">
        <f t="shared" si="431"/>
        <v>8.325151</v>
      </c>
      <c r="CH188" s="198">
        <f t="shared" si="432"/>
        <v>0</v>
      </c>
      <c r="CI188" s="198">
        <f t="shared" si="433"/>
        <v>0</v>
      </c>
      <c r="CJ188" s="198">
        <f t="shared" si="434"/>
        <v>0</v>
      </c>
      <c r="CK188" s="198">
        <f t="shared" si="435"/>
        <v>0</v>
      </c>
      <c r="CL188" s="198">
        <f t="shared" si="436"/>
        <v>0</v>
      </c>
      <c r="CM188" s="198">
        <f t="shared" si="437"/>
        <v>0</v>
      </c>
      <c r="CN188" s="9"/>
    </row>
    <row r="189" spans="1:92" s="10" customFormat="1" ht="10.5" customHeight="1" x14ac:dyDescent="0.25">
      <c r="A189" s="120" t="s">
        <v>992</v>
      </c>
      <c r="B189" s="115" t="str">
        <f>Мероприятия!E27</f>
        <v>Монтаж ограждения ДЭС с. Несь</v>
      </c>
      <c r="C189" s="504" t="s">
        <v>715</v>
      </c>
      <c r="D189" s="9" t="s">
        <v>707</v>
      </c>
      <c r="E189" s="9">
        <f>Мероприятия!G27</f>
        <v>2022</v>
      </c>
      <c r="F189" s="9">
        <f>Мероприятия!H27</f>
        <v>2027</v>
      </c>
      <c r="G189" s="504" t="s">
        <v>715</v>
      </c>
      <c r="H189" s="452">
        <f>Мероприятия!K27</f>
        <v>9.6626048999999998</v>
      </c>
      <c r="I189" s="452">
        <f>Мероприятия!I27</f>
        <v>9.1156649999999999</v>
      </c>
      <c r="J189" s="175">
        <f>Мероприятия!J27</f>
        <v>44593</v>
      </c>
      <c r="K189" s="504" t="s">
        <v>715</v>
      </c>
      <c r="L189" s="504" t="s">
        <v>715</v>
      </c>
      <c r="M189" s="504" t="s">
        <v>715</v>
      </c>
      <c r="N189" s="504" t="s">
        <v>715</v>
      </c>
      <c r="O189" s="612">
        <v>0</v>
      </c>
      <c r="P189" s="613"/>
      <c r="Q189" s="198">
        <f t="shared" si="418"/>
        <v>9.6626048999999998</v>
      </c>
      <c r="R189" s="198">
        <v>0</v>
      </c>
      <c r="S189" s="198">
        <f t="shared" si="419"/>
        <v>9.6626048999999998</v>
      </c>
      <c r="T189" s="198">
        <v>0</v>
      </c>
      <c r="U189" s="198">
        <v>0</v>
      </c>
      <c r="V189" s="221">
        <f>Мероприятия!L27</f>
        <v>0</v>
      </c>
      <c r="W189" s="198">
        <v>0</v>
      </c>
      <c r="X189" s="198">
        <v>0</v>
      </c>
      <c r="Y189" s="198">
        <v>0</v>
      </c>
      <c r="Z189" s="198">
        <f t="shared" si="420"/>
        <v>0</v>
      </c>
      <c r="AA189" s="198">
        <v>0</v>
      </c>
      <c r="AB189" s="198">
        <v>0</v>
      </c>
      <c r="AC189" s="198">
        <v>0</v>
      </c>
      <c r="AD189" s="198">
        <v>0</v>
      </c>
      <c r="AE189" s="198">
        <v>0</v>
      </c>
      <c r="AF189" s="220">
        <f>Мероприятия!M27</f>
        <v>0</v>
      </c>
      <c r="AG189" s="198">
        <v>0</v>
      </c>
      <c r="AH189" s="198">
        <v>0</v>
      </c>
      <c r="AI189" s="220">
        <f t="shared" si="421"/>
        <v>0</v>
      </c>
      <c r="AJ189" s="220">
        <f>Мероприятия!P27</f>
        <v>0</v>
      </c>
      <c r="AK189" s="198">
        <v>0</v>
      </c>
      <c r="AL189" s="198">
        <v>0</v>
      </c>
      <c r="AM189" s="198">
        <v>0</v>
      </c>
      <c r="AN189" s="198">
        <v>0</v>
      </c>
      <c r="AO189" s="198">
        <v>0</v>
      </c>
      <c r="AP189" s="220">
        <f>Мероприятия!Q27</f>
        <v>0</v>
      </c>
      <c r="AQ189" s="198">
        <v>0</v>
      </c>
      <c r="AR189" s="198">
        <v>0</v>
      </c>
      <c r="AS189" s="220">
        <f t="shared" si="422"/>
        <v>0</v>
      </c>
      <c r="AT189" s="220">
        <f>Мероприятия!T27</f>
        <v>0</v>
      </c>
      <c r="AU189" s="198">
        <v>0</v>
      </c>
      <c r="AV189" s="198">
        <v>0</v>
      </c>
      <c r="AW189" s="198">
        <v>0</v>
      </c>
      <c r="AX189" s="198">
        <v>0</v>
      </c>
      <c r="AY189" s="198">
        <v>0</v>
      </c>
      <c r="AZ189" s="198">
        <f>Мероприятия!U27</f>
        <v>0</v>
      </c>
      <c r="BA189" s="198">
        <v>0</v>
      </c>
      <c r="BB189" s="198">
        <v>0</v>
      </c>
      <c r="BC189" s="198">
        <f t="shared" si="423"/>
        <v>0</v>
      </c>
      <c r="BD189" s="198">
        <f>Мероприятия!X27</f>
        <v>0</v>
      </c>
      <c r="BE189" s="198">
        <f t="shared" si="424"/>
        <v>0</v>
      </c>
      <c r="BF189" s="198">
        <v>0</v>
      </c>
      <c r="BG189" s="198">
        <v>0</v>
      </c>
      <c r="BH189" s="198">
        <v>0</v>
      </c>
      <c r="BI189" s="198">
        <v>0</v>
      </c>
      <c r="BJ189" s="198">
        <f>Мероприятия!Y27</f>
        <v>0</v>
      </c>
      <c r="BK189" s="198">
        <v>0</v>
      </c>
      <c r="BL189" s="198">
        <v>0</v>
      </c>
      <c r="BM189" s="198">
        <f t="shared" si="425"/>
        <v>0</v>
      </c>
      <c r="BN189" s="198">
        <f>Мероприятия!AB27</f>
        <v>0</v>
      </c>
      <c r="BO189" s="198">
        <v>0</v>
      </c>
      <c r="BP189" s="198">
        <v>0</v>
      </c>
      <c r="BQ189" s="198">
        <v>0</v>
      </c>
      <c r="BR189" s="198">
        <v>0</v>
      </c>
      <c r="BS189" s="198">
        <v>0</v>
      </c>
      <c r="BT189" s="198">
        <f>Мероприятия!AC27</f>
        <v>9.1156649999999999</v>
      </c>
      <c r="BU189" s="198">
        <v>0</v>
      </c>
      <c r="BV189" s="198">
        <v>0</v>
      </c>
      <c r="BW189" s="198">
        <f t="shared" si="426"/>
        <v>9.1156649999999999</v>
      </c>
      <c r="BX189" s="198">
        <f>Мероприятия!AF27</f>
        <v>0</v>
      </c>
      <c r="BY189" s="198">
        <f t="shared" si="427"/>
        <v>0</v>
      </c>
      <c r="BZ189" s="198">
        <v>0</v>
      </c>
      <c r="CA189" s="198">
        <v>0</v>
      </c>
      <c r="CB189" s="198">
        <v>0</v>
      </c>
      <c r="CC189" s="198">
        <v>0</v>
      </c>
      <c r="CD189" s="198">
        <f t="shared" si="428"/>
        <v>9.1156649999999999</v>
      </c>
      <c r="CE189" s="198">
        <f t="shared" si="429"/>
        <v>0</v>
      </c>
      <c r="CF189" s="198">
        <f t="shared" si="430"/>
        <v>0</v>
      </c>
      <c r="CG189" s="198">
        <f t="shared" si="431"/>
        <v>9.1156649999999999</v>
      </c>
      <c r="CH189" s="198">
        <f t="shared" si="432"/>
        <v>0</v>
      </c>
      <c r="CI189" s="198">
        <f t="shared" si="433"/>
        <v>0</v>
      </c>
      <c r="CJ189" s="198">
        <f t="shared" si="434"/>
        <v>0</v>
      </c>
      <c r="CK189" s="198">
        <f t="shared" si="435"/>
        <v>0</v>
      </c>
      <c r="CL189" s="198">
        <f t="shared" si="436"/>
        <v>0</v>
      </c>
      <c r="CM189" s="198">
        <f t="shared" si="437"/>
        <v>0</v>
      </c>
      <c r="CN189" s="9"/>
    </row>
    <row r="190" spans="1:92" s="10" customFormat="1" ht="10.5" hidden="1" customHeight="1" outlineLevel="1" x14ac:dyDescent="0.25">
      <c r="A190" s="120"/>
      <c r="B190" s="115"/>
      <c r="C190" s="368"/>
      <c r="D190" s="9"/>
      <c r="E190" s="9"/>
      <c r="F190" s="9"/>
      <c r="G190" s="9"/>
      <c r="H190" s="367"/>
      <c r="I190" s="367"/>
      <c r="J190" s="175"/>
      <c r="K190" s="367"/>
      <c r="L190" s="367"/>
      <c r="M190" s="367"/>
      <c r="N190" s="367"/>
      <c r="O190" s="612"/>
      <c r="P190" s="613"/>
      <c r="Q190" s="198"/>
      <c r="R190" s="198"/>
      <c r="S190" s="198"/>
      <c r="T190" s="198"/>
      <c r="U190" s="198"/>
      <c r="V190" s="198"/>
      <c r="W190" s="198"/>
      <c r="X190" s="198"/>
      <c r="Y190" s="198"/>
      <c r="Z190" s="198"/>
      <c r="AA190" s="198"/>
      <c r="AB190" s="198"/>
      <c r="AC190" s="198"/>
      <c r="AD190" s="198"/>
      <c r="AE190" s="198"/>
      <c r="AF190" s="220"/>
      <c r="AG190" s="220"/>
      <c r="AH190" s="220"/>
      <c r="AI190" s="220"/>
      <c r="AJ190" s="220"/>
      <c r="AK190" s="220"/>
      <c r="AL190" s="220"/>
      <c r="AM190" s="220"/>
      <c r="AN190" s="220"/>
      <c r="AO190" s="220"/>
      <c r="AP190" s="220"/>
      <c r="AQ190" s="220"/>
      <c r="AR190" s="220"/>
      <c r="AS190" s="220"/>
      <c r="AT190" s="220"/>
      <c r="AU190" s="220"/>
      <c r="AV190" s="220"/>
      <c r="AW190" s="220"/>
      <c r="AX190" s="220"/>
      <c r="AY190" s="220"/>
      <c r="AZ190" s="198"/>
      <c r="BA190" s="198"/>
      <c r="BB190" s="198"/>
      <c r="BC190" s="198"/>
      <c r="BD190" s="198"/>
      <c r="BE190" s="198"/>
      <c r="BF190" s="198"/>
      <c r="BG190" s="198"/>
      <c r="BH190" s="198"/>
      <c r="BI190" s="198"/>
      <c r="BJ190" s="198"/>
      <c r="BK190" s="198"/>
      <c r="BL190" s="198"/>
      <c r="BM190" s="198"/>
      <c r="BN190" s="198"/>
      <c r="BO190" s="198"/>
      <c r="BP190" s="198"/>
      <c r="BQ190" s="198"/>
      <c r="BR190" s="198"/>
      <c r="BS190" s="198"/>
      <c r="BT190" s="198"/>
      <c r="BU190" s="198"/>
      <c r="BV190" s="198"/>
      <c r="BW190" s="198"/>
      <c r="BX190" s="198"/>
      <c r="BY190" s="198"/>
      <c r="BZ190" s="198"/>
      <c r="CA190" s="198"/>
      <c r="CB190" s="198"/>
      <c r="CC190" s="198"/>
      <c r="CD190" s="198"/>
      <c r="CE190" s="198"/>
      <c r="CF190" s="198"/>
      <c r="CG190" s="198"/>
      <c r="CH190" s="198"/>
      <c r="CI190" s="198"/>
      <c r="CJ190" s="198"/>
      <c r="CK190" s="198"/>
      <c r="CL190" s="198"/>
      <c r="CM190" s="198"/>
      <c r="CN190" s="9"/>
    </row>
    <row r="191" spans="1:92" s="10" customFormat="1" ht="10.5" hidden="1" customHeight="1" outlineLevel="1" x14ac:dyDescent="0.25">
      <c r="A191" s="120" t="s">
        <v>580</v>
      </c>
      <c r="B191" s="115" t="s">
        <v>513</v>
      </c>
      <c r="C191" s="113"/>
      <c r="D191" s="9"/>
      <c r="E191" s="9"/>
      <c r="F191" s="9"/>
      <c r="G191" s="9"/>
      <c r="H191" s="206"/>
      <c r="I191" s="206"/>
      <c r="J191" s="9"/>
      <c r="K191" s="206"/>
      <c r="L191" s="206"/>
      <c r="M191" s="206"/>
      <c r="N191" s="206"/>
      <c r="O191" s="612"/>
      <c r="P191" s="613"/>
      <c r="Q191" s="198"/>
      <c r="R191" s="198"/>
      <c r="S191" s="198"/>
      <c r="T191" s="198"/>
      <c r="U191" s="198"/>
      <c r="V191" s="198"/>
      <c r="W191" s="198"/>
      <c r="X191" s="198"/>
      <c r="Y191" s="198"/>
      <c r="Z191" s="198"/>
      <c r="AA191" s="198"/>
      <c r="AB191" s="198"/>
      <c r="AC191" s="198"/>
      <c r="AD191" s="198"/>
      <c r="AE191" s="198"/>
      <c r="AF191" s="220"/>
      <c r="AG191" s="220"/>
      <c r="AH191" s="220"/>
      <c r="AI191" s="220"/>
      <c r="AJ191" s="220"/>
      <c r="AK191" s="220"/>
      <c r="AL191" s="220"/>
      <c r="AM191" s="220"/>
      <c r="AN191" s="220"/>
      <c r="AO191" s="220"/>
      <c r="AP191" s="220"/>
      <c r="AQ191" s="220"/>
      <c r="AR191" s="220"/>
      <c r="AS191" s="220"/>
      <c r="AT191" s="220"/>
      <c r="AU191" s="220"/>
      <c r="AV191" s="220"/>
      <c r="AW191" s="220"/>
      <c r="AX191" s="220"/>
      <c r="AY191" s="220"/>
      <c r="AZ191" s="198"/>
      <c r="BA191" s="198"/>
      <c r="BB191" s="198"/>
      <c r="BC191" s="198"/>
      <c r="BD191" s="198"/>
      <c r="BE191" s="198"/>
      <c r="BF191" s="198"/>
      <c r="BG191" s="198"/>
      <c r="BH191" s="198"/>
      <c r="BI191" s="198"/>
      <c r="BJ191" s="198"/>
      <c r="BK191" s="198"/>
      <c r="BL191" s="198"/>
      <c r="BM191" s="198"/>
      <c r="BN191" s="198"/>
      <c r="BO191" s="198"/>
      <c r="BP191" s="198"/>
      <c r="BQ191" s="198"/>
      <c r="BR191" s="198"/>
      <c r="BS191" s="198"/>
      <c r="BT191" s="198"/>
      <c r="BU191" s="198"/>
      <c r="BV191" s="198"/>
      <c r="BW191" s="198"/>
      <c r="BX191" s="198"/>
      <c r="BY191" s="198"/>
      <c r="BZ191" s="198"/>
      <c r="CA191" s="198"/>
      <c r="CB191" s="198"/>
      <c r="CC191" s="198"/>
      <c r="CD191" s="198"/>
      <c r="CE191" s="198"/>
      <c r="CF191" s="198"/>
      <c r="CG191" s="198"/>
      <c r="CH191" s="198"/>
      <c r="CI191" s="198"/>
      <c r="CJ191" s="198"/>
      <c r="CK191" s="198"/>
      <c r="CL191" s="198"/>
      <c r="CM191" s="198"/>
      <c r="CN191" s="9"/>
    </row>
    <row r="192" spans="1:92" s="10" customFormat="1" ht="10.5" hidden="1" customHeight="1" outlineLevel="1" x14ac:dyDescent="0.25">
      <c r="A192" s="120" t="s">
        <v>580</v>
      </c>
      <c r="B192" s="115" t="s">
        <v>513</v>
      </c>
      <c r="C192" s="112"/>
      <c r="D192" s="9"/>
      <c r="E192" s="9"/>
      <c r="F192" s="9"/>
      <c r="G192" s="9"/>
      <c r="H192" s="206"/>
      <c r="I192" s="206"/>
      <c r="J192" s="9"/>
      <c r="K192" s="206"/>
      <c r="L192" s="206"/>
      <c r="M192" s="206"/>
      <c r="N192" s="206"/>
      <c r="O192" s="612"/>
      <c r="P192" s="613"/>
      <c r="Q192" s="198"/>
      <c r="R192" s="198"/>
      <c r="S192" s="198"/>
      <c r="T192" s="198"/>
      <c r="U192" s="198"/>
      <c r="V192" s="198"/>
      <c r="W192" s="198"/>
      <c r="X192" s="198"/>
      <c r="Y192" s="198"/>
      <c r="Z192" s="198"/>
      <c r="AA192" s="198"/>
      <c r="AB192" s="198"/>
      <c r="AC192" s="198"/>
      <c r="AD192" s="198"/>
      <c r="AE192" s="198"/>
      <c r="AF192" s="220"/>
      <c r="AG192" s="220"/>
      <c r="AH192" s="220"/>
      <c r="AI192" s="220"/>
      <c r="AJ192" s="220"/>
      <c r="AK192" s="220"/>
      <c r="AL192" s="220"/>
      <c r="AM192" s="220"/>
      <c r="AN192" s="220"/>
      <c r="AO192" s="220"/>
      <c r="AP192" s="220"/>
      <c r="AQ192" s="220"/>
      <c r="AR192" s="220"/>
      <c r="AS192" s="220"/>
      <c r="AT192" s="220"/>
      <c r="AU192" s="220"/>
      <c r="AV192" s="220"/>
      <c r="AW192" s="220"/>
      <c r="AX192" s="220"/>
      <c r="AY192" s="220"/>
      <c r="AZ192" s="198"/>
      <c r="BA192" s="198"/>
      <c r="BB192" s="198"/>
      <c r="BC192" s="198"/>
      <c r="BD192" s="198"/>
      <c r="BE192" s="198"/>
      <c r="BF192" s="198"/>
      <c r="BG192" s="198"/>
      <c r="BH192" s="198"/>
      <c r="BI192" s="198"/>
      <c r="BJ192" s="198"/>
      <c r="BK192" s="198"/>
      <c r="BL192" s="198"/>
      <c r="BM192" s="198"/>
      <c r="BN192" s="198"/>
      <c r="BO192" s="198"/>
      <c r="BP192" s="198"/>
      <c r="BQ192" s="198"/>
      <c r="BR192" s="198"/>
      <c r="BS192" s="198"/>
      <c r="BT192" s="198"/>
      <c r="BU192" s="198"/>
      <c r="BV192" s="198"/>
      <c r="BW192" s="198"/>
      <c r="BX192" s="198"/>
      <c r="BY192" s="198"/>
      <c r="BZ192" s="198"/>
      <c r="CA192" s="198"/>
      <c r="CB192" s="198"/>
      <c r="CC192" s="198"/>
      <c r="CD192" s="198"/>
      <c r="CE192" s="198"/>
      <c r="CF192" s="198"/>
      <c r="CG192" s="198"/>
      <c r="CH192" s="198"/>
      <c r="CI192" s="198"/>
      <c r="CJ192" s="198"/>
      <c r="CK192" s="198"/>
      <c r="CL192" s="198"/>
      <c r="CM192" s="198"/>
      <c r="CN192" s="9"/>
    </row>
    <row r="193" spans="1:91" s="1" customFormat="1" ht="10.5" collapsed="1" x14ac:dyDescent="0.2">
      <c r="A193" s="117"/>
      <c r="B193" s="116"/>
      <c r="H193" s="201"/>
      <c r="I193" s="201"/>
      <c r="K193" s="201"/>
      <c r="L193" s="201"/>
      <c r="M193" s="201"/>
      <c r="N193" s="201"/>
      <c r="O193" s="201"/>
      <c r="P193" s="201"/>
      <c r="Q193" s="209"/>
      <c r="R193" s="209"/>
      <c r="S193" s="209"/>
      <c r="T193" s="209"/>
      <c r="U193" s="209"/>
      <c r="V193" s="209"/>
      <c r="W193" s="209"/>
      <c r="X193" s="209"/>
      <c r="Y193" s="209"/>
      <c r="Z193" s="209"/>
      <c r="AA193" s="209"/>
      <c r="AB193" s="209"/>
      <c r="AC193" s="209"/>
      <c r="AD193" s="209"/>
      <c r="AE193" s="209"/>
      <c r="AF193" s="466"/>
      <c r="AG193" s="466"/>
      <c r="AH193" s="466"/>
      <c r="AI193" s="466"/>
      <c r="AJ193" s="466"/>
      <c r="AK193" s="466"/>
      <c r="AL193" s="466"/>
      <c r="AM193" s="466"/>
      <c r="AN193" s="466"/>
      <c r="AO193" s="466"/>
      <c r="AP193" s="466"/>
      <c r="AQ193" s="466"/>
      <c r="AR193" s="466"/>
      <c r="AS193" s="466"/>
      <c r="AT193" s="466"/>
      <c r="AU193" s="466"/>
      <c r="AV193" s="466"/>
      <c r="AW193" s="466"/>
      <c r="AX193" s="466"/>
      <c r="AY193" s="466"/>
      <c r="AZ193" s="209"/>
      <c r="BA193" s="209"/>
      <c r="BB193" s="209"/>
      <c r="BC193" s="209"/>
      <c r="BD193" s="209"/>
      <c r="BE193" s="209"/>
      <c r="BF193" s="209"/>
      <c r="BG193" s="209"/>
      <c r="BH193" s="209"/>
      <c r="BI193" s="209"/>
      <c r="BJ193" s="209"/>
      <c r="BK193" s="209"/>
      <c r="BL193" s="209"/>
      <c r="BM193" s="209"/>
      <c r="BN193" s="209"/>
      <c r="BO193" s="209"/>
      <c r="BP193" s="209"/>
      <c r="BQ193" s="209"/>
      <c r="BR193" s="209"/>
      <c r="BS193" s="209"/>
      <c r="BT193" s="209"/>
      <c r="BU193" s="209"/>
      <c r="BV193" s="209"/>
      <c r="BW193" s="209"/>
      <c r="BX193" s="209"/>
      <c r="BY193" s="209"/>
      <c r="BZ193" s="209"/>
      <c r="CA193" s="209"/>
      <c r="CB193" s="209"/>
      <c r="CC193" s="209"/>
      <c r="CD193" s="209"/>
      <c r="CE193" s="209"/>
      <c r="CF193" s="209"/>
      <c r="CG193" s="209"/>
      <c r="CH193" s="209"/>
      <c r="CI193" s="209"/>
      <c r="CJ193" s="209"/>
      <c r="CK193" s="209"/>
      <c r="CL193" s="209"/>
      <c r="CM193" s="209"/>
    </row>
    <row r="194" spans="1:91" s="11" customFormat="1" ht="20.25" customHeight="1" x14ac:dyDescent="0.2">
      <c r="A194" s="618" t="s">
        <v>57</v>
      </c>
      <c r="B194" s="618"/>
      <c r="C194" s="618"/>
      <c r="D194" s="618"/>
      <c r="E194" s="618"/>
      <c r="F194" s="618"/>
      <c r="G194" s="618"/>
      <c r="H194" s="618"/>
      <c r="I194" s="618"/>
      <c r="J194" s="618"/>
      <c r="K194" s="618"/>
      <c r="L194" s="618"/>
      <c r="M194" s="618"/>
      <c r="N194" s="618"/>
      <c r="O194" s="618"/>
      <c r="P194" s="618"/>
      <c r="Q194" s="618"/>
      <c r="R194" s="618"/>
      <c r="S194" s="222"/>
      <c r="T194" s="222"/>
      <c r="U194" s="222"/>
      <c r="V194" s="222"/>
      <c r="W194" s="222"/>
      <c r="X194" s="222"/>
      <c r="Y194" s="222"/>
      <c r="Z194" s="222"/>
      <c r="AA194" s="222"/>
      <c r="AB194" s="222"/>
      <c r="AC194" s="222"/>
      <c r="AD194" s="222"/>
      <c r="AE194" s="222"/>
      <c r="AF194" s="470"/>
      <c r="AG194" s="470"/>
      <c r="AH194" s="470"/>
      <c r="AI194" s="470"/>
      <c r="AJ194" s="470"/>
      <c r="AK194" s="470"/>
      <c r="AL194" s="470"/>
      <c r="AM194" s="470"/>
      <c r="AN194" s="470"/>
      <c r="AO194" s="470"/>
      <c r="AP194" s="470"/>
      <c r="AQ194" s="470"/>
      <c r="AR194" s="470"/>
      <c r="AS194" s="470"/>
      <c r="AT194" s="470"/>
      <c r="AU194" s="470"/>
      <c r="AV194" s="470"/>
      <c r="AW194" s="470"/>
      <c r="AX194" s="470"/>
      <c r="AY194" s="470"/>
      <c r="AZ194" s="222"/>
      <c r="BA194" s="222"/>
      <c r="BB194" s="222"/>
      <c r="BC194" s="222"/>
      <c r="BD194" s="222"/>
      <c r="BE194" s="222"/>
      <c r="BF194" s="222"/>
      <c r="BG194" s="222"/>
      <c r="BH194" s="222"/>
      <c r="BI194" s="222"/>
      <c r="BJ194" s="222"/>
      <c r="BK194" s="222"/>
      <c r="BL194" s="222"/>
      <c r="BM194" s="222"/>
      <c r="BN194" s="222"/>
      <c r="BO194" s="222"/>
      <c r="BP194" s="222"/>
      <c r="BQ194" s="222"/>
      <c r="BR194" s="222"/>
      <c r="BS194" s="222"/>
      <c r="BT194" s="222"/>
      <c r="BU194" s="222"/>
      <c r="BV194" s="222"/>
      <c r="BW194" s="222"/>
      <c r="BX194" s="222"/>
      <c r="BY194" s="222"/>
      <c r="BZ194" s="222"/>
      <c r="CA194" s="222"/>
      <c r="CB194" s="222"/>
      <c r="CC194" s="222"/>
      <c r="CD194" s="222"/>
      <c r="CE194" s="222"/>
      <c r="CF194" s="222"/>
      <c r="CG194" s="222"/>
      <c r="CH194" s="222"/>
      <c r="CI194" s="222"/>
      <c r="CJ194" s="222"/>
      <c r="CK194" s="222"/>
      <c r="CL194" s="222"/>
      <c r="CM194" s="222"/>
    </row>
    <row r="195" spans="1:91" s="11" customFormat="1" ht="20.25" customHeight="1" x14ac:dyDescent="0.2">
      <c r="A195" s="618" t="s">
        <v>58</v>
      </c>
      <c r="B195" s="618"/>
      <c r="C195" s="618"/>
      <c r="D195" s="618"/>
      <c r="E195" s="618"/>
      <c r="F195" s="618"/>
      <c r="G195" s="618"/>
      <c r="H195" s="618"/>
      <c r="I195" s="618"/>
      <c r="J195" s="618"/>
      <c r="K195" s="618"/>
      <c r="L195" s="618"/>
      <c r="M195" s="618"/>
      <c r="N195" s="618"/>
      <c r="O195" s="618"/>
      <c r="P195" s="618"/>
      <c r="Q195" s="618"/>
      <c r="R195" s="618"/>
      <c r="S195" s="222"/>
      <c r="T195" s="222"/>
      <c r="U195" s="222"/>
      <c r="V195" s="222"/>
      <c r="W195" s="222"/>
      <c r="X195" s="222"/>
      <c r="Y195" s="222"/>
      <c r="Z195" s="222"/>
      <c r="AA195" s="222"/>
      <c r="AB195" s="222"/>
      <c r="AC195" s="222"/>
      <c r="AD195" s="222"/>
      <c r="AE195" s="222"/>
      <c r="AF195" s="470"/>
      <c r="AG195" s="470"/>
      <c r="AH195" s="470"/>
      <c r="AI195" s="470"/>
      <c r="AJ195" s="470"/>
      <c r="AK195" s="470"/>
      <c r="AL195" s="470"/>
      <c r="AM195" s="470"/>
      <c r="AN195" s="470"/>
      <c r="AO195" s="470"/>
      <c r="AP195" s="470"/>
      <c r="AQ195" s="470"/>
      <c r="AR195" s="470"/>
      <c r="AS195" s="470"/>
      <c r="AT195" s="470"/>
      <c r="AU195" s="470"/>
      <c r="AV195" s="470"/>
      <c r="AW195" s="470"/>
      <c r="AX195" s="470"/>
      <c r="AY195" s="470"/>
      <c r="AZ195" s="222"/>
      <c r="BA195" s="222"/>
      <c r="BB195" s="222"/>
      <c r="BC195" s="222"/>
      <c r="BD195" s="222"/>
      <c r="BE195" s="222"/>
      <c r="BF195" s="222"/>
      <c r="BG195" s="222"/>
      <c r="BH195" s="222"/>
      <c r="BI195" s="222"/>
      <c r="BJ195" s="222"/>
      <c r="BK195" s="222"/>
      <c r="BL195" s="222"/>
      <c r="BM195" s="222"/>
      <c r="BN195" s="222"/>
      <c r="BO195" s="222"/>
      <c r="BP195" s="222"/>
      <c r="BQ195" s="222"/>
      <c r="BR195" s="222"/>
      <c r="BS195" s="222"/>
      <c r="BT195" s="222"/>
      <c r="BU195" s="222"/>
      <c r="BV195" s="222"/>
      <c r="BW195" s="222"/>
      <c r="BX195" s="222"/>
      <c r="BY195" s="222"/>
      <c r="BZ195" s="222"/>
      <c r="CA195" s="222"/>
      <c r="CB195" s="222"/>
      <c r="CC195" s="222"/>
      <c r="CD195" s="222"/>
      <c r="CE195" s="222"/>
      <c r="CF195" s="222"/>
      <c r="CG195" s="222"/>
      <c r="CH195" s="222"/>
      <c r="CI195" s="222"/>
      <c r="CJ195" s="222"/>
      <c r="CK195" s="222"/>
      <c r="CL195" s="222"/>
      <c r="CM195" s="222"/>
    </row>
    <row r="196" spans="1:91" s="11" customFormat="1" ht="30" customHeight="1" x14ac:dyDescent="0.2">
      <c r="A196" s="618" t="s">
        <v>59</v>
      </c>
      <c r="B196" s="618"/>
      <c r="C196" s="618"/>
      <c r="D196" s="618"/>
      <c r="E196" s="618"/>
      <c r="F196" s="618"/>
      <c r="G196" s="618"/>
      <c r="H196" s="618"/>
      <c r="I196" s="618"/>
      <c r="J196" s="618"/>
      <c r="K196" s="618"/>
      <c r="L196" s="618"/>
      <c r="M196" s="618"/>
      <c r="N196" s="618"/>
      <c r="O196" s="618"/>
      <c r="P196" s="618"/>
      <c r="Q196" s="618"/>
      <c r="R196" s="618"/>
      <c r="S196" s="222"/>
      <c r="T196" s="222"/>
      <c r="U196" s="222"/>
      <c r="V196" s="222"/>
      <c r="W196" s="222"/>
      <c r="X196" s="222"/>
      <c r="Y196" s="222"/>
      <c r="Z196" s="222"/>
      <c r="AA196" s="222"/>
      <c r="AB196" s="222"/>
      <c r="AC196" s="222"/>
      <c r="AD196" s="222"/>
      <c r="AE196" s="222"/>
      <c r="AF196" s="470"/>
      <c r="AG196" s="470"/>
      <c r="AH196" s="470"/>
      <c r="AI196" s="470"/>
      <c r="AJ196" s="470"/>
      <c r="AK196" s="470"/>
      <c r="AL196" s="470"/>
      <c r="AM196" s="470"/>
      <c r="AN196" s="470"/>
      <c r="AO196" s="470"/>
      <c r="AP196" s="470"/>
      <c r="AQ196" s="470"/>
      <c r="AR196" s="470"/>
      <c r="AS196" s="470"/>
      <c r="AT196" s="470"/>
      <c r="AU196" s="470"/>
      <c r="AV196" s="470"/>
      <c r="AW196" s="470"/>
      <c r="AX196" s="470"/>
      <c r="AY196" s="470"/>
      <c r="AZ196" s="222"/>
      <c r="BA196" s="222"/>
      <c r="BB196" s="222"/>
      <c r="BC196" s="222"/>
      <c r="BD196" s="222"/>
      <c r="BE196" s="222"/>
      <c r="BF196" s="222"/>
      <c r="BG196" s="222"/>
      <c r="BH196" s="222"/>
      <c r="BI196" s="222"/>
      <c r="BJ196" s="222"/>
      <c r="BK196" s="222"/>
      <c r="BL196" s="222"/>
      <c r="BM196" s="222"/>
      <c r="BN196" s="222"/>
      <c r="BO196" s="222"/>
      <c r="BP196" s="222"/>
      <c r="BQ196" s="222"/>
      <c r="BR196" s="222"/>
      <c r="BS196" s="222"/>
      <c r="BT196" s="222"/>
      <c r="BU196" s="222"/>
      <c r="BV196" s="222"/>
      <c r="BW196" s="222"/>
      <c r="BX196" s="222"/>
      <c r="BY196" s="222"/>
      <c r="BZ196" s="222"/>
      <c r="CA196" s="222"/>
      <c r="CB196" s="222"/>
      <c r="CC196" s="222"/>
      <c r="CD196" s="222"/>
      <c r="CE196" s="222"/>
      <c r="CF196" s="222"/>
      <c r="CG196" s="222"/>
      <c r="CH196" s="222"/>
      <c r="CI196" s="222"/>
      <c r="CJ196" s="222"/>
      <c r="CK196" s="222"/>
      <c r="CL196" s="222"/>
      <c r="CM196" s="222"/>
    </row>
    <row r="197" spans="1:91" s="11" customFormat="1" ht="20.25" customHeight="1" x14ac:dyDescent="0.2">
      <c r="A197" s="618" t="s">
        <v>60</v>
      </c>
      <c r="B197" s="618"/>
      <c r="C197" s="618"/>
      <c r="D197" s="618"/>
      <c r="E197" s="618"/>
      <c r="F197" s="618"/>
      <c r="G197" s="618"/>
      <c r="H197" s="618"/>
      <c r="I197" s="618"/>
      <c r="J197" s="618"/>
      <c r="K197" s="618"/>
      <c r="L197" s="618"/>
      <c r="M197" s="618"/>
      <c r="N197" s="618"/>
      <c r="O197" s="618"/>
      <c r="P197" s="618"/>
      <c r="Q197" s="618"/>
      <c r="R197" s="618"/>
      <c r="S197" s="222"/>
      <c r="T197" s="222"/>
      <c r="U197" s="222"/>
      <c r="V197" s="222"/>
      <c r="W197" s="222"/>
      <c r="X197" s="222"/>
      <c r="Y197" s="222"/>
      <c r="Z197" s="222"/>
      <c r="AA197" s="222"/>
      <c r="AB197" s="222"/>
      <c r="AC197" s="222"/>
      <c r="AD197" s="222"/>
      <c r="AE197" s="222"/>
      <c r="AF197" s="470"/>
      <c r="AG197" s="470"/>
      <c r="AH197" s="470"/>
      <c r="AI197" s="470"/>
      <c r="AJ197" s="470"/>
      <c r="AK197" s="470"/>
      <c r="AL197" s="470"/>
      <c r="AM197" s="470"/>
      <c r="AN197" s="470"/>
      <c r="AO197" s="470"/>
      <c r="AP197" s="470"/>
      <c r="AQ197" s="470"/>
      <c r="AR197" s="470"/>
      <c r="AS197" s="470"/>
      <c r="AT197" s="470"/>
      <c r="AU197" s="470"/>
      <c r="AV197" s="470"/>
      <c r="AW197" s="470"/>
      <c r="AX197" s="470"/>
      <c r="AY197" s="470"/>
      <c r="AZ197" s="222"/>
      <c r="BA197" s="222"/>
      <c r="BB197" s="222"/>
      <c r="BC197" s="222"/>
      <c r="BD197" s="222"/>
      <c r="BE197" s="222"/>
      <c r="BF197" s="222"/>
      <c r="BG197" s="222"/>
      <c r="BH197" s="222"/>
      <c r="BI197" s="222"/>
      <c r="BJ197" s="222"/>
      <c r="BK197" s="222"/>
      <c r="BL197" s="222"/>
      <c r="BM197" s="222"/>
      <c r="BN197" s="222"/>
      <c r="BO197" s="222"/>
      <c r="BP197" s="222"/>
      <c r="BQ197" s="222"/>
      <c r="BR197" s="222"/>
      <c r="BS197" s="222"/>
      <c r="BT197" s="222"/>
      <c r="BU197" s="222"/>
      <c r="BV197" s="222"/>
      <c r="BW197" s="222"/>
      <c r="BX197" s="222"/>
      <c r="BY197" s="222"/>
      <c r="BZ197" s="222"/>
      <c r="CA197" s="222"/>
      <c r="CB197" s="222"/>
      <c r="CC197" s="222"/>
      <c r="CD197" s="222"/>
      <c r="CE197" s="222"/>
      <c r="CF197" s="222"/>
      <c r="CG197" s="222"/>
      <c r="CH197" s="222"/>
      <c r="CI197" s="222"/>
      <c r="CJ197" s="222"/>
      <c r="CK197" s="222"/>
      <c r="CL197" s="222"/>
      <c r="CM197" s="222"/>
    </row>
    <row r="198" spans="1:91" s="1" customFormat="1" ht="3" customHeight="1" x14ac:dyDescent="0.2">
      <c r="A198" s="117"/>
      <c r="B198" s="116"/>
      <c r="D198" s="9"/>
      <c r="H198" s="201"/>
      <c r="I198" s="201"/>
      <c r="K198" s="201"/>
      <c r="L198" s="201"/>
      <c r="M198" s="201"/>
      <c r="N198" s="201"/>
      <c r="O198" s="201"/>
      <c r="P198" s="201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466"/>
      <c r="AG198" s="466"/>
      <c r="AH198" s="466"/>
      <c r="AI198" s="466"/>
      <c r="AJ198" s="466"/>
      <c r="AK198" s="466"/>
      <c r="AL198" s="466"/>
      <c r="AM198" s="466"/>
      <c r="AN198" s="466"/>
      <c r="AO198" s="466"/>
      <c r="AP198" s="466"/>
      <c r="AQ198" s="466"/>
      <c r="AR198" s="466"/>
      <c r="AS198" s="466"/>
      <c r="AT198" s="466"/>
      <c r="AU198" s="466"/>
      <c r="AV198" s="466"/>
      <c r="AW198" s="466"/>
      <c r="AX198" s="466"/>
      <c r="AY198" s="466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</row>
    <row r="199" spans="1:91" x14ac:dyDescent="0.25">
      <c r="D199" s="9"/>
    </row>
    <row r="200" spans="1:91" x14ac:dyDescent="0.25">
      <c r="D200" s="9"/>
    </row>
    <row r="201" spans="1:91" x14ac:dyDescent="0.25">
      <c r="D201" s="1"/>
    </row>
    <row r="202" spans="1:91" x14ac:dyDescent="0.25">
      <c r="D202" t="s">
        <v>706</v>
      </c>
    </row>
    <row r="203" spans="1:91" x14ac:dyDescent="0.25">
      <c r="D203" t="s">
        <v>706</v>
      </c>
    </row>
    <row r="204" spans="1:91" x14ac:dyDescent="0.25">
      <c r="D204" t="s">
        <v>706</v>
      </c>
    </row>
    <row r="205" spans="1:91" x14ac:dyDescent="0.25">
      <c r="D205" t="s">
        <v>706</v>
      </c>
    </row>
    <row r="206" spans="1:91" x14ac:dyDescent="0.25">
      <c r="D206" s="1"/>
    </row>
  </sheetData>
  <mergeCells count="189">
    <mergeCell ref="O164:P164"/>
    <mergeCell ref="O165:P165"/>
    <mergeCell ref="O170:P170"/>
    <mergeCell ref="O171:P171"/>
    <mergeCell ref="O172:P172"/>
    <mergeCell ref="O173:P173"/>
    <mergeCell ref="O151:P151"/>
    <mergeCell ref="O152:P152"/>
    <mergeCell ref="O157:P157"/>
    <mergeCell ref="O158:P158"/>
    <mergeCell ref="O159:P159"/>
    <mergeCell ref="O160:P160"/>
    <mergeCell ref="O161:P161"/>
    <mergeCell ref="O162:P162"/>
    <mergeCell ref="O163:P163"/>
    <mergeCell ref="O142:P142"/>
    <mergeCell ref="O143:P143"/>
    <mergeCell ref="O144:P144"/>
    <mergeCell ref="O145:P145"/>
    <mergeCell ref="O146:P146"/>
    <mergeCell ref="O147:P147"/>
    <mergeCell ref="O148:P148"/>
    <mergeCell ref="O149:P149"/>
    <mergeCell ref="O150:P150"/>
    <mergeCell ref="O130:P130"/>
    <mergeCell ref="O122:P122"/>
    <mergeCell ref="O135:P135"/>
    <mergeCell ref="O136:P136"/>
    <mergeCell ref="O137:P137"/>
    <mergeCell ref="O138:P138"/>
    <mergeCell ref="O139:P139"/>
    <mergeCell ref="O140:P140"/>
    <mergeCell ref="O141:P141"/>
    <mergeCell ref="O66:P66"/>
    <mergeCell ref="O67:P67"/>
    <mergeCell ref="O68:P68"/>
    <mergeCell ref="O175:P175"/>
    <mergeCell ref="O167:P167"/>
    <mergeCell ref="O168:P168"/>
    <mergeCell ref="O154:P154"/>
    <mergeCell ref="O155:P155"/>
    <mergeCell ref="O156:P156"/>
    <mergeCell ref="O88:P88"/>
    <mergeCell ref="O87:P87"/>
    <mergeCell ref="O86:P86"/>
    <mergeCell ref="O93:P93"/>
    <mergeCell ref="O89:P89"/>
    <mergeCell ref="O90:P90"/>
    <mergeCell ref="O91:P91"/>
    <mergeCell ref="O92:P92"/>
    <mergeCell ref="O115:P115"/>
    <mergeCell ref="O116:P116"/>
    <mergeCell ref="O117:P117"/>
    <mergeCell ref="O118:P118"/>
    <mergeCell ref="O174:P174"/>
    <mergeCell ref="O134:P134"/>
    <mergeCell ref="O126:P126"/>
    <mergeCell ref="O182:P182"/>
    <mergeCell ref="O192:P192"/>
    <mergeCell ref="O189:P189"/>
    <mergeCell ref="O190:P190"/>
    <mergeCell ref="O191:P191"/>
    <mergeCell ref="O186:P186"/>
    <mergeCell ref="O187:P187"/>
    <mergeCell ref="O188:P188"/>
    <mergeCell ref="O94:P94"/>
    <mergeCell ref="O95:P95"/>
    <mergeCell ref="O96:P96"/>
    <mergeCell ref="O97:P97"/>
    <mergeCell ref="O102:P102"/>
    <mergeCell ref="O103:P103"/>
    <mergeCell ref="O104:P104"/>
    <mergeCell ref="O105:P105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57:P57"/>
    <mergeCell ref="O58:P58"/>
    <mergeCell ref="O59:P59"/>
    <mergeCell ref="O50:P50"/>
    <mergeCell ref="O51:P51"/>
    <mergeCell ref="O52:P52"/>
    <mergeCell ref="O53:P53"/>
    <mergeCell ref="O54:P54"/>
    <mergeCell ref="O65:P65"/>
    <mergeCell ref="O60:P60"/>
    <mergeCell ref="O61:P61"/>
    <mergeCell ref="O62:P62"/>
    <mergeCell ref="O63:P63"/>
    <mergeCell ref="O64:P64"/>
    <mergeCell ref="O35:P35"/>
    <mergeCell ref="O44:P44"/>
    <mergeCell ref="O36:P36"/>
    <mergeCell ref="O37:P37"/>
    <mergeCell ref="O38:P38"/>
    <mergeCell ref="O39:P39"/>
    <mergeCell ref="O40:P40"/>
    <mergeCell ref="O55:P55"/>
    <mergeCell ref="O56:P56"/>
    <mergeCell ref="A196:R196"/>
    <mergeCell ref="A197:R197"/>
    <mergeCell ref="A194:R194"/>
    <mergeCell ref="A195:R195"/>
    <mergeCell ref="O169:P169"/>
    <mergeCell ref="O166:P166"/>
    <mergeCell ref="O119:P119"/>
    <mergeCell ref="O153:P153"/>
    <mergeCell ref="O98:P98"/>
    <mergeCell ref="O179:P179"/>
    <mergeCell ref="O180:P180"/>
    <mergeCell ref="O176:P176"/>
    <mergeCell ref="O177:P177"/>
    <mergeCell ref="O178:P178"/>
    <mergeCell ref="O183:P183"/>
    <mergeCell ref="O184:P184"/>
    <mergeCell ref="O185:P185"/>
    <mergeCell ref="O181:P181"/>
    <mergeCell ref="O120:P120"/>
    <mergeCell ref="O121:P121"/>
    <mergeCell ref="O101:P101"/>
    <mergeCell ref="O106:P106"/>
    <mergeCell ref="O100:P100"/>
    <mergeCell ref="O99:P99"/>
    <mergeCell ref="O18:P18"/>
    <mergeCell ref="O19:P19"/>
    <mergeCell ref="O20:P20"/>
    <mergeCell ref="CD14:CH14"/>
    <mergeCell ref="CI14:CM14"/>
    <mergeCell ref="O16:P16"/>
    <mergeCell ref="O26:P26"/>
    <mergeCell ref="O27:P27"/>
    <mergeCell ref="O69:P69"/>
    <mergeCell ref="O28:P28"/>
    <mergeCell ref="O29:P29"/>
    <mergeCell ref="O30:P30"/>
    <mergeCell ref="O31:P31"/>
    <mergeCell ref="O32:P32"/>
    <mergeCell ref="O45:P45"/>
    <mergeCell ref="O46:P46"/>
    <mergeCell ref="O47:P47"/>
    <mergeCell ref="O48:P48"/>
    <mergeCell ref="O49:P49"/>
    <mergeCell ref="O41:P41"/>
    <mergeCell ref="O42:P42"/>
    <mergeCell ref="O43:P43"/>
    <mergeCell ref="Q13:R14"/>
    <mergeCell ref="S13:U14"/>
    <mergeCell ref="V13:AE13"/>
    <mergeCell ref="BY14:CC14"/>
    <mergeCell ref="BT14:BX14"/>
    <mergeCell ref="A13:A15"/>
    <mergeCell ref="B13:B15"/>
    <mergeCell ref="C13:C15"/>
    <mergeCell ref="E13:E15"/>
    <mergeCell ref="F13:G14"/>
    <mergeCell ref="AF13:CM13"/>
    <mergeCell ref="AZ14:BD14"/>
    <mergeCell ref="BE14:BI14"/>
    <mergeCell ref="BJ14:BN14"/>
    <mergeCell ref="BO14:BS14"/>
    <mergeCell ref="A1:CN1"/>
    <mergeCell ref="N11:W11"/>
    <mergeCell ref="A3:AE3"/>
    <mergeCell ref="M6:S6"/>
    <mergeCell ref="N10:W10"/>
    <mergeCell ref="O21:P21"/>
    <mergeCell ref="O22:P22"/>
    <mergeCell ref="O23:P23"/>
    <mergeCell ref="O25:P25"/>
    <mergeCell ref="D13:D15"/>
    <mergeCell ref="O17:P17"/>
    <mergeCell ref="O24:P24"/>
    <mergeCell ref="CN13:CN15"/>
    <mergeCell ref="H14:J14"/>
    <mergeCell ref="K14:M14"/>
    <mergeCell ref="V14:Z14"/>
    <mergeCell ref="AA14:AE14"/>
    <mergeCell ref="AF14:AJ14"/>
    <mergeCell ref="AK14:AO14"/>
    <mergeCell ref="AP14:AT14"/>
    <mergeCell ref="AU14:AY14"/>
    <mergeCell ref="H13:M13"/>
    <mergeCell ref="N13:N15"/>
    <mergeCell ref="O13:P15"/>
  </mergeCells>
  <phoneticPr fontId="50" type="noConversion"/>
  <pageMargins left="0.70866141732283472" right="0.70866141732283472" top="0.74803149606299213" bottom="0.74803149606299213" header="0.31496062992125984" footer="0.31496062992125984"/>
  <pageSetup paperSize="9" scale="72" fitToHeight="5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O193"/>
  <sheetViews>
    <sheetView view="pageBreakPreview" zoomScale="130" zoomScaleNormal="100" zoomScaleSheetLayoutView="13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M187" sqref="M187"/>
    </sheetView>
  </sheetViews>
  <sheetFormatPr defaultRowHeight="15" outlineLevelRow="1" x14ac:dyDescent="0.25"/>
  <cols>
    <col min="1" max="1" width="4.28515625" style="149" customWidth="1"/>
    <col min="2" max="2" width="27.42578125" style="154" customWidth="1"/>
    <col min="3" max="3" width="5.5703125" style="149" customWidth="1"/>
    <col min="4" max="5" width="3.5703125" style="12" customWidth="1"/>
    <col min="6" max="6" width="4.85546875" style="12" customWidth="1"/>
    <col min="7" max="7" width="6.7109375" style="12" customWidth="1"/>
    <col min="8" max="8" width="4.85546875" style="12" customWidth="1"/>
    <col min="9" max="9" width="6.85546875" style="12" customWidth="1"/>
    <col min="10" max="10" width="6.140625" style="12" customWidth="1"/>
    <col min="11" max="11" width="4.5703125" style="12" customWidth="1"/>
    <col min="12" max="12" width="3.42578125" style="12" customWidth="1"/>
    <col min="13" max="13" width="4.28515625" style="12" customWidth="1"/>
    <col min="14" max="14" width="5.28515625" style="12" customWidth="1"/>
    <col min="15" max="15" width="4.28515625" style="12" customWidth="1"/>
    <col min="16" max="17" width="3.42578125" style="12" customWidth="1"/>
    <col min="18" max="18" width="4.28515625" style="12" customWidth="1"/>
    <col min="19" max="20" width="3.42578125" style="12" customWidth="1"/>
    <col min="21" max="26" width="5.140625" style="12" customWidth="1"/>
    <col min="27" max="27" width="6.7109375" style="12" customWidth="1"/>
    <col min="28" max="28" width="6.85546875" style="12" customWidth="1"/>
    <col min="29" max="29" width="6.7109375" style="373" customWidth="1"/>
    <col min="30" max="30" width="6.85546875" style="373" customWidth="1"/>
    <col min="31" max="31" width="6.7109375" style="373" customWidth="1"/>
    <col min="32" max="32" width="6.85546875" style="373" customWidth="1"/>
    <col min="33" max="33" width="6.7109375" style="373" customWidth="1"/>
    <col min="34" max="34" width="6.85546875" style="373" customWidth="1"/>
    <col min="35" max="35" width="6.7109375" style="373" customWidth="1"/>
    <col min="36" max="36" width="6.85546875" style="373" customWidth="1"/>
    <col min="37" max="37" width="6.7109375" style="12" customWidth="1"/>
    <col min="38" max="38" width="6.85546875" style="12" customWidth="1"/>
    <col min="39" max="39" width="7.28515625" style="12" customWidth="1"/>
    <col min="40" max="40" width="7" style="12" customWidth="1"/>
    <col min="41" max="41" width="8.85546875" style="12" customWidth="1"/>
    <col min="42" max="260" width="9.140625" style="12"/>
    <col min="261" max="261" width="4.28515625" style="12" customWidth="1"/>
    <col min="262" max="262" width="13" style="12" customWidth="1"/>
    <col min="263" max="263" width="5.5703125" style="12" customWidth="1"/>
    <col min="264" max="265" width="3.5703125" style="12" customWidth="1"/>
    <col min="266" max="266" width="4.85546875" style="12" customWidth="1"/>
    <col min="267" max="267" width="6.7109375" style="12" customWidth="1"/>
    <col min="268" max="268" width="4.85546875" style="12" customWidth="1"/>
    <col min="269" max="269" width="6.85546875" style="12" customWidth="1"/>
    <col min="270" max="270" width="6.140625" style="12" customWidth="1"/>
    <col min="271" max="272" width="3.42578125" style="12" customWidth="1"/>
    <col min="273" max="273" width="4.28515625" style="12" customWidth="1"/>
    <col min="274" max="277" width="3.42578125" style="12" customWidth="1"/>
    <col min="278" max="278" width="4.28515625" style="12" customWidth="1"/>
    <col min="279" max="280" width="3.42578125" style="12" customWidth="1"/>
    <col min="281" max="286" width="5.140625" style="12" customWidth="1"/>
    <col min="287" max="287" width="6.7109375" style="12" customWidth="1"/>
    <col min="288" max="288" width="6.85546875" style="12" customWidth="1"/>
    <col min="289" max="289" width="6.7109375" style="12" customWidth="1"/>
    <col min="290" max="290" width="6.85546875" style="12" customWidth="1"/>
    <col min="291" max="291" width="6.7109375" style="12" customWidth="1"/>
    <col min="292" max="292" width="6.85546875" style="12" customWidth="1"/>
    <col min="293" max="293" width="6.7109375" style="12" customWidth="1"/>
    <col min="294" max="294" width="6.85546875" style="12" customWidth="1"/>
    <col min="295" max="295" width="6.7109375" style="12" customWidth="1"/>
    <col min="296" max="296" width="7" style="12" customWidth="1"/>
    <col min="297" max="297" width="8.85546875" style="12" customWidth="1"/>
    <col min="298" max="516" width="9.140625" style="12"/>
    <col min="517" max="517" width="4.28515625" style="12" customWidth="1"/>
    <col min="518" max="518" width="13" style="12" customWidth="1"/>
    <col min="519" max="519" width="5.5703125" style="12" customWidth="1"/>
    <col min="520" max="521" width="3.5703125" style="12" customWidth="1"/>
    <col min="522" max="522" width="4.85546875" style="12" customWidth="1"/>
    <col min="523" max="523" width="6.7109375" style="12" customWidth="1"/>
    <col min="524" max="524" width="4.85546875" style="12" customWidth="1"/>
    <col min="525" max="525" width="6.85546875" style="12" customWidth="1"/>
    <col min="526" max="526" width="6.140625" style="12" customWidth="1"/>
    <col min="527" max="528" width="3.42578125" style="12" customWidth="1"/>
    <col min="529" max="529" width="4.28515625" style="12" customWidth="1"/>
    <col min="530" max="533" width="3.42578125" style="12" customWidth="1"/>
    <col min="534" max="534" width="4.28515625" style="12" customWidth="1"/>
    <col min="535" max="536" width="3.42578125" style="12" customWidth="1"/>
    <col min="537" max="542" width="5.140625" style="12" customWidth="1"/>
    <col min="543" max="543" width="6.7109375" style="12" customWidth="1"/>
    <col min="544" max="544" width="6.85546875" style="12" customWidth="1"/>
    <col min="545" max="545" width="6.7109375" style="12" customWidth="1"/>
    <col min="546" max="546" width="6.85546875" style="12" customWidth="1"/>
    <col min="547" max="547" width="6.7109375" style="12" customWidth="1"/>
    <col min="548" max="548" width="6.85546875" style="12" customWidth="1"/>
    <col min="549" max="549" width="6.7109375" style="12" customWidth="1"/>
    <col min="550" max="550" width="6.85546875" style="12" customWidth="1"/>
    <col min="551" max="551" width="6.7109375" style="12" customWidth="1"/>
    <col min="552" max="552" width="7" style="12" customWidth="1"/>
    <col min="553" max="553" width="8.85546875" style="12" customWidth="1"/>
    <col min="554" max="772" width="9.140625" style="12"/>
    <col min="773" max="773" width="4.28515625" style="12" customWidth="1"/>
    <col min="774" max="774" width="13" style="12" customWidth="1"/>
    <col min="775" max="775" width="5.5703125" style="12" customWidth="1"/>
    <col min="776" max="777" width="3.5703125" style="12" customWidth="1"/>
    <col min="778" max="778" width="4.85546875" style="12" customWidth="1"/>
    <col min="779" max="779" width="6.7109375" style="12" customWidth="1"/>
    <col min="780" max="780" width="4.85546875" style="12" customWidth="1"/>
    <col min="781" max="781" width="6.85546875" style="12" customWidth="1"/>
    <col min="782" max="782" width="6.140625" style="12" customWidth="1"/>
    <col min="783" max="784" width="3.42578125" style="12" customWidth="1"/>
    <col min="785" max="785" width="4.28515625" style="12" customWidth="1"/>
    <col min="786" max="789" width="3.42578125" style="12" customWidth="1"/>
    <col min="790" max="790" width="4.28515625" style="12" customWidth="1"/>
    <col min="791" max="792" width="3.42578125" style="12" customWidth="1"/>
    <col min="793" max="798" width="5.140625" style="12" customWidth="1"/>
    <col min="799" max="799" width="6.7109375" style="12" customWidth="1"/>
    <col min="800" max="800" width="6.85546875" style="12" customWidth="1"/>
    <col min="801" max="801" width="6.7109375" style="12" customWidth="1"/>
    <col min="802" max="802" width="6.85546875" style="12" customWidth="1"/>
    <col min="803" max="803" width="6.7109375" style="12" customWidth="1"/>
    <col min="804" max="804" width="6.85546875" style="12" customWidth="1"/>
    <col min="805" max="805" width="6.7109375" style="12" customWidth="1"/>
    <col min="806" max="806" width="6.85546875" style="12" customWidth="1"/>
    <col min="807" max="807" width="6.7109375" style="12" customWidth="1"/>
    <col min="808" max="808" width="7" style="12" customWidth="1"/>
    <col min="809" max="809" width="8.85546875" style="12" customWidth="1"/>
    <col min="810" max="1028" width="9.140625" style="12"/>
    <col min="1029" max="1029" width="4.28515625" style="12" customWidth="1"/>
    <col min="1030" max="1030" width="13" style="12" customWidth="1"/>
    <col min="1031" max="1031" width="5.5703125" style="12" customWidth="1"/>
    <col min="1032" max="1033" width="3.5703125" style="12" customWidth="1"/>
    <col min="1034" max="1034" width="4.85546875" style="12" customWidth="1"/>
    <col min="1035" max="1035" width="6.7109375" style="12" customWidth="1"/>
    <col min="1036" max="1036" width="4.85546875" style="12" customWidth="1"/>
    <col min="1037" max="1037" width="6.85546875" style="12" customWidth="1"/>
    <col min="1038" max="1038" width="6.140625" style="12" customWidth="1"/>
    <col min="1039" max="1040" width="3.42578125" style="12" customWidth="1"/>
    <col min="1041" max="1041" width="4.28515625" style="12" customWidth="1"/>
    <col min="1042" max="1045" width="3.42578125" style="12" customWidth="1"/>
    <col min="1046" max="1046" width="4.28515625" style="12" customWidth="1"/>
    <col min="1047" max="1048" width="3.42578125" style="12" customWidth="1"/>
    <col min="1049" max="1054" width="5.140625" style="12" customWidth="1"/>
    <col min="1055" max="1055" width="6.7109375" style="12" customWidth="1"/>
    <col min="1056" max="1056" width="6.85546875" style="12" customWidth="1"/>
    <col min="1057" max="1057" width="6.7109375" style="12" customWidth="1"/>
    <col min="1058" max="1058" width="6.85546875" style="12" customWidth="1"/>
    <col min="1059" max="1059" width="6.7109375" style="12" customWidth="1"/>
    <col min="1060" max="1060" width="6.85546875" style="12" customWidth="1"/>
    <col min="1061" max="1061" width="6.7109375" style="12" customWidth="1"/>
    <col min="1062" max="1062" width="6.85546875" style="12" customWidth="1"/>
    <col min="1063" max="1063" width="6.7109375" style="12" customWidth="1"/>
    <col min="1064" max="1064" width="7" style="12" customWidth="1"/>
    <col min="1065" max="1065" width="8.85546875" style="12" customWidth="1"/>
    <col min="1066" max="1284" width="9.140625" style="12"/>
    <col min="1285" max="1285" width="4.28515625" style="12" customWidth="1"/>
    <col min="1286" max="1286" width="13" style="12" customWidth="1"/>
    <col min="1287" max="1287" width="5.5703125" style="12" customWidth="1"/>
    <col min="1288" max="1289" width="3.5703125" style="12" customWidth="1"/>
    <col min="1290" max="1290" width="4.85546875" style="12" customWidth="1"/>
    <col min="1291" max="1291" width="6.7109375" style="12" customWidth="1"/>
    <col min="1292" max="1292" width="4.85546875" style="12" customWidth="1"/>
    <col min="1293" max="1293" width="6.85546875" style="12" customWidth="1"/>
    <col min="1294" max="1294" width="6.140625" style="12" customWidth="1"/>
    <col min="1295" max="1296" width="3.42578125" style="12" customWidth="1"/>
    <col min="1297" max="1297" width="4.28515625" style="12" customWidth="1"/>
    <col min="1298" max="1301" width="3.42578125" style="12" customWidth="1"/>
    <col min="1302" max="1302" width="4.28515625" style="12" customWidth="1"/>
    <col min="1303" max="1304" width="3.42578125" style="12" customWidth="1"/>
    <col min="1305" max="1310" width="5.140625" style="12" customWidth="1"/>
    <col min="1311" max="1311" width="6.7109375" style="12" customWidth="1"/>
    <col min="1312" max="1312" width="6.85546875" style="12" customWidth="1"/>
    <col min="1313" max="1313" width="6.7109375" style="12" customWidth="1"/>
    <col min="1314" max="1314" width="6.85546875" style="12" customWidth="1"/>
    <col min="1315" max="1315" width="6.7109375" style="12" customWidth="1"/>
    <col min="1316" max="1316" width="6.85546875" style="12" customWidth="1"/>
    <col min="1317" max="1317" width="6.7109375" style="12" customWidth="1"/>
    <col min="1318" max="1318" width="6.85546875" style="12" customWidth="1"/>
    <col min="1319" max="1319" width="6.7109375" style="12" customWidth="1"/>
    <col min="1320" max="1320" width="7" style="12" customWidth="1"/>
    <col min="1321" max="1321" width="8.85546875" style="12" customWidth="1"/>
    <col min="1322" max="1540" width="9.140625" style="12"/>
    <col min="1541" max="1541" width="4.28515625" style="12" customWidth="1"/>
    <col min="1542" max="1542" width="13" style="12" customWidth="1"/>
    <col min="1543" max="1543" width="5.5703125" style="12" customWidth="1"/>
    <col min="1544" max="1545" width="3.5703125" style="12" customWidth="1"/>
    <col min="1546" max="1546" width="4.85546875" style="12" customWidth="1"/>
    <col min="1547" max="1547" width="6.7109375" style="12" customWidth="1"/>
    <col min="1548" max="1548" width="4.85546875" style="12" customWidth="1"/>
    <col min="1549" max="1549" width="6.85546875" style="12" customWidth="1"/>
    <col min="1550" max="1550" width="6.140625" style="12" customWidth="1"/>
    <col min="1551" max="1552" width="3.42578125" style="12" customWidth="1"/>
    <col min="1553" max="1553" width="4.28515625" style="12" customWidth="1"/>
    <col min="1554" max="1557" width="3.42578125" style="12" customWidth="1"/>
    <col min="1558" max="1558" width="4.28515625" style="12" customWidth="1"/>
    <col min="1559" max="1560" width="3.42578125" style="12" customWidth="1"/>
    <col min="1561" max="1566" width="5.140625" style="12" customWidth="1"/>
    <col min="1567" max="1567" width="6.7109375" style="12" customWidth="1"/>
    <col min="1568" max="1568" width="6.85546875" style="12" customWidth="1"/>
    <col min="1569" max="1569" width="6.7109375" style="12" customWidth="1"/>
    <col min="1570" max="1570" width="6.85546875" style="12" customWidth="1"/>
    <col min="1571" max="1571" width="6.7109375" style="12" customWidth="1"/>
    <col min="1572" max="1572" width="6.85546875" style="12" customWidth="1"/>
    <col min="1573" max="1573" width="6.7109375" style="12" customWidth="1"/>
    <col min="1574" max="1574" width="6.85546875" style="12" customWidth="1"/>
    <col min="1575" max="1575" width="6.7109375" style="12" customWidth="1"/>
    <col min="1576" max="1576" width="7" style="12" customWidth="1"/>
    <col min="1577" max="1577" width="8.85546875" style="12" customWidth="1"/>
    <col min="1578" max="1796" width="9.140625" style="12"/>
    <col min="1797" max="1797" width="4.28515625" style="12" customWidth="1"/>
    <col min="1798" max="1798" width="13" style="12" customWidth="1"/>
    <col min="1799" max="1799" width="5.5703125" style="12" customWidth="1"/>
    <col min="1800" max="1801" width="3.5703125" style="12" customWidth="1"/>
    <col min="1802" max="1802" width="4.85546875" style="12" customWidth="1"/>
    <col min="1803" max="1803" width="6.7109375" style="12" customWidth="1"/>
    <col min="1804" max="1804" width="4.85546875" style="12" customWidth="1"/>
    <col min="1805" max="1805" width="6.85546875" style="12" customWidth="1"/>
    <col min="1806" max="1806" width="6.140625" style="12" customWidth="1"/>
    <col min="1807" max="1808" width="3.42578125" style="12" customWidth="1"/>
    <col min="1809" max="1809" width="4.28515625" style="12" customWidth="1"/>
    <col min="1810" max="1813" width="3.42578125" style="12" customWidth="1"/>
    <col min="1814" max="1814" width="4.28515625" style="12" customWidth="1"/>
    <col min="1815" max="1816" width="3.42578125" style="12" customWidth="1"/>
    <col min="1817" max="1822" width="5.140625" style="12" customWidth="1"/>
    <col min="1823" max="1823" width="6.7109375" style="12" customWidth="1"/>
    <col min="1824" max="1824" width="6.85546875" style="12" customWidth="1"/>
    <col min="1825" max="1825" width="6.7109375" style="12" customWidth="1"/>
    <col min="1826" max="1826" width="6.85546875" style="12" customWidth="1"/>
    <col min="1827" max="1827" width="6.7109375" style="12" customWidth="1"/>
    <col min="1828" max="1828" width="6.85546875" style="12" customWidth="1"/>
    <col min="1829" max="1829" width="6.7109375" style="12" customWidth="1"/>
    <col min="1830" max="1830" width="6.85546875" style="12" customWidth="1"/>
    <col min="1831" max="1831" width="6.7109375" style="12" customWidth="1"/>
    <col min="1832" max="1832" width="7" style="12" customWidth="1"/>
    <col min="1833" max="1833" width="8.85546875" style="12" customWidth="1"/>
    <col min="1834" max="2052" width="9.140625" style="12"/>
    <col min="2053" max="2053" width="4.28515625" style="12" customWidth="1"/>
    <col min="2054" max="2054" width="13" style="12" customWidth="1"/>
    <col min="2055" max="2055" width="5.5703125" style="12" customWidth="1"/>
    <col min="2056" max="2057" width="3.5703125" style="12" customWidth="1"/>
    <col min="2058" max="2058" width="4.85546875" style="12" customWidth="1"/>
    <col min="2059" max="2059" width="6.7109375" style="12" customWidth="1"/>
    <col min="2060" max="2060" width="4.85546875" style="12" customWidth="1"/>
    <col min="2061" max="2061" width="6.85546875" style="12" customWidth="1"/>
    <col min="2062" max="2062" width="6.140625" style="12" customWidth="1"/>
    <col min="2063" max="2064" width="3.42578125" style="12" customWidth="1"/>
    <col min="2065" max="2065" width="4.28515625" style="12" customWidth="1"/>
    <col min="2066" max="2069" width="3.42578125" style="12" customWidth="1"/>
    <col min="2070" max="2070" width="4.28515625" style="12" customWidth="1"/>
    <col min="2071" max="2072" width="3.42578125" style="12" customWidth="1"/>
    <col min="2073" max="2078" width="5.140625" style="12" customWidth="1"/>
    <col min="2079" max="2079" width="6.7109375" style="12" customWidth="1"/>
    <col min="2080" max="2080" width="6.85546875" style="12" customWidth="1"/>
    <col min="2081" max="2081" width="6.7109375" style="12" customWidth="1"/>
    <col min="2082" max="2082" width="6.85546875" style="12" customWidth="1"/>
    <col min="2083" max="2083" width="6.7109375" style="12" customWidth="1"/>
    <col min="2084" max="2084" width="6.85546875" style="12" customWidth="1"/>
    <col min="2085" max="2085" width="6.7109375" style="12" customWidth="1"/>
    <col min="2086" max="2086" width="6.85546875" style="12" customWidth="1"/>
    <col min="2087" max="2087" width="6.7109375" style="12" customWidth="1"/>
    <col min="2088" max="2088" width="7" style="12" customWidth="1"/>
    <col min="2089" max="2089" width="8.85546875" style="12" customWidth="1"/>
    <col min="2090" max="2308" width="9.140625" style="12"/>
    <col min="2309" max="2309" width="4.28515625" style="12" customWidth="1"/>
    <col min="2310" max="2310" width="13" style="12" customWidth="1"/>
    <col min="2311" max="2311" width="5.5703125" style="12" customWidth="1"/>
    <col min="2312" max="2313" width="3.5703125" style="12" customWidth="1"/>
    <col min="2314" max="2314" width="4.85546875" style="12" customWidth="1"/>
    <col min="2315" max="2315" width="6.7109375" style="12" customWidth="1"/>
    <col min="2316" max="2316" width="4.85546875" style="12" customWidth="1"/>
    <col min="2317" max="2317" width="6.85546875" style="12" customWidth="1"/>
    <col min="2318" max="2318" width="6.140625" style="12" customWidth="1"/>
    <col min="2319" max="2320" width="3.42578125" style="12" customWidth="1"/>
    <col min="2321" max="2321" width="4.28515625" style="12" customWidth="1"/>
    <col min="2322" max="2325" width="3.42578125" style="12" customWidth="1"/>
    <col min="2326" max="2326" width="4.28515625" style="12" customWidth="1"/>
    <col min="2327" max="2328" width="3.42578125" style="12" customWidth="1"/>
    <col min="2329" max="2334" width="5.140625" style="12" customWidth="1"/>
    <col min="2335" max="2335" width="6.7109375" style="12" customWidth="1"/>
    <col min="2336" max="2336" width="6.85546875" style="12" customWidth="1"/>
    <col min="2337" max="2337" width="6.7109375" style="12" customWidth="1"/>
    <col min="2338" max="2338" width="6.85546875" style="12" customWidth="1"/>
    <col min="2339" max="2339" width="6.7109375" style="12" customWidth="1"/>
    <col min="2340" max="2340" width="6.85546875" style="12" customWidth="1"/>
    <col min="2341" max="2341" width="6.7109375" style="12" customWidth="1"/>
    <col min="2342" max="2342" width="6.85546875" style="12" customWidth="1"/>
    <col min="2343" max="2343" width="6.7109375" style="12" customWidth="1"/>
    <col min="2344" max="2344" width="7" style="12" customWidth="1"/>
    <col min="2345" max="2345" width="8.85546875" style="12" customWidth="1"/>
    <col min="2346" max="2564" width="9.140625" style="12"/>
    <col min="2565" max="2565" width="4.28515625" style="12" customWidth="1"/>
    <col min="2566" max="2566" width="13" style="12" customWidth="1"/>
    <col min="2567" max="2567" width="5.5703125" style="12" customWidth="1"/>
    <col min="2568" max="2569" width="3.5703125" style="12" customWidth="1"/>
    <col min="2570" max="2570" width="4.85546875" style="12" customWidth="1"/>
    <col min="2571" max="2571" width="6.7109375" style="12" customWidth="1"/>
    <col min="2572" max="2572" width="4.85546875" style="12" customWidth="1"/>
    <col min="2573" max="2573" width="6.85546875" style="12" customWidth="1"/>
    <col min="2574" max="2574" width="6.140625" style="12" customWidth="1"/>
    <col min="2575" max="2576" width="3.42578125" style="12" customWidth="1"/>
    <col min="2577" max="2577" width="4.28515625" style="12" customWidth="1"/>
    <col min="2578" max="2581" width="3.42578125" style="12" customWidth="1"/>
    <col min="2582" max="2582" width="4.28515625" style="12" customWidth="1"/>
    <col min="2583" max="2584" width="3.42578125" style="12" customWidth="1"/>
    <col min="2585" max="2590" width="5.140625" style="12" customWidth="1"/>
    <col min="2591" max="2591" width="6.7109375" style="12" customWidth="1"/>
    <col min="2592" max="2592" width="6.85546875" style="12" customWidth="1"/>
    <col min="2593" max="2593" width="6.7109375" style="12" customWidth="1"/>
    <col min="2594" max="2594" width="6.85546875" style="12" customWidth="1"/>
    <col min="2595" max="2595" width="6.7109375" style="12" customWidth="1"/>
    <col min="2596" max="2596" width="6.85546875" style="12" customWidth="1"/>
    <col min="2597" max="2597" width="6.7109375" style="12" customWidth="1"/>
    <col min="2598" max="2598" width="6.85546875" style="12" customWidth="1"/>
    <col min="2599" max="2599" width="6.7109375" style="12" customWidth="1"/>
    <col min="2600" max="2600" width="7" style="12" customWidth="1"/>
    <col min="2601" max="2601" width="8.85546875" style="12" customWidth="1"/>
    <col min="2602" max="2820" width="9.140625" style="12"/>
    <col min="2821" max="2821" width="4.28515625" style="12" customWidth="1"/>
    <col min="2822" max="2822" width="13" style="12" customWidth="1"/>
    <col min="2823" max="2823" width="5.5703125" style="12" customWidth="1"/>
    <col min="2824" max="2825" width="3.5703125" style="12" customWidth="1"/>
    <col min="2826" max="2826" width="4.85546875" style="12" customWidth="1"/>
    <col min="2827" max="2827" width="6.7109375" style="12" customWidth="1"/>
    <col min="2828" max="2828" width="4.85546875" style="12" customWidth="1"/>
    <col min="2829" max="2829" width="6.85546875" style="12" customWidth="1"/>
    <col min="2830" max="2830" width="6.140625" style="12" customWidth="1"/>
    <col min="2831" max="2832" width="3.42578125" style="12" customWidth="1"/>
    <col min="2833" max="2833" width="4.28515625" style="12" customWidth="1"/>
    <col min="2834" max="2837" width="3.42578125" style="12" customWidth="1"/>
    <col min="2838" max="2838" width="4.28515625" style="12" customWidth="1"/>
    <col min="2839" max="2840" width="3.42578125" style="12" customWidth="1"/>
    <col min="2841" max="2846" width="5.140625" style="12" customWidth="1"/>
    <col min="2847" max="2847" width="6.7109375" style="12" customWidth="1"/>
    <col min="2848" max="2848" width="6.85546875" style="12" customWidth="1"/>
    <col min="2849" max="2849" width="6.7109375" style="12" customWidth="1"/>
    <col min="2850" max="2850" width="6.85546875" style="12" customWidth="1"/>
    <col min="2851" max="2851" width="6.7109375" style="12" customWidth="1"/>
    <col min="2852" max="2852" width="6.85546875" style="12" customWidth="1"/>
    <col min="2853" max="2853" width="6.7109375" style="12" customWidth="1"/>
    <col min="2854" max="2854" width="6.85546875" style="12" customWidth="1"/>
    <col min="2855" max="2855" width="6.7109375" style="12" customWidth="1"/>
    <col min="2856" max="2856" width="7" style="12" customWidth="1"/>
    <col min="2857" max="2857" width="8.85546875" style="12" customWidth="1"/>
    <col min="2858" max="3076" width="9.140625" style="12"/>
    <col min="3077" max="3077" width="4.28515625" style="12" customWidth="1"/>
    <col min="3078" max="3078" width="13" style="12" customWidth="1"/>
    <col min="3079" max="3079" width="5.5703125" style="12" customWidth="1"/>
    <col min="3080" max="3081" width="3.5703125" style="12" customWidth="1"/>
    <col min="3082" max="3082" width="4.85546875" style="12" customWidth="1"/>
    <col min="3083" max="3083" width="6.7109375" style="12" customWidth="1"/>
    <col min="3084" max="3084" width="4.85546875" style="12" customWidth="1"/>
    <col min="3085" max="3085" width="6.85546875" style="12" customWidth="1"/>
    <col min="3086" max="3086" width="6.140625" style="12" customWidth="1"/>
    <col min="3087" max="3088" width="3.42578125" style="12" customWidth="1"/>
    <col min="3089" max="3089" width="4.28515625" style="12" customWidth="1"/>
    <col min="3090" max="3093" width="3.42578125" style="12" customWidth="1"/>
    <col min="3094" max="3094" width="4.28515625" style="12" customWidth="1"/>
    <col min="3095" max="3096" width="3.42578125" style="12" customWidth="1"/>
    <col min="3097" max="3102" width="5.140625" style="12" customWidth="1"/>
    <col min="3103" max="3103" width="6.7109375" style="12" customWidth="1"/>
    <col min="3104" max="3104" width="6.85546875" style="12" customWidth="1"/>
    <col min="3105" max="3105" width="6.7109375" style="12" customWidth="1"/>
    <col min="3106" max="3106" width="6.85546875" style="12" customWidth="1"/>
    <col min="3107" max="3107" width="6.7109375" style="12" customWidth="1"/>
    <col min="3108" max="3108" width="6.85546875" style="12" customWidth="1"/>
    <col min="3109" max="3109" width="6.7109375" style="12" customWidth="1"/>
    <col min="3110" max="3110" width="6.85546875" style="12" customWidth="1"/>
    <col min="3111" max="3111" width="6.7109375" style="12" customWidth="1"/>
    <col min="3112" max="3112" width="7" style="12" customWidth="1"/>
    <col min="3113" max="3113" width="8.85546875" style="12" customWidth="1"/>
    <col min="3114" max="3332" width="9.140625" style="12"/>
    <col min="3333" max="3333" width="4.28515625" style="12" customWidth="1"/>
    <col min="3334" max="3334" width="13" style="12" customWidth="1"/>
    <col min="3335" max="3335" width="5.5703125" style="12" customWidth="1"/>
    <col min="3336" max="3337" width="3.5703125" style="12" customWidth="1"/>
    <col min="3338" max="3338" width="4.85546875" style="12" customWidth="1"/>
    <col min="3339" max="3339" width="6.7109375" style="12" customWidth="1"/>
    <col min="3340" max="3340" width="4.85546875" style="12" customWidth="1"/>
    <col min="3341" max="3341" width="6.85546875" style="12" customWidth="1"/>
    <col min="3342" max="3342" width="6.140625" style="12" customWidth="1"/>
    <col min="3343" max="3344" width="3.42578125" style="12" customWidth="1"/>
    <col min="3345" max="3345" width="4.28515625" style="12" customWidth="1"/>
    <col min="3346" max="3349" width="3.42578125" style="12" customWidth="1"/>
    <col min="3350" max="3350" width="4.28515625" style="12" customWidth="1"/>
    <col min="3351" max="3352" width="3.42578125" style="12" customWidth="1"/>
    <col min="3353" max="3358" width="5.140625" style="12" customWidth="1"/>
    <col min="3359" max="3359" width="6.7109375" style="12" customWidth="1"/>
    <col min="3360" max="3360" width="6.85546875" style="12" customWidth="1"/>
    <col min="3361" max="3361" width="6.7109375" style="12" customWidth="1"/>
    <col min="3362" max="3362" width="6.85546875" style="12" customWidth="1"/>
    <col min="3363" max="3363" width="6.7109375" style="12" customWidth="1"/>
    <col min="3364" max="3364" width="6.85546875" style="12" customWidth="1"/>
    <col min="3365" max="3365" width="6.7109375" style="12" customWidth="1"/>
    <col min="3366" max="3366" width="6.85546875" style="12" customWidth="1"/>
    <col min="3367" max="3367" width="6.7109375" style="12" customWidth="1"/>
    <col min="3368" max="3368" width="7" style="12" customWidth="1"/>
    <col min="3369" max="3369" width="8.85546875" style="12" customWidth="1"/>
    <col min="3370" max="3588" width="9.140625" style="12"/>
    <col min="3589" max="3589" width="4.28515625" style="12" customWidth="1"/>
    <col min="3590" max="3590" width="13" style="12" customWidth="1"/>
    <col min="3591" max="3591" width="5.5703125" style="12" customWidth="1"/>
    <col min="3592" max="3593" width="3.5703125" style="12" customWidth="1"/>
    <col min="3594" max="3594" width="4.85546875" style="12" customWidth="1"/>
    <col min="3595" max="3595" width="6.7109375" style="12" customWidth="1"/>
    <col min="3596" max="3596" width="4.85546875" style="12" customWidth="1"/>
    <col min="3597" max="3597" width="6.85546875" style="12" customWidth="1"/>
    <col min="3598" max="3598" width="6.140625" style="12" customWidth="1"/>
    <col min="3599" max="3600" width="3.42578125" style="12" customWidth="1"/>
    <col min="3601" max="3601" width="4.28515625" style="12" customWidth="1"/>
    <col min="3602" max="3605" width="3.42578125" style="12" customWidth="1"/>
    <col min="3606" max="3606" width="4.28515625" style="12" customWidth="1"/>
    <col min="3607" max="3608" width="3.42578125" style="12" customWidth="1"/>
    <col min="3609" max="3614" width="5.140625" style="12" customWidth="1"/>
    <col min="3615" max="3615" width="6.7109375" style="12" customWidth="1"/>
    <col min="3616" max="3616" width="6.85546875" style="12" customWidth="1"/>
    <col min="3617" max="3617" width="6.7109375" style="12" customWidth="1"/>
    <col min="3618" max="3618" width="6.85546875" style="12" customWidth="1"/>
    <col min="3619" max="3619" width="6.7109375" style="12" customWidth="1"/>
    <col min="3620" max="3620" width="6.85546875" style="12" customWidth="1"/>
    <col min="3621" max="3621" width="6.7109375" style="12" customWidth="1"/>
    <col min="3622" max="3622" width="6.85546875" style="12" customWidth="1"/>
    <col min="3623" max="3623" width="6.7109375" style="12" customWidth="1"/>
    <col min="3624" max="3624" width="7" style="12" customWidth="1"/>
    <col min="3625" max="3625" width="8.85546875" style="12" customWidth="1"/>
    <col min="3626" max="3844" width="9.140625" style="12"/>
    <col min="3845" max="3845" width="4.28515625" style="12" customWidth="1"/>
    <col min="3846" max="3846" width="13" style="12" customWidth="1"/>
    <col min="3847" max="3847" width="5.5703125" style="12" customWidth="1"/>
    <col min="3848" max="3849" width="3.5703125" style="12" customWidth="1"/>
    <col min="3850" max="3850" width="4.85546875" style="12" customWidth="1"/>
    <col min="3851" max="3851" width="6.7109375" style="12" customWidth="1"/>
    <col min="3852" max="3852" width="4.85546875" style="12" customWidth="1"/>
    <col min="3853" max="3853" width="6.85546875" style="12" customWidth="1"/>
    <col min="3854" max="3854" width="6.140625" style="12" customWidth="1"/>
    <col min="3855" max="3856" width="3.42578125" style="12" customWidth="1"/>
    <col min="3857" max="3857" width="4.28515625" style="12" customWidth="1"/>
    <col min="3858" max="3861" width="3.42578125" style="12" customWidth="1"/>
    <col min="3862" max="3862" width="4.28515625" style="12" customWidth="1"/>
    <col min="3863" max="3864" width="3.42578125" style="12" customWidth="1"/>
    <col min="3865" max="3870" width="5.140625" style="12" customWidth="1"/>
    <col min="3871" max="3871" width="6.7109375" style="12" customWidth="1"/>
    <col min="3872" max="3872" width="6.85546875" style="12" customWidth="1"/>
    <col min="3873" max="3873" width="6.7109375" style="12" customWidth="1"/>
    <col min="3874" max="3874" width="6.85546875" style="12" customWidth="1"/>
    <col min="3875" max="3875" width="6.7109375" style="12" customWidth="1"/>
    <col min="3876" max="3876" width="6.85546875" style="12" customWidth="1"/>
    <col min="3877" max="3877" width="6.7109375" style="12" customWidth="1"/>
    <col min="3878" max="3878" width="6.85546875" style="12" customWidth="1"/>
    <col min="3879" max="3879" width="6.7109375" style="12" customWidth="1"/>
    <col min="3880" max="3880" width="7" style="12" customWidth="1"/>
    <col min="3881" max="3881" width="8.85546875" style="12" customWidth="1"/>
    <col min="3882" max="4100" width="9.140625" style="12"/>
    <col min="4101" max="4101" width="4.28515625" style="12" customWidth="1"/>
    <col min="4102" max="4102" width="13" style="12" customWidth="1"/>
    <col min="4103" max="4103" width="5.5703125" style="12" customWidth="1"/>
    <col min="4104" max="4105" width="3.5703125" style="12" customWidth="1"/>
    <col min="4106" max="4106" width="4.85546875" style="12" customWidth="1"/>
    <col min="4107" max="4107" width="6.7109375" style="12" customWidth="1"/>
    <col min="4108" max="4108" width="4.85546875" style="12" customWidth="1"/>
    <col min="4109" max="4109" width="6.85546875" style="12" customWidth="1"/>
    <col min="4110" max="4110" width="6.140625" style="12" customWidth="1"/>
    <col min="4111" max="4112" width="3.42578125" style="12" customWidth="1"/>
    <col min="4113" max="4113" width="4.28515625" style="12" customWidth="1"/>
    <col min="4114" max="4117" width="3.42578125" style="12" customWidth="1"/>
    <col min="4118" max="4118" width="4.28515625" style="12" customWidth="1"/>
    <col min="4119" max="4120" width="3.42578125" style="12" customWidth="1"/>
    <col min="4121" max="4126" width="5.140625" style="12" customWidth="1"/>
    <col min="4127" max="4127" width="6.7109375" style="12" customWidth="1"/>
    <col min="4128" max="4128" width="6.85546875" style="12" customWidth="1"/>
    <col min="4129" max="4129" width="6.7109375" style="12" customWidth="1"/>
    <col min="4130" max="4130" width="6.85546875" style="12" customWidth="1"/>
    <col min="4131" max="4131" width="6.7109375" style="12" customWidth="1"/>
    <col min="4132" max="4132" width="6.85546875" style="12" customWidth="1"/>
    <col min="4133" max="4133" width="6.7109375" style="12" customWidth="1"/>
    <col min="4134" max="4134" width="6.85546875" style="12" customWidth="1"/>
    <col min="4135" max="4135" width="6.7109375" style="12" customWidth="1"/>
    <col min="4136" max="4136" width="7" style="12" customWidth="1"/>
    <col min="4137" max="4137" width="8.85546875" style="12" customWidth="1"/>
    <col min="4138" max="4356" width="9.140625" style="12"/>
    <col min="4357" max="4357" width="4.28515625" style="12" customWidth="1"/>
    <col min="4358" max="4358" width="13" style="12" customWidth="1"/>
    <col min="4359" max="4359" width="5.5703125" style="12" customWidth="1"/>
    <col min="4360" max="4361" width="3.5703125" style="12" customWidth="1"/>
    <col min="4362" max="4362" width="4.85546875" style="12" customWidth="1"/>
    <col min="4363" max="4363" width="6.7109375" style="12" customWidth="1"/>
    <col min="4364" max="4364" width="4.85546875" style="12" customWidth="1"/>
    <col min="4365" max="4365" width="6.85546875" style="12" customWidth="1"/>
    <col min="4366" max="4366" width="6.140625" style="12" customWidth="1"/>
    <col min="4367" max="4368" width="3.42578125" style="12" customWidth="1"/>
    <col min="4369" max="4369" width="4.28515625" style="12" customWidth="1"/>
    <col min="4370" max="4373" width="3.42578125" style="12" customWidth="1"/>
    <col min="4374" max="4374" width="4.28515625" style="12" customWidth="1"/>
    <col min="4375" max="4376" width="3.42578125" style="12" customWidth="1"/>
    <col min="4377" max="4382" width="5.140625" style="12" customWidth="1"/>
    <col min="4383" max="4383" width="6.7109375" style="12" customWidth="1"/>
    <col min="4384" max="4384" width="6.85546875" style="12" customWidth="1"/>
    <col min="4385" max="4385" width="6.7109375" style="12" customWidth="1"/>
    <col min="4386" max="4386" width="6.85546875" style="12" customWidth="1"/>
    <col min="4387" max="4387" width="6.7109375" style="12" customWidth="1"/>
    <col min="4388" max="4388" width="6.85546875" style="12" customWidth="1"/>
    <col min="4389" max="4389" width="6.7109375" style="12" customWidth="1"/>
    <col min="4390" max="4390" width="6.85546875" style="12" customWidth="1"/>
    <col min="4391" max="4391" width="6.7109375" style="12" customWidth="1"/>
    <col min="4392" max="4392" width="7" style="12" customWidth="1"/>
    <col min="4393" max="4393" width="8.85546875" style="12" customWidth="1"/>
    <col min="4394" max="4612" width="9.140625" style="12"/>
    <col min="4613" max="4613" width="4.28515625" style="12" customWidth="1"/>
    <col min="4614" max="4614" width="13" style="12" customWidth="1"/>
    <col min="4615" max="4615" width="5.5703125" style="12" customWidth="1"/>
    <col min="4616" max="4617" width="3.5703125" style="12" customWidth="1"/>
    <col min="4618" max="4618" width="4.85546875" style="12" customWidth="1"/>
    <col min="4619" max="4619" width="6.7109375" style="12" customWidth="1"/>
    <col min="4620" max="4620" width="4.85546875" style="12" customWidth="1"/>
    <col min="4621" max="4621" width="6.85546875" style="12" customWidth="1"/>
    <col min="4622" max="4622" width="6.140625" style="12" customWidth="1"/>
    <col min="4623" max="4624" width="3.42578125" style="12" customWidth="1"/>
    <col min="4625" max="4625" width="4.28515625" style="12" customWidth="1"/>
    <col min="4626" max="4629" width="3.42578125" style="12" customWidth="1"/>
    <col min="4630" max="4630" width="4.28515625" style="12" customWidth="1"/>
    <col min="4631" max="4632" width="3.42578125" style="12" customWidth="1"/>
    <col min="4633" max="4638" width="5.140625" style="12" customWidth="1"/>
    <col min="4639" max="4639" width="6.7109375" style="12" customWidth="1"/>
    <col min="4640" max="4640" width="6.85546875" style="12" customWidth="1"/>
    <col min="4641" max="4641" width="6.7109375" style="12" customWidth="1"/>
    <col min="4642" max="4642" width="6.85546875" style="12" customWidth="1"/>
    <col min="4643" max="4643" width="6.7109375" style="12" customWidth="1"/>
    <col min="4644" max="4644" width="6.85546875" style="12" customWidth="1"/>
    <col min="4645" max="4645" width="6.7109375" style="12" customWidth="1"/>
    <col min="4646" max="4646" width="6.85546875" style="12" customWidth="1"/>
    <col min="4647" max="4647" width="6.7109375" style="12" customWidth="1"/>
    <col min="4648" max="4648" width="7" style="12" customWidth="1"/>
    <col min="4649" max="4649" width="8.85546875" style="12" customWidth="1"/>
    <col min="4650" max="4868" width="9.140625" style="12"/>
    <col min="4869" max="4869" width="4.28515625" style="12" customWidth="1"/>
    <col min="4870" max="4870" width="13" style="12" customWidth="1"/>
    <col min="4871" max="4871" width="5.5703125" style="12" customWidth="1"/>
    <col min="4872" max="4873" width="3.5703125" style="12" customWidth="1"/>
    <col min="4874" max="4874" width="4.85546875" style="12" customWidth="1"/>
    <col min="4875" max="4875" width="6.7109375" style="12" customWidth="1"/>
    <col min="4876" max="4876" width="4.85546875" style="12" customWidth="1"/>
    <col min="4877" max="4877" width="6.85546875" style="12" customWidth="1"/>
    <col min="4878" max="4878" width="6.140625" style="12" customWidth="1"/>
    <col min="4879" max="4880" width="3.42578125" style="12" customWidth="1"/>
    <col min="4881" max="4881" width="4.28515625" style="12" customWidth="1"/>
    <col min="4882" max="4885" width="3.42578125" style="12" customWidth="1"/>
    <col min="4886" max="4886" width="4.28515625" style="12" customWidth="1"/>
    <col min="4887" max="4888" width="3.42578125" style="12" customWidth="1"/>
    <col min="4889" max="4894" width="5.140625" style="12" customWidth="1"/>
    <col min="4895" max="4895" width="6.7109375" style="12" customWidth="1"/>
    <col min="4896" max="4896" width="6.85546875" style="12" customWidth="1"/>
    <col min="4897" max="4897" width="6.7109375" style="12" customWidth="1"/>
    <col min="4898" max="4898" width="6.85546875" style="12" customWidth="1"/>
    <col min="4899" max="4899" width="6.7109375" style="12" customWidth="1"/>
    <col min="4900" max="4900" width="6.85546875" style="12" customWidth="1"/>
    <col min="4901" max="4901" width="6.7109375" style="12" customWidth="1"/>
    <col min="4902" max="4902" width="6.85546875" style="12" customWidth="1"/>
    <col min="4903" max="4903" width="6.7109375" style="12" customWidth="1"/>
    <col min="4904" max="4904" width="7" style="12" customWidth="1"/>
    <col min="4905" max="4905" width="8.85546875" style="12" customWidth="1"/>
    <col min="4906" max="5124" width="9.140625" style="12"/>
    <col min="5125" max="5125" width="4.28515625" style="12" customWidth="1"/>
    <col min="5126" max="5126" width="13" style="12" customWidth="1"/>
    <col min="5127" max="5127" width="5.5703125" style="12" customWidth="1"/>
    <col min="5128" max="5129" width="3.5703125" style="12" customWidth="1"/>
    <col min="5130" max="5130" width="4.85546875" style="12" customWidth="1"/>
    <col min="5131" max="5131" width="6.7109375" style="12" customWidth="1"/>
    <col min="5132" max="5132" width="4.85546875" style="12" customWidth="1"/>
    <col min="5133" max="5133" width="6.85546875" style="12" customWidth="1"/>
    <col min="5134" max="5134" width="6.140625" style="12" customWidth="1"/>
    <col min="5135" max="5136" width="3.42578125" style="12" customWidth="1"/>
    <col min="5137" max="5137" width="4.28515625" style="12" customWidth="1"/>
    <col min="5138" max="5141" width="3.42578125" style="12" customWidth="1"/>
    <col min="5142" max="5142" width="4.28515625" style="12" customWidth="1"/>
    <col min="5143" max="5144" width="3.42578125" style="12" customWidth="1"/>
    <col min="5145" max="5150" width="5.140625" style="12" customWidth="1"/>
    <col min="5151" max="5151" width="6.7109375" style="12" customWidth="1"/>
    <col min="5152" max="5152" width="6.85546875" style="12" customWidth="1"/>
    <col min="5153" max="5153" width="6.7109375" style="12" customWidth="1"/>
    <col min="5154" max="5154" width="6.85546875" style="12" customWidth="1"/>
    <col min="5155" max="5155" width="6.7109375" style="12" customWidth="1"/>
    <col min="5156" max="5156" width="6.85546875" style="12" customWidth="1"/>
    <col min="5157" max="5157" width="6.7109375" style="12" customWidth="1"/>
    <col min="5158" max="5158" width="6.85546875" style="12" customWidth="1"/>
    <col min="5159" max="5159" width="6.7109375" style="12" customWidth="1"/>
    <col min="5160" max="5160" width="7" style="12" customWidth="1"/>
    <col min="5161" max="5161" width="8.85546875" style="12" customWidth="1"/>
    <col min="5162" max="5380" width="9.140625" style="12"/>
    <col min="5381" max="5381" width="4.28515625" style="12" customWidth="1"/>
    <col min="5382" max="5382" width="13" style="12" customWidth="1"/>
    <col min="5383" max="5383" width="5.5703125" style="12" customWidth="1"/>
    <col min="5384" max="5385" width="3.5703125" style="12" customWidth="1"/>
    <col min="5386" max="5386" width="4.85546875" style="12" customWidth="1"/>
    <col min="5387" max="5387" width="6.7109375" style="12" customWidth="1"/>
    <col min="5388" max="5388" width="4.85546875" style="12" customWidth="1"/>
    <col min="5389" max="5389" width="6.85546875" style="12" customWidth="1"/>
    <col min="5390" max="5390" width="6.140625" style="12" customWidth="1"/>
    <col min="5391" max="5392" width="3.42578125" style="12" customWidth="1"/>
    <col min="5393" max="5393" width="4.28515625" style="12" customWidth="1"/>
    <col min="5394" max="5397" width="3.42578125" style="12" customWidth="1"/>
    <col min="5398" max="5398" width="4.28515625" style="12" customWidth="1"/>
    <col min="5399" max="5400" width="3.42578125" style="12" customWidth="1"/>
    <col min="5401" max="5406" width="5.140625" style="12" customWidth="1"/>
    <col min="5407" max="5407" width="6.7109375" style="12" customWidth="1"/>
    <col min="5408" max="5408" width="6.85546875" style="12" customWidth="1"/>
    <col min="5409" max="5409" width="6.7109375" style="12" customWidth="1"/>
    <col min="5410" max="5410" width="6.85546875" style="12" customWidth="1"/>
    <col min="5411" max="5411" width="6.7109375" style="12" customWidth="1"/>
    <col min="5412" max="5412" width="6.85546875" style="12" customWidth="1"/>
    <col min="5413" max="5413" width="6.7109375" style="12" customWidth="1"/>
    <col min="5414" max="5414" width="6.85546875" style="12" customWidth="1"/>
    <col min="5415" max="5415" width="6.7109375" style="12" customWidth="1"/>
    <col min="5416" max="5416" width="7" style="12" customWidth="1"/>
    <col min="5417" max="5417" width="8.85546875" style="12" customWidth="1"/>
    <col min="5418" max="5636" width="9.140625" style="12"/>
    <col min="5637" max="5637" width="4.28515625" style="12" customWidth="1"/>
    <col min="5638" max="5638" width="13" style="12" customWidth="1"/>
    <col min="5639" max="5639" width="5.5703125" style="12" customWidth="1"/>
    <col min="5640" max="5641" width="3.5703125" style="12" customWidth="1"/>
    <col min="5642" max="5642" width="4.85546875" style="12" customWidth="1"/>
    <col min="5643" max="5643" width="6.7109375" style="12" customWidth="1"/>
    <col min="5644" max="5644" width="4.85546875" style="12" customWidth="1"/>
    <col min="5645" max="5645" width="6.85546875" style="12" customWidth="1"/>
    <col min="5646" max="5646" width="6.140625" style="12" customWidth="1"/>
    <col min="5647" max="5648" width="3.42578125" style="12" customWidth="1"/>
    <col min="5649" max="5649" width="4.28515625" style="12" customWidth="1"/>
    <col min="5650" max="5653" width="3.42578125" style="12" customWidth="1"/>
    <col min="5654" max="5654" width="4.28515625" style="12" customWidth="1"/>
    <col min="5655" max="5656" width="3.42578125" style="12" customWidth="1"/>
    <col min="5657" max="5662" width="5.140625" style="12" customWidth="1"/>
    <col min="5663" max="5663" width="6.7109375" style="12" customWidth="1"/>
    <col min="5664" max="5664" width="6.85546875" style="12" customWidth="1"/>
    <col min="5665" max="5665" width="6.7109375" style="12" customWidth="1"/>
    <col min="5666" max="5666" width="6.85546875" style="12" customWidth="1"/>
    <col min="5667" max="5667" width="6.7109375" style="12" customWidth="1"/>
    <col min="5668" max="5668" width="6.85546875" style="12" customWidth="1"/>
    <col min="5669" max="5669" width="6.7109375" style="12" customWidth="1"/>
    <col min="5670" max="5670" width="6.85546875" style="12" customWidth="1"/>
    <col min="5671" max="5671" width="6.7109375" style="12" customWidth="1"/>
    <col min="5672" max="5672" width="7" style="12" customWidth="1"/>
    <col min="5673" max="5673" width="8.85546875" style="12" customWidth="1"/>
    <col min="5674" max="5892" width="9.140625" style="12"/>
    <col min="5893" max="5893" width="4.28515625" style="12" customWidth="1"/>
    <col min="5894" max="5894" width="13" style="12" customWidth="1"/>
    <col min="5895" max="5895" width="5.5703125" style="12" customWidth="1"/>
    <col min="5896" max="5897" width="3.5703125" style="12" customWidth="1"/>
    <col min="5898" max="5898" width="4.85546875" style="12" customWidth="1"/>
    <col min="5899" max="5899" width="6.7109375" style="12" customWidth="1"/>
    <col min="5900" max="5900" width="4.85546875" style="12" customWidth="1"/>
    <col min="5901" max="5901" width="6.85546875" style="12" customWidth="1"/>
    <col min="5902" max="5902" width="6.140625" style="12" customWidth="1"/>
    <col min="5903" max="5904" width="3.42578125" style="12" customWidth="1"/>
    <col min="5905" max="5905" width="4.28515625" style="12" customWidth="1"/>
    <col min="5906" max="5909" width="3.42578125" style="12" customWidth="1"/>
    <col min="5910" max="5910" width="4.28515625" style="12" customWidth="1"/>
    <col min="5911" max="5912" width="3.42578125" style="12" customWidth="1"/>
    <col min="5913" max="5918" width="5.140625" style="12" customWidth="1"/>
    <col min="5919" max="5919" width="6.7109375" style="12" customWidth="1"/>
    <col min="5920" max="5920" width="6.85546875" style="12" customWidth="1"/>
    <col min="5921" max="5921" width="6.7109375" style="12" customWidth="1"/>
    <col min="5922" max="5922" width="6.85546875" style="12" customWidth="1"/>
    <col min="5923" max="5923" width="6.7109375" style="12" customWidth="1"/>
    <col min="5924" max="5924" width="6.85546875" style="12" customWidth="1"/>
    <col min="5925" max="5925" width="6.7109375" style="12" customWidth="1"/>
    <col min="5926" max="5926" width="6.85546875" style="12" customWidth="1"/>
    <col min="5927" max="5927" width="6.7109375" style="12" customWidth="1"/>
    <col min="5928" max="5928" width="7" style="12" customWidth="1"/>
    <col min="5929" max="5929" width="8.85546875" style="12" customWidth="1"/>
    <col min="5930" max="6148" width="9.140625" style="12"/>
    <col min="6149" max="6149" width="4.28515625" style="12" customWidth="1"/>
    <col min="6150" max="6150" width="13" style="12" customWidth="1"/>
    <col min="6151" max="6151" width="5.5703125" style="12" customWidth="1"/>
    <col min="6152" max="6153" width="3.5703125" style="12" customWidth="1"/>
    <col min="6154" max="6154" width="4.85546875" style="12" customWidth="1"/>
    <col min="6155" max="6155" width="6.7109375" style="12" customWidth="1"/>
    <col min="6156" max="6156" width="4.85546875" style="12" customWidth="1"/>
    <col min="6157" max="6157" width="6.85546875" style="12" customWidth="1"/>
    <col min="6158" max="6158" width="6.140625" style="12" customWidth="1"/>
    <col min="6159" max="6160" width="3.42578125" style="12" customWidth="1"/>
    <col min="6161" max="6161" width="4.28515625" style="12" customWidth="1"/>
    <col min="6162" max="6165" width="3.42578125" style="12" customWidth="1"/>
    <col min="6166" max="6166" width="4.28515625" style="12" customWidth="1"/>
    <col min="6167" max="6168" width="3.42578125" style="12" customWidth="1"/>
    <col min="6169" max="6174" width="5.140625" style="12" customWidth="1"/>
    <col min="6175" max="6175" width="6.7109375" style="12" customWidth="1"/>
    <col min="6176" max="6176" width="6.85546875" style="12" customWidth="1"/>
    <col min="6177" max="6177" width="6.7109375" style="12" customWidth="1"/>
    <col min="6178" max="6178" width="6.85546875" style="12" customWidth="1"/>
    <col min="6179" max="6179" width="6.7109375" style="12" customWidth="1"/>
    <col min="6180" max="6180" width="6.85546875" style="12" customWidth="1"/>
    <col min="6181" max="6181" width="6.7109375" style="12" customWidth="1"/>
    <col min="6182" max="6182" width="6.85546875" style="12" customWidth="1"/>
    <col min="6183" max="6183" width="6.7109375" style="12" customWidth="1"/>
    <col min="6184" max="6184" width="7" style="12" customWidth="1"/>
    <col min="6185" max="6185" width="8.85546875" style="12" customWidth="1"/>
    <col min="6186" max="6404" width="9.140625" style="12"/>
    <col min="6405" max="6405" width="4.28515625" style="12" customWidth="1"/>
    <col min="6406" max="6406" width="13" style="12" customWidth="1"/>
    <col min="6407" max="6407" width="5.5703125" style="12" customWidth="1"/>
    <col min="6408" max="6409" width="3.5703125" style="12" customWidth="1"/>
    <col min="6410" max="6410" width="4.85546875" style="12" customWidth="1"/>
    <col min="6411" max="6411" width="6.7109375" style="12" customWidth="1"/>
    <col min="6412" max="6412" width="4.85546875" style="12" customWidth="1"/>
    <col min="6413" max="6413" width="6.85546875" style="12" customWidth="1"/>
    <col min="6414" max="6414" width="6.140625" style="12" customWidth="1"/>
    <col min="6415" max="6416" width="3.42578125" style="12" customWidth="1"/>
    <col min="6417" max="6417" width="4.28515625" style="12" customWidth="1"/>
    <col min="6418" max="6421" width="3.42578125" style="12" customWidth="1"/>
    <col min="6422" max="6422" width="4.28515625" style="12" customWidth="1"/>
    <col min="6423" max="6424" width="3.42578125" style="12" customWidth="1"/>
    <col min="6425" max="6430" width="5.140625" style="12" customWidth="1"/>
    <col min="6431" max="6431" width="6.7109375" style="12" customWidth="1"/>
    <col min="6432" max="6432" width="6.85546875" style="12" customWidth="1"/>
    <col min="6433" max="6433" width="6.7109375" style="12" customWidth="1"/>
    <col min="6434" max="6434" width="6.85546875" style="12" customWidth="1"/>
    <col min="6435" max="6435" width="6.7109375" style="12" customWidth="1"/>
    <col min="6436" max="6436" width="6.85546875" style="12" customWidth="1"/>
    <col min="6437" max="6437" width="6.7109375" style="12" customWidth="1"/>
    <col min="6438" max="6438" width="6.85546875" style="12" customWidth="1"/>
    <col min="6439" max="6439" width="6.7109375" style="12" customWidth="1"/>
    <col min="6440" max="6440" width="7" style="12" customWidth="1"/>
    <col min="6441" max="6441" width="8.85546875" style="12" customWidth="1"/>
    <col min="6442" max="6660" width="9.140625" style="12"/>
    <col min="6661" max="6661" width="4.28515625" style="12" customWidth="1"/>
    <col min="6662" max="6662" width="13" style="12" customWidth="1"/>
    <col min="6663" max="6663" width="5.5703125" style="12" customWidth="1"/>
    <col min="6664" max="6665" width="3.5703125" style="12" customWidth="1"/>
    <col min="6666" max="6666" width="4.85546875" style="12" customWidth="1"/>
    <col min="6667" max="6667" width="6.7109375" style="12" customWidth="1"/>
    <col min="6668" max="6668" width="4.85546875" style="12" customWidth="1"/>
    <col min="6669" max="6669" width="6.85546875" style="12" customWidth="1"/>
    <col min="6670" max="6670" width="6.140625" style="12" customWidth="1"/>
    <col min="6671" max="6672" width="3.42578125" style="12" customWidth="1"/>
    <col min="6673" max="6673" width="4.28515625" style="12" customWidth="1"/>
    <col min="6674" max="6677" width="3.42578125" style="12" customWidth="1"/>
    <col min="6678" max="6678" width="4.28515625" style="12" customWidth="1"/>
    <col min="6679" max="6680" width="3.42578125" style="12" customWidth="1"/>
    <col min="6681" max="6686" width="5.140625" style="12" customWidth="1"/>
    <col min="6687" max="6687" width="6.7109375" style="12" customWidth="1"/>
    <col min="6688" max="6688" width="6.85546875" style="12" customWidth="1"/>
    <col min="6689" max="6689" width="6.7109375" style="12" customWidth="1"/>
    <col min="6690" max="6690" width="6.85546875" style="12" customWidth="1"/>
    <col min="6691" max="6691" width="6.7109375" style="12" customWidth="1"/>
    <col min="6692" max="6692" width="6.85546875" style="12" customWidth="1"/>
    <col min="6693" max="6693" width="6.7109375" style="12" customWidth="1"/>
    <col min="6694" max="6694" width="6.85546875" style="12" customWidth="1"/>
    <col min="6695" max="6695" width="6.7109375" style="12" customWidth="1"/>
    <col min="6696" max="6696" width="7" style="12" customWidth="1"/>
    <col min="6697" max="6697" width="8.85546875" style="12" customWidth="1"/>
    <col min="6698" max="6916" width="9.140625" style="12"/>
    <col min="6917" max="6917" width="4.28515625" style="12" customWidth="1"/>
    <col min="6918" max="6918" width="13" style="12" customWidth="1"/>
    <col min="6919" max="6919" width="5.5703125" style="12" customWidth="1"/>
    <col min="6920" max="6921" width="3.5703125" style="12" customWidth="1"/>
    <col min="6922" max="6922" width="4.85546875" style="12" customWidth="1"/>
    <col min="6923" max="6923" width="6.7109375" style="12" customWidth="1"/>
    <col min="6924" max="6924" width="4.85546875" style="12" customWidth="1"/>
    <col min="6925" max="6925" width="6.85546875" style="12" customWidth="1"/>
    <col min="6926" max="6926" width="6.140625" style="12" customWidth="1"/>
    <col min="6927" max="6928" width="3.42578125" style="12" customWidth="1"/>
    <col min="6929" max="6929" width="4.28515625" style="12" customWidth="1"/>
    <col min="6930" max="6933" width="3.42578125" style="12" customWidth="1"/>
    <col min="6934" max="6934" width="4.28515625" style="12" customWidth="1"/>
    <col min="6935" max="6936" width="3.42578125" style="12" customWidth="1"/>
    <col min="6937" max="6942" width="5.140625" style="12" customWidth="1"/>
    <col min="6943" max="6943" width="6.7109375" style="12" customWidth="1"/>
    <col min="6944" max="6944" width="6.85546875" style="12" customWidth="1"/>
    <col min="6945" max="6945" width="6.7109375" style="12" customWidth="1"/>
    <col min="6946" max="6946" width="6.85546875" style="12" customWidth="1"/>
    <col min="6947" max="6947" width="6.7109375" style="12" customWidth="1"/>
    <col min="6948" max="6948" width="6.85546875" style="12" customWidth="1"/>
    <col min="6949" max="6949" width="6.7109375" style="12" customWidth="1"/>
    <col min="6950" max="6950" width="6.85546875" style="12" customWidth="1"/>
    <col min="6951" max="6951" width="6.7109375" style="12" customWidth="1"/>
    <col min="6952" max="6952" width="7" style="12" customWidth="1"/>
    <col min="6953" max="6953" width="8.85546875" style="12" customWidth="1"/>
    <col min="6954" max="7172" width="9.140625" style="12"/>
    <col min="7173" max="7173" width="4.28515625" style="12" customWidth="1"/>
    <col min="7174" max="7174" width="13" style="12" customWidth="1"/>
    <col min="7175" max="7175" width="5.5703125" style="12" customWidth="1"/>
    <col min="7176" max="7177" width="3.5703125" style="12" customWidth="1"/>
    <col min="7178" max="7178" width="4.85546875" style="12" customWidth="1"/>
    <col min="7179" max="7179" width="6.7109375" style="12" customWidth="1"/>
    <col min="7180" max="7180" width="4.85546875" style="12" customWidth="1"/>
    <col min="7181" max="7181" width="6.85546875" style="12" customWidth="1"/>
    <col min="7182" max="7182" width="6.140625" style="12" customWidth="1"/>
    <col min="7183" max="7184" width="3.42578125" style="12" customWidth="1"/>
    <col min="7185" max="7185" width="4.28515625" style="12" customWidth="1"/>
    <col min="7186" max="7189" width="3.42578125" style="12" customWidth="1"/>
    <col min="7190" max="7190" width="4.28515625" style="12" customWidth="1"/>
    <col min="7191" max="7192" width="3.42578125" style="12" customWidth="1"/>
    <col min="7193" max="7198" width="5.140625" style="12" customWidth="1"/>
    <col min="7199" max="7199" width="6.7109375" style="12" customWidth="1"/>
    <col min="7200" max="7200" width="6.85546875" style="12" customWidth="1"/>
    <col min="7201" max="7201" width="6.7109375" style="12" customWidth="1"/>
    <col min="7202" max="7202" width="6.85546875" style="12" customWidth="1"/>
    <col min="7203" max="7203" width="6.7109375" style="12" customWidth="1"/>
    <col min="7204" max="7204" width="6.85546875" style="12" customWidth="1"/>
    <col min="7205" max="7205" width="6.7109375" style="12" customWidth="1"/>
    <col min="7206" max="7206" width="6.85546875" style="12" customWidth="1"/>
    <col min="7207" max="7207" width="6.7109375" style="12" customWidth="1"/>
    <col min="7208" max="7208" width="7" style="12" customWidth="1"/>
    <col min="7209" max="7209" width="8.85546875" style="12" customWidth="1"/>
    <col min="7210" max="7428" width="9.140625" style="12"/>
    <col min="7429" max="7429" width="4.28515625" style="12" customWidth="1"/>
    <col min="7430" max="7430" width="13" style="12" customWidth="1"/>
    <col min="7431" max="7431" width="5.5703125" style="12" customWidth="1"/>
    <col min="7432" max="7433" width="3.5703125" style="12" customWidth="1"/>
    <col min="7434" max="7434" width="4.85546875" style="12" customWidth="1"/>
    <col min="7435" max="7435" width="6.7109375" style="12" customWidth="1"/>
    <col min="7436" max="7436" width="4.85546875" style="12" customWidth="1"/>
    <col min="7437" max="7437" width="6.85546875" style="12" customWidth="1"/>
    <col min="7438" max="7438" width="6.140625" style="12" customWidth="1"/>
    <col min="7439" max="7440" width="3.42578125" style="12" customWidth="1"/>
    <col min="7441" max="7441" width="4.28515625" style="12" customWidth="1"/>
    <col min="7442" max="7445" width="3.42578125" style="12" customWidth="1"/>
    <col min="7446" max="7446" width="4.28515625" style="12" customWidth="1"/>
    <col min="7447" max="7448" width="3.42578125" style="12" customWidth="1"/>
    <col min="7449" max="7454" width="5.140625" style="12" customWidth="1"/>
    <col min="7455" max="7455" width="6.7109375" style="12" customWidth="1"/>
    <col min="7456" max="7456" width="6.85546875" style="12" customWidth="1"/>
    <col min="7457" max="7457" width="6.7109375" style="12" customWidth="1"/>
    <col min="7458" max="7458" width="6.85546875" style="12" customWidth="1"/>
    <col min="7459" max="7459" width="6.7109375" style="12" customWidth="1"/>
    <col min="7460" max="7460" width="6.85546875" style="12" customWidth="1"/>
    <col min="7461" max="7461" width="6.7109375" style="12" customWidth="1"/>
    <col min="7462" max="7462" width="6.85546875" style="12" customWidth="1"/>
    <col min="7463" max="7463" width="6.7109375" style="12" customWidth="1"/>
    <col min="7464" max="7464" width="7" style="12" customWidth="1"/>
    <col min="7465" max="7465" width="8.85546875" style="12" customWidth="1"/>
    <col min="7466" max="7684" width="9.140625" style="12"/>
    <col min="7685" max="7685" width="4.28515625" style="12" customWidth="1"/>
    <col min="7686" max="7686" width="13" style="12" customWidth="1"/>
    <col min="7687" max="7687" width="5.5703125" style="12" customWidth="1"/>
    <col min="7688" max="7689" width="3.5703125" style="12" customWidth="1"/>
    <col min="7690" max="7690" width="4.85546875" style="12" customWidth="1"/>
    <col min="7691" max="7691" width="6.7109375" style="12" customWidth="1"/>
    <col min="7692" max="7692" width="4.85546875" style="12" customWidth="1"/>
    <col min="7693" max="7693" width="6.85546875" style="12" customWidth="1"/>
    <col min="7694" max="7694" width="6.140625" style="12" customWidth="1"/>
    <col min="7695" max="7696" width="3.42578125" style="12" customWidth="1"/>
    <col min="7697" max="7697" width="4.28515625" style="12" customWidth="1"/>
    <col min="7698" max="7701" width="3.42578125" style="12" customWidth="1"/>
    <col min="7702" max="7702" width="4.28515625" style="12" customWidth="1"/>
    <col min="7703" max="7704" width="3.42578125" style="12" customWidth="1"/>
    <col min="7705" max="7710" width="5.140625" style="12" customWidth="1"/>
    <col min="7711" max="7711" width="6.7109375" style="12" customWidth="1"/>
    <col min="7712" max="7712" width="6.85546875" style="12" customWidth="1"/>
    <col min="7713" max="7713" width="6.7109375" style="12" customWidth="1"/>
    <col min="7714" max="7714" width="6.85546875" style="12" customWidth="1"/>
    <col min="7715" max="7715" width="6.7109375" style="12" customWidth="1"/>
    <col min="7716" max="7716" width="6.85546875" style="12" customWidth="1"/>
    <col min="7717" max="7717" width="6.7109375" style="12" customWidth="1"/>
    <col min="7718" max="7718" width="6.85546875" style="12" customWidth="1"/>
    <col min="7719" max="7719" width="6.7109375" style="12" customWidth="1"/>
    <col min="7720" max="7720" width="7" style="12" customWidth="1"/>
    <col min="7721" max="7721" width="8.85546875" style="12" customWidth="1"/>
    <col min="7722" max="7940" width="9.140625" style="12"/>
    <col min="7941" max="7941" width="4.28515625" style="12" customWidth="1"/>
    <col min="7942" max="7942" width="13" style="12" customWidth="1"/>
    <col min="7943" max="7943" width="5.5703125" style="12" customWidth="1"/>
    <col min="7944" max="7945" width="3.5703125" style="12" customWidth="1"/>
    <col min="7946" max="7946" width="4.85546875" style="12" customWidth="1"/>
    <col min="7947" max="7947" width="6.7109375" style="12" customWidth="1"/>
    <col min="7948" max="7948" width="4.85546875" style="12" customWidth="1"/>
    <col min="7949" max="7949" width="6.85546875" style="12" customWidth="1"/>
    <col min="7950" max="7950" width="6.140625" style="12" customWidth="1"/>
    <col min="7951" max="7952" width="3.42578125" style="12" customWidth="1"/>
    <col min="7953" max="7953" width="4.28515625" style="12" customWidth="1"/>
    <col min="7954" max="7957" width="3.42578125" style="12" customWidth="1"/>
    <col min="7958" max="7958" width="4.28515625" style="12" customWidth="1"/>
    <col min="7959" max="7960" width="3.42578125" style="12" customWidth="1"/>
    <col min="7961" max="7966" width="5.140625" style="12" customWidth="1"/>
    <col min="7967" max="7967" width="6.7109375" style="12" customWidth="1"/>
    <col min="7968" max="7968" width="6.85546875" style="12" customWidth="1"/>
    <col min="7969" max="7969" width="6.7109375" style="12" customWidth="1"/>
    <col min="7970" max="7970" width="6.85546875" style="12" customWidth="1"/>
    <col min="7971" max="7971" width="6.7109375" style="12" customWidth="1"/>
    <col min="7972" max="7972" width="6.85546875" style="12" customWidth="1"/>
    <col min="7973" max="7973" width="6.7109375" style="12" customWidth="1"/>
    <col min="7974" max="7974" width="6.85546875" style="12" customWidth="1"/>
    <col min="7975" max="7975" width="6.7109375" style="12" customWidth="1"/>
    <col min="7976" max="7976" width="7" style="12" customWidth="1"/>
    <col min="7977" max="7977" width="8.85546875" style="12" customWidth="1"/>
    <col min="7978" max="8196" width="9.140625" style="12"/>
    <col min="8197" max="8197" width="4.28515625" style="12" customWidth="1"/>
    <col min="8198" max="8198" width="13" style="12" customWidth="1"/>
    <col min="8199" max="8199" width="5.5703125" style="12" customWidth="1"/>
    <col min="8200" max="8201" width="3.5703125" style="12" customWidth="1"/>
    <col min="8202" max="8202" width="4.85546875" style="12" customWidth="1"/>
    <col min="8203" max="8203" width="6.7109375" style="12" customWidth="1"/>
    <col min="8204" max="8204" width="4.85546875" style="12" customWidth="1"/>
    <col min="8205" max="8205" width="6.85546875" style="12" customWidth="1"/>
    <col min="8206" max="8206" width="6.140625" style="12" customWidth="1"/>
    <col min="8207" max="8208" width="3.42578125" style="12" customWidth="1"/>
    <col min="8209" max="8209" width="4.28515625" style="12" customWidth="1"/>
    <col min="8210" max="8213" width="3.42578125" style="12" customWidth="1"/>
    <col min="8214" max="8214" width="4.28515625" style="12" customWidth="1"/>
    <col min="8215" max="8216" width="3.42578125" style="12" customWidth="1"/>
    <col min="8217" max="8222" width="5.140625" style="12" customWidth="1"/>
    <col min="8223" max="8223" width="6.7109375" style="12" customWidth="1"/>
    <col min="8224" max="8224" width="6.85546875" style="12" customWidth="1"/>
    <col min="8225" max="8225" width="6.7109375" style="12" customWidth="1"/>
    <col min="8226" max="8226" width="6.85546875" style="12" customWidth="1"/>
    <col min="8227" max="8227" width="6.7109375" style="12" customWidth="1"/>
    <col min="8228" max="8228" width="6.85546875" style="12" customWidth="1"/>
    <col min="8229" max="8229" width="6.7109375" style="12" customWidth="1"/>
    <col min="8230" max="8230" width="6.85546875" style="12" customWidth="1"/>
    <col min="8231" max="8231" width="6.7109375" style="12" customWidth="1"/>
    <col min="8232" max="8232" width="7" style="12" customWidth="1"/>
    <col min="8233" max="8233" width="8.85546875" style="12" customWidth="1"/>
    <col min="8234" max="8452" width="9.140625" style="12"/>
    <col min="8453" max="8453" width="4.28515625" style="12" customWidth="1"/>
    <col min="8454" max="8454" width="13" style="12" customWidth="1"/>
    <col min="8455" max="8455" width="5.5703125" style="12" customWidth="1"/>
    <col min="8456" max="8457" width="3.5703125" style="12" customWidth="1"/>
    <col min="8458" max="8458" width="4.85546875" style="12" customWidth="1"/>
    <col min="8459" max="8459" width="6.7109375" style="12" customWidth="1"/>
    <col min="8460" max="8460" width="4.85546875" style="12" customWidth="1"/>
    <col min="8461" max="8461" width="6.85546875" style="12" customWidth="1"/>
    <col min="8462" max="8462" width="6.140625" style="12" customWidth="1"/>
    <col min="8463" max="8464" width="3.42578125" style="12" customWidth="1"/>
    <col min="8465" max="8465" width="4.28515625" style="12" customWidth="1"/>
    <col min="8466" max="8469" width="3.42578125" style="12" customWidth="1"/>
    <col min="8470" max="8470" width="4.28515625" style="12" customWidth="1"/>
    <col min="8471" max="8472" width="3.42578125" style="12" customWidth="1"/>
    <col min="8473" max="8478" width="5.140625" style="12" customWidth="1"/>
    <col min="8479" max="8479" width="6.7109375" style="12" customWidth="1"/>
    <col min="8480" max="8480" width="6.85546875" style="12" customWidth="1"/>
    <col min="8481" max="8481" width="6.7109375" style="12" customWidth="1"/>
    <col min="8482" max="8482" width="6.85546875" style="12" customWidth="1"/>
    <col min="8483" max="8483" width="6.7109375" style="12" customWidth="1"/>
    <col min="8484" max="8484" width="6.85546875" style="12" customWidth="1"/>
    <col min="8485" max="8485" width="6.7109375" style="12" customWidth="1"/>
    <col min="8486" max="8486" width="6.85546875" style="12" customWidth="1"/>
    <col min="8487" max="8487" width="6.7109375" style="12" customWidth="1"/>
    <col min="8488" max="8488" width="7" style="12" customWidth="1"/>
    <col min="8489" max="8489" width="8.85546875" style="12" customWidth="1"/>
    <col min="8490" max="8708" width="9.140625" style="12"/>
    <col min="8709" max="8709" width="4.28515625" style="12" customWidth="1"/>
    <col min="8710" max="8710" width="13" style="12" customWidth="1"/>
    <col min="8711" max="8711" width="5.5703125" style="12" customWidth="1"/>
    <col min="8712" max="8713" width="3.5703125" style="12" customWidth="1"/>
    <col min="8714" max="8714" width="4.85546875" style="12" customWidth="1"/>
    <col min="8715" max="8715" width="6.7109375" style="12" customWidth="1"/>
    <col min="8716" max="8716" width="4.85546875" style="12" customWidth="1"/>
    <col min="8717" max="8717" width="6.85546875" style="12" customWidth="1"/>
    <col min="8718" max="8718" width="6.140625" style="12" customWidth="1"/>
    <col min="8719" max="8720" width="3.42578125" style="12" customWidth="1"/>
    <col min="8721" max="8721" width="4.28515625" style="12" customWidth="1"/>
    <col min="8722" max="8725" width="3.42578125" style="12" customWidth="1"/>
    <col min="8726" max="8726" width="4.28515625" style="12" customWidth="1"/>
    <col min="8727" max="8728" width="3.42578125" style="12" customWidth="1"/>
    <col min="8729" max="8734" width="5.140625" style="12" customWidth="1"/>
    <col min="8735" max="8735" width="6.7109375" style="12" customWidth="1"/>
    <col min="8736" max="8736" width="6.85546875" style="12" customWidth="1"/>
    <col min="8737" max="8737" width="6.7109375" style="12" customWidth="1"/>
    <col min="8738" max="8738" width="6.85546875" style="12" customWidth="1"/>
    <col min="8739" max="8739" width="6.7109375" style="12" customWidth="1"/>
    <col min="8740" max="8740" width="6.85546875" style="12" customWidth="1"/>
    <col min="8741" max="8741" width="6.7109375" style="12" customWidth="1"/>
    <col min="8742" max="8742" width="6.85546875" style="12" customWidth="1"/>
    <col min="8743" max="8743" width="6.7109375" style="12" customWidth="1"/>
    <col min="8744" max="8744" width="7" style="12" customWidth="1"/>
    <col min="8745" max="8745" width="8.85546875" style="12" customWidth="1"/>
    <col min="8746" max="8964" width="9.140625" style="12"/>
    <col min="8965" max="8965" width="4.28515625" style="12" customWidth="1"/>
    <col min="8966" max="8966" width="13" style="12" customWidth="1"/>
    <col min="8967" max="8967" width="5.5703125" style="12" customWidth="1"/>
    <col min="8968" max="8969" width="3.5703125" style="12" customWidth="1"/>
    <col min="8970" max="8970" width="4.85546875" style="12" customWidth="1"/>
    <col min="8971" max="8971" width="6.7109375" style="12" customWidth="1"/>
    <col min="8972" max="8972" width="4.85546875" style="12" customWidth="1"/>
    <col min="8973" max="8973" width="6.85546875" style="12" customWidth="1"/>
    <col min="8974" max="8974" width="6.140625" style="12" customWidth="1"/>
    <col min="8975" max="8976" width="3.42578125" style="12" customWidth="1"/>
    <col min="8977" max="8977" width="4.28515625" style="12" customWidth="1"/>
    <col min="8978" max="8981" width="3.42578125" style="12" customWidth="1"/>
    <col min="8982" max="8982" width="4.28515625" style="12" customWidth="1"/>
    <col min="8983" max="8984" width="3.42578125" style="12" customWidth="1"/>
    <col min="8985" max="8990" width="5.140625" style="12" customWidth="1"/>
    <col min="8991" max="8991" width="6.7109375" style="12" customWidth="1"/>
    <col min="8992" max="8992" width="6.85546875" style="12" customWidth="1"/>
    <col min="8993" max="8993" width="6.7109375" style="12" customWidth="1"/>
    <col min="8994" max="8994" width="6.85546875" style="12" customWidth="1"/>
    <col min="8995" max="8995" width="6.7109375" style="12" customWidth="1"/>
    <col min="8996" max="8996" width="6.85546875" style="12" customWidth="1"/>
    <col min="8997" max="8997" width="6.7109375" style="12" customWidth="1"/>
    <col min="8998" max="8998" width="6.85546875" style="12" customWidth="1"/>
    <col min="8999" max="8999" width="6.7109375" style="12" customWidth="1"/>
    <col min="9000" max="9000" width="7" style="12" customWidth="1"/>
    <col min="9001" max="9001" width="8.85546875" style="12" customWidth="1"/>
    <col min="9002" max="9220" width="9.140625" style="12"/>
    <col min="9221" max="9221" width="4.28515625" style="12" customWidth="1"/>
    <col min="9222" max="9222" width="13" style="12" customWidth="1"/>
    <col min="9223" max="9223" width="5.5703125" style="12" customWidth="1"/>
    <col min="9224" max="9225" width="3.5703125" style="12" customWidth="1"/>
    <col min="9226" max="9226" width="4.85546875" style="12" customWidth="1"/>
    <col min="9227" max="9227" width="6.7109375" style="12" customWidth="1"/>
    <col min="9228" max="9228" width="4.85546875" style="12" customWidth="1"/>
    <col min="9229" max="9229" width="6.85546875" style="12" customWidth="1"/>
    <col min="9230" max="9230" width="6.140625" style="12" customWidth="1"/>
    <col min="9231" max="9232" width="3.42578125" style="12" customWidth="1"/>
    <col min="9233" max="9233" width="4.28515625" style="12" customWidth="1"/>
    <col min="9234" max="9237" width="3.42578125" style="12" customWidth="1"/>
    <col min="9238" max="9238" width="4.28515625" style="12" customWidth="1"/>
    <col min="9239" max="9240" width="3.42578125" style="12" customWidth="1"/>
    <col min="9241" max="9246" width="5.140625" style="12" customWidth="1"/>
    <col min="9247" max="9247" width="6.7109375" style="12" customWidth="1"/>
    <col min="9248" max="9248" width="6.85546875" style="12" customWidth="1"/>
    <col min="9249" max="9249" width="6.7109375" style="12" customWidth="1"/>
    <col min="9250" max="9250" width="6.85546875" style="12" customWidth="1"/>
    <col min="9251" max="9251" width="6.7109375" style="12" customWidth="1"/>
    <col min="9252" max="9252" width="6.85546875" style="12" customWidth="1"/>
    <col min="9253" max="9253" width="6.7109375" style="12" customWidth="1"/>
    <col min="9254" max="9254" width="6.85546875" style="12" customWidth="1"/>
    <col min="9255" max="9255" width="6.7109375" style="12" customWidth="1"/>
    <col min="9256" max="9256" width="7" style="12" customWidth="1"/>
    <col min="9257" max="9257" width="8.85546875" style="12" customWidth="1"/>
    <col min="9258" max="9476" width="9.140625" style="12"/>
    <col min="9477" max="9477" width="4.28515625" style="12" customWidth="1"/>
    <col min="9478" max="9478" width="13" style="12" customWidth="1"/>
    <col min="9479" max="9479" width="5.5703125" style="12" customWidth="1"/>
    <col min="9480" max="9481" width="3.5703125" style="12" customWidth="1"/>
    <col min="9482" max="9482" width="4.85546875" style="12" customWidth="1"/>
    <col min="9483" max="9483" width="6.7109375" style="12" customWidth="1"/>
    <col min="9484" max="9484" width="4.85546875" style="12" customWidth="1"/>
    <col min="9485" max="9485" width="6.85546875" style="12" customWidth="1"/>
    <col min="9486" max="9486" width="6.140625" style="12" customWidth="1"/>
    <col min="9487" max="9488" width="3.42578125" style="12" customWidth="1"/>
    <col min="9489" max="9489" width="4.28515625" style="12" customWidth="1"/>
    <col min="9490" max="9493" width="3.42578125" style="12" customWidth="1"/>
    <col min="9494" max="9494" width="4.28515625" style="12" customWidth="1"/>
    <col min="9495" max="9496" width="3.42578125" style="12" customWidth="1"/>
    <col min="9497" max="9502" width="5.140625" style="12" customWidth="1"/>
    <col min="9503" max="9503" width="6.7109375" style="12" customWidth="1"/>
    <col min="9504" max="9504" width="6.85546875" style="12" customWidth="1"/>
    <col min="9505" max="9505" width="6.7109375" style="12" customWidth="1"/>
    <col min="9506" max="9506" width="6.85546875" style="12" customWidth="1"/>
    <col min="9507" max="9507" width="6.7109375" style="12" customWidth="1"/>
    <col min="9508" max="9508" width="6.85546875" style="12" customWidth="1"/>
    <col min="9509" max="9509" width="6.7109375" style="12" customWidth="1"/>
    <col min="9510" max="9510" width="6.85546875" style="12" customWidth="1"/>
    <col min="9511" max="9511" width="6.7109375" style="12" customWidth="1"/>
    <col min="9512" max="9512" width="7" style="12" customWidth="1"/>
    <col min="9513" max="9513" width="8.85546875" style="12" customWidth="1"/>
    <col min="9514" max="9732" width="9.140625" style="12"/>
    <col min="9733" max="9733" width="4.28515625" style="12" customWidth="1"/>
    <col min="9734" max="9734" width="13" style="12" customWidth="1"/>
    <col min="9735" max="9735" width="5.5703125" style="12" customWidth="1"/>
    <col min="9736" max="9737" width="3.5703125" style="12" customWidth="1"/>
    <col min="9738" max="9738" width="4.85546875" style="12" customWidth="1"/>
    <col min="9739" max="9739" width="6.7109375" style="12" customWidth="1"/>
    <col min="9740" max="9740" width="4.85546875" style="12" customWidth="1"/>
    <col min="9741" max="9741" width="6.85546875" style="12" customWidth="1"/>
    <col min="9742" max="9742" width="6.140625" style="12" customWidth="1"/>
    <col min="9743" max="9744" width="3.42578125" style="12" customWidth="1"/>
    <col min="9745" max="9745" width="4.28515625" style="12" customWidth="1"/>
    <col min="9746" max="9749" width="3.42578125" style="12" customWidth="1"/>
    <col min="9750" max="9750" width="4.28515625" style="12" customWidth="1"/>
    <col min="9751" max="9752" width="3.42578125" style="12" customWidth="1"/>
    <col min="9753" max="9758" width="5.140625" style="12" customWidth="1"/>
    <col min="9759" max="9759" width="6.7109375" style="12" customWidth="1"/>
    <col min="9760" max="9760" width="6.85546875" style="12" customWidth="1"/>
    <col min="9761" max="9761" width="6.7109375" style="12" customWidth="1"/>
    <col min="9762" max="9762" width="6.85546875" style="12" customWidth="1"/>
    <col min="9763" max="9763" width="6.7109375" style="12" customWidth="1"/>
    <col min="9764" max="9764" width="6.85546875" style="12" customWidth="1"/>
    <col min="9765" max="9765" width="6.7109375" style="12" customWidth="1"/>
    <col min="9766" max="9766" width="6.85546875" style="12" customWidth="1"/>
    <col min="9767" max="9767" width="6.7109375" style="12" customWidth="1"/>
    <col min="9768" max="9768" width="7" style="12" customWidth="1"/>
    <col min="9769" max="9769" width="8.85546875" style="12" customWidth="1"/>
    <col min="9770" max="9988" width="9.140625" style="12"/>
    <col min="9989" max="9989" width="4.28515625" style="12" customWidth="1"/>
    <col min="9990" max="9990" width="13" style="12" customWidth="1"/>
    <col min="9991" max="9991" width="5.5703125" style="12" customWidth="1"/>
    <col min="9992" max="9993" width="3.5703125" style="12" customWidth="1"/>
    <col min="9994" max="9994" width="4.85546875" style="12" customWidth="1"/>
    <col min="9995" max="9995" width="6.7109375" style="12" customWidth="1"/>
    <col min="9996" max="9996" width="4.85546875" style="12" customWidth="1"/>
    <col min="9997" max="9997" width="6.85546875" style="12" customWidth="1"/>
    <col min="9998" max="9998" width="6.140625" style="12" customWidth="1"/>
    <col min="9999" max="10000" width="3.42578125" style="12" customWidth="1"/>
    <col min="10001" max="10001" width="4.28515625" style="12" customWidth="1"/>
    <col min="10002" max="10005" width="3.42578125" style="12" customWidth="1"/>
    <col min="10006" max="10006" width="4.28515625" style="12" customWidth="1"/>
    <col min="10007" max="10008" width="3.42578125" style="12" customWidth="1"/>
    <col min="10009" max="10014" width="5.140625" style="12" customWidth="1"/>
    <col min="10015" max="10015" width="6.7109375" style="12" customWidth="1"/>
    <col min="10016" max="10016" width="6.85546875" style="12" customWidth="1"/>
    <col min="10017" max="10017" width="6.7109375" style="12" customWidth="1"/>
    <col min="10018" max="10018" width="6.85546875" style="12" customWidth="1"/>
    <col min="10019" max="10019" width="6.7109375" style="12" customWidth="1"/>
    <col min="10020" max="10020" width="6.85546875" style="12" customWidth="1"/>
    <col min="10021" max="10021" width="6.7109375" style="12" customWidth="1"/>
    <col min="10022" max="10022" width="6.85546875" style="12" customWidth="1"/>
    <col min="10023" max="10023" width="6.7109375" style="12" customWidth="1"/>
    <col min="10024" max="10024" width="7" style="12" customWidth="1"/>
    <col min="10025" max="10025" width="8.85546875" style="12" customWidth="1"/>
    <col min="10026" max="10244" width="9.140625" style="12"/>
    <col min="10245" max="10245" width="4.28515625" style="12" customWidth="1"/>
    <col min="10246" max="10246" width="13" style="12" customWidth="1"/>
    <col min="10247" max="10247" width="5.5703125" style="12" customWidth="1"/>
    <col min="10248" max="10249" width="3.5703125" style="12" customWidth="1"/>
    <col min="10250" max="10250" width="4.85546875" style="12" customWidth="1"/>
    <col min="10251" max="10251" width="6.7109375" style="12" customWidth="1"/>
    <col min="10252" max="10252" width="4.85546875" style="12" customWidth="1"/>
    <col min="10253" max="10253" width="6.85546875" style="12" customWidth="1"/>
    <col min="10254" max="10254" width="6.140625" style="12" customWidth="1"/>
    <col min="10255" max="10256" width="3.42578125" style="12" customWidth="1"/>
    <col min="10257" max="10257" width="4.28515625" style="12" customWidth="1"/>
    <col min="10258" max="10261" width="3.42578125" style="12" customWidth="1"/>
    <col min="10262" max="10262" width="4.28515625" style="12" customWidth="1"/>
    <col min="10263" max="10264" width="3.42578125" style="12" customWidth="1"/>
    <col min="10265" max="10270" width="5.140625" style="12" customWidth="1"/>
    <col min="10271" max="10271" width="6.7109375" style="12" customWidth="1"/>
    <col min="10272" max="10272" width="6.85546875" style="12" customWidth="1"/>
    <col min="10273" max="10273" width="6.7109375" style="12" customWidth="1"/>
    <col min="10274" max="10274" width="6.85546875" style="12" customWidth="1"/>
    <col min="10275" max="10275" width="6.7109375" style="12" customWidth="1"/>
    <col min="10276" max="10276" width="6.85546875" style="12" customWidth="1"/>
    <col min="10277" max="10277" width="6.7109375" style="12" customWidth="1"/>
    <col min="10278" max="10278" width="6.85546875" style="12" customWidth="1"/>
    <col min="10279" max="10279" width="6.7109375" style="12" customWidth="1"/>
    <col min="10280" max="10280" width="7" style="12" customWidth="1"/>
    <col min="10281" max="10281" width="8.85546875" style="12" customWidth="1"/>
    <col min="10282" max="10500" width="9.140625" style="12"/>
    <col min="10501" max="10501" width="4.28515625" style="12" customWidth="1"/>
    <col min="10502" max="10502" width="13" style="12" customWidth="1"/>
    <col min="10503" max="10503" width="5.5703125" style="12" customWidth="1"/>
    <col min="10504" max="10505" width="3.5703125" style="12" customWidth="1"/>
    <col min="10506" max="10506" width="4.85546875" style="12" customWidth="1"/>
    <col min="10507" max="10507" width="6.7109375" style="12" customWidth="1"/>
    <col min="10508" max="10508" width="4.85546875" style="12" customWidth="1"/>
    <col min="10509" max="10509" width="6.85546875" style="12" customWidth="1"/>
    <col min="10510" max="10510" width="6.140625" style="12" customWidth="1"/>
    <col min="10511" max="10512" width="3.42578125" style="12" customWidth="1"/>
    <col min="10513" max="10513" width="4.28515625" style="12" customWidth="1"/>
    <col min="10514" max="10517" width="3.42578125" style="12" customWidth="1"/>
    <col min="10518" max="10518" width="4.28515625" style="12" customWidth="1"/>
    <col min="10519" max="10520" width="3.42578125" style="12" customWidth="1"/>
    <col min="10521" max="10526" width="5.140625" style="12" customWidth="1"/>
    <col min="10527" max="10527" width="6.7109375" style="12" customWidth="1"/>
    <col min="10528" max="10528" width="6.85546875" style="12" customWidth="1"/>
    <col min="10529" max="10529" width="6.7109375" style="12" customWidth="1"/>
    <col min="10530" max="10530" width="6.85546875" style="12" customWidth="1"/>
    <col min="10531" max="10531" width="6.7109375" style="12" customWidth="1"/>
    <col min="10532" max="10532" width="6.85546875" style="12" customWidth="1"/>
    <col min="10533" max="10533" width="6.7109375" style="12" customWidth="1"/>
    <col min="10534" max="10534" width="6.85546875" style="12" customWidth="1"/>
    <col min="10535" max="10535" width="6.7109375" style="12" customWidth="1"/>
    <col min="10536" max="10536" width="7" style="12" customWidth="1"/>
    <col min="10537" max="10537" width="8.85546875" style="12" customWidth="1"/>
    <col min="10538" max="10756" width="9.140625" style="12"/>
    <col min="10757" max="10757" width="4.28515625" style="12" customWidth="1"/>
    <col min="10758" max="10758" width="13" style="12" customWidth="1"/>
    <col min="10759" max="10759" width="5.5703125" style="12" customWidth="1"/>
    <col min="10760" max="10761" width="3.5703125" style="12" customWidth="1"/>
    <col min="10762" max="10762" width="4.85546875" style="12" customWidth="1"/>
    <col min="10763" max="10763" width="6.7109375" style="12" customWidth="1"/>
    <col min="10764" max="10764" width="4.85546875" style="12" customWidth="1"/>
    <col min="10765" max="10765" width="6.85546875" style="12" customWidth="1"/>
    <col min="10766" max="10766" width="6.140625" style="12" customWidth="1"/>
    <col min="10767" max="10768" width="3.42578125" style="12" customWidth="1"/>
    <col min="10769" max="10769" width="4.28515625" style="12" customWidth="1"/>
    <col min="10770" max="10773" width="3.42578125" style="12" customWidth="1"/>
    <col min="10774" max="10774" width="4.28515625" style="12" customWidth="1"/>
    <col min="10775" max="10776" width="3.42578125" style="12" customWidth="1"/>
    <col min="10777" max="10782" width="5.140625" style="12" customWidth="1"/>
    <col min="10783" max="10783" width="6.7109375" style="12" customWidth="1"/>
    <col min="10784" max="10784" width="6.85546875" style="12" customWidth="1"/>
    <col min="10785" max="10785" width="6.7109375" style="12" customWidth="1"/>
    <col min="10786" max="10786" width="6.85546875" style="12" customWidth="1"/>
    <col min="10787" max="10787" width="6.7109375" style="12" customWidth="1"/>
    <col min="10788" max="10788" width="6.85546875" style="12" customWidth="1"/>
    <col min="10789" max="10789" width="6.7109375" style="12" customWidth="1"/>
    <col min="10790" max="10790" width="6.85546875" style="12" customWidth="1"/>
    <col min="10791" max="10791" width="6.7109375" style="12" customWidth="1"/>
    <col min="10792" max="10792" width="7" style="12" customWidth="1"/>
    <col min="10793" max="10793" width="8.85546875" style="12" customWidth="1"/>
    <col min="10794" max="11012" width="9.140625" style="12"/>
    <col min="11013" max="11013" width="4.28515625" style="12" customWidth="1"/>
    <col min="11014" max="11014" width="13" style="12" customWidth="1"/>
    <col min="11015" max="11015" width="5.5703125" style="12" customWidth="1"/>
    <col min="11016" max="11017" width="3.5703125" style="12" customWidth="1"/>
    <col min="11018" max="11018" width="4.85546875" style="12" customWidth="1"/>
    <col min="11019" max="11019" width="6.7109375" style="12" customWidth="1"/>
    <col min="11020" max="11020" width="4.85546875" style="12" customWidth="1"/>
    <col min="11021" max="11021" width="6.85546875" style="12" customWidth="1"/>
    <col min="11022" max="11022" width="6.140625" style="12" customWidth="1"/>
    <col min="11023" max="11024" width="3.42578125" style="12" customWidth="1"/>
    <col min="11025" max="11025" width="4.28515625" style="12" customWidth="1"/>
    <col min="11026" max="11029" width="3.42578125" style="12" customWidth="1"/>
    <col min="11030" max="11030" width="4.28515625" style="12" customWidth="1"/>
    <col min="11031" max="11032" width="3.42578125" style="12" customWidth="1"/>
    <col min="11033" max="11038" width="5.140625" style="12" customWidth="1"/>
    <col min="11039" max="11039" width="6.7109375" style="12" customWidth="1"/>
    <col min="11040" max="11040" width="6.85546875" style="12" customWidth="1"/>
    <col min="11041" max="11041" width="6.7109375" style="12" customWidth="1"/>
    <col min="11042" max="11042" width="6.85546875" style="12" customWidth="1"/>
    <col min="11043" max="11043" width="6.7109375" style="12" customWidth="1"/>
    <col min="11044" max="11044" width="6.85546875" style="12" customWidth="1"/>
    <col min="11045" max="11045" width="6.7109375" style="12" customWidth="1"/>
    <col min="11046" max="11046" width="6.85546875" style="12" customWidth="1"/>
    <col min="11047" max="11047" width="6.7109375" style="12" customWidth="1"/>
    <col min="11048" max="11048" width="7" style="12" customWidth="1"/>
    <col min="11049" max="11049" width="8.85546875" style="12" customWidth="1"/>
    <col min="11050" max="11268" width="9.140625" style="12"/>
    <col min="11269" max="11269" width="4.28515625" style="12" customWidth="1"/>
    <col min="11270" max="11270" width="13" style="12" customWidth="1"/>
    <col min="11271" max="11271" width="5.5703125" style="12" customWidth="1"/>
    <col min="11272" max="11273" width="3.5703125" style="12" customWidth="1"/>
    <col min="11274" max="11274" width="4.85546875" style="12" customWidth="1"/>
    <col min="11275" max="11275" width="6.7109375" style="12" customWidth="1"/>
    <col min="11276" max="11276" width="4.85546875" style="12" customWidth="1"/>
    <col min="11277" max="11277" width="6.85546875" style="12" customWidth="1"/>
    <col min="11278" max="11278" width="6.140625" style="12" customWidth="1"/>
    <col min="11279" max="11280" width="3.42578125" style="12" customWidth="1"/>
    <col min="11281" max="11281" width="4.28515625" style="12" customWidth="1"/>
    <col min="11282" max="11285" width="3.42578125" style="12" customWidth="1"/>
    <col min="11286" max="11286" width="4.28515625" style="12" customWidth="1"/>
    <col min="11287" max="11288" width="3.42578125" style="12" customWidth="1"/>
    <col min="11289" max="11294" width="5.140625" style="12" customWidth="1"/>
    <col min="11295" max="11295" width="6.7109375" style="12" customWidth="1"/>
    <col min="11296" max="11296" width="6.85546875" style="12" customWidth="1"/>
    <col min="11297" max="11297" width="6.7109375" style="12" customWidth="1"/>
    <col min="11298" max="11298" width="6.85546875" style="12" customWidth="1"/>
    <col min="11299" max="11299" width="6.7109375" style="12" customWidth="1"/>
    <col min="11300" max="11300" width="6.85546875" style="12" customWidth="1"/>
    <col min="11301" max="11301" width="6.7109375" style="12" customWidth="1"/>
    <col min="11302" max="11302" width="6.85546875" style="12" customWidth="1"/>
    <col min="11303" max="11303" width="6.7109375" style="12" customWidth="1"/>
    <col min="11304" max="11304" width="7" style="12" customWidth="1"/>
    <col min="11305" max="11305" width="8.85546875" style="12" customWidth="1"/>
    <col min="11306" max="11524" width="9.140625" style="12"/>
    <col min="11525" max="11525" width="4.28515625" style="12" customWidth="1"/>
    <col min="11526" max="11526" width="13" style="12" customWidth="1"/>
    <col min="11527" max="11527" width="5.5703125" style="12" customWidth="1"/>
    <col min="11528" max="11529" width="3.5703125" style="12" customWidth="1"/>
    <col min="11530" max="11530" width="4.85546875" style="12" customWidth="1"/>
    <col min="11531" max="11531" width="6.7109375" style="12" customWidth="1"/>
    <col min="11532" max="11532" width="4.85546875" style="12" customWidth="1"/>
    <col min="11533" max="11533" width="6.85546875" style="12" customWidth="1"/>
    <col min="11534" max="11534" width="6.140625" style="12" customWidth="1"/>
    <col min="11535" max="11536" width="3.42578125" style="12" customWidth="1"/>
    <col min="11537" max="11537" width="4.28515625" style="12" customWidth="1"/>
    <col min="11538" max="11541" width="3.42578125" style="12" customWidth="1"/>
    <col min="11542" max="11542" width="4.28515625" style="12" customWidth="1"/>
    <col min="11543" max="11544" width="3.42578125" style="12" customWidth="1"/>
    <col min="11545" max="11550" width="5.140625" style="12" customWidth="1"/>
    <col min="11551" max="11551" width="6.7109375" style="12" customWidth="1"/>
    <col min="11552" max="11552" width="6.85546875" style="12" customWidth="1"/>
    <col min="11553" max="11553" width="6.7109375" style="12" customWidth="1"/>
    <col min="11554" max="11554" width="6.85546875" style="12" customWidth="1"/>
    <col min="11555" max="11555" width="6.7109375" style="12" customWidth="1"/>
    <col min="11556" max="11556" width="6.85546875" style="12" customWidth="1"/>
    <col min="11557" max="11557" width="6.7109375" style="12" customWidth="1"/>
    <col min="11558" max="11558" width="6.85546875" style="12" customWidth="1"/>
    <col min="11559" max="11559" width="6.7109375" style="12" customWidth="1"/>
    <col min="11560" max="11560" width="7" style="12" customWidth="1"/>
    <col min="11561" max="11561" width="8.85546875" style="12" customWidth="1"/>
    <col min="11562" max="11780" width="9.140625" style="12"/>
    <col min="11781" max="11781" width="4.28515625" style="12" customWidth="1"/>
    <col min="11782" max="11782" width="13" style="12" customWidth="1"/>
    <col min="11783" max="11783" width="5.5703125" style="12" customWidth="1"/>
    <col min="11784" max="11785" width="3.5703125" style="12" customWidth="1"/>
    <col min="11786" max="11786" width="4.85546875" style="12" customWidth="1"/>
    <col min="11787" max="11787" width="6.7109375" style="12" customWidth="1"/>
    <col min="11788" max="11788" width="4.85546875" style="12" customWidth="1"/>
    <col min="11789" max="11789" width="6.85546875" style="12" customWidth="1"/>
    <col min="11790" max="11790" width="6.140625" style="12" customWidth="1"/>
    <col min="11791" max="11792" width="3.42578125" style="12" customWidth="1"/>
    <col min="11793" max="11793" width="4.28515625" style="12" customWidth="1"/>
    <col min="11794" max="11797" width="3.42578125" style="12" customWidth="1"/>
    <col min="11798" max="11798" width="4.28515625" style="12" customWidth="1"/>
    <col min="11799" max="11800" width="3.42578125" style="12" customWidth="1"/>
    <col min="11801" max="11806" width="5.140625" style="12" customWidth="1"/>
    <col min="11807" max="11807" width="6.7109375" style="12" customWidth="1"/>
    <col min="11808" max="11808" width="6.85546875" style="12" customWidth="1"/>
    <col min="11809" max="11809" width="6.7109375" style="12" customWidth="1"/>
    <col min="11810" max="11810" width="6.85546875" style="12" customWidth="1"/>
    <col min="11811" max="11811" width="6.7109375" style="12" customWidth="1"/>
    <col min="11812" max="11812" width="6.85546875" style="12" customWidth="1"/>
    <col min="11813" max="11813" width="6.7109375" style="12" customWidth="1"/>
    <col min="11814" max="11814" width="6.85546875" style="12" customWidth="1"/>
    <col min="11815" max="11815" width="6.7109375" style="12" customWidth="1"/>
    <col min="11816" max="11816" width="7" style="12" customWidth="1"/>
    <col min="11817" max="11817" width="8.85546875" style="12" customWidth="1"/>
    <col min="11818" max="12036" width="9.140625" style="12"/>
    <col min="12037" max="12037" width="4.28515625" style="12" customWidth="1"/>
    <col min="12038" max="12038" width="13" style="12" customWidth="1"/>
    <col min="12039" max="12039" width="5.5703125" style="12" customWidth="1"/>
    <col min="12040" max="12041" width="3.5703125" style="12" customWidth="1"/>
    <col min="12042" max="12042" width="4.85546875" style="12" customWidth="1"/>
    <col min="12043" max="12043" width="6.7109375" style="12" customWidth="1"/>
    <col min="12044" max="12044" width="4.85546875" style="12" customWidth="1"/>
    <col min="12045" max="12045" width="6.85546875" style="12" customWidth="1"/>
    <col min="12046" max="12046" width="6.140625" style="12" customWidth="1"/>
    <col min="12047" max="12048" width="3.42578125" style="12" customWidth="1"/>
    <col min="12049" max="12049" width="4.28515625" style="12" customWidth="1"/>
    <col min="12050" max="12053" width="3.42578125" style="12" customWidth="1"/>
    <col min="12054" max="12054" width="4.28515625" style="12" customWidth="1"/>
    <col min="12055" max="12056" width="3.42578125" style="12" customWidth="1"/>
    <col min="12057" max="12062" width="5.140625" style="12" customWidth="1"/>
    <col min="12063" max="12063" width="6.7109375" style="12" customWidth="1"/>
    <col min="12064" max="12064" width="6.85546875" style="12" customWidth="1"/>
    <col min="12065" max="12065" width="6.7109375" style="12" customWidth="1"/>
    <col min="12066" max="12066" width="6.85546875" style="12" customWidth="1"/>
    <col min="12067" max="12067" width="6.7109375" style="12" customWidth="1"/>
    <col min="12068" max="12068" width="6.85546875" style="12" customWidth="1"/>
    <col min="12069" max="12069" width="6.7109375" style="12" customWidth="1"/>
    <col min="12070" max="12070" width="6.85546875" style="12" customWidth="1"/>
    <col min="12071" max="12071" width="6.7109375" style="12" customWidth="1"/>
    <col min="12072" max="12072" width="7" style="12" customWidth="1"/>
    <col min="12073" max="12073" width="8.85546875" style="12" customWidth="1"/>
    <col min="12074" max="12292" width="9.140625" style="12"/>
    <col min="12293" max="12293" width="4.28515625" style="12" customWidth="1"/>
    <col min="12294" max="12294" width="13" style="12" customWidth="1"/>
    <col min="12295" max="12295" width="5.5703125" style="12" customWidth="1"/>
    <col min="12296" max="12297" width="3.5703125" style="12" customWidth="1"/>
    <col min="12298" max="12298" width="4.85546875" style="12" customWidth="1"/>
    <col min="12299" max="12299" width="6.7109375" style="12" customWidth="1"/>
    <col min="12300" max="12300" width="4.85546875" style="12" customWidth="1"/>
    <col min="12301" max="12301" width="6.85546875" style="12" customWidth="1"/>
    <col min="12302" max="12302" width="6.140625" style="12" customWidth="1"/>
    <col min="12303" max="12304" width="3.42578125" style="12" customWidth="1"/>
    <col min="12305" max="12305" width="4.28515625" style="12" customWidth="1"/>
    <col min="12306" max="12309" width="3.42578125" style="12" customWidth="1"/>
    <col min="12310" max="12310" width="4.28515625" style="12" customWidth="1"/>
    <col min="12311" max="12312" width="3.42578125" style="12" customWidth="1"/>
    <col min="12313" max="12318" width="5.140625" style="12" customWidth="1"/>
    <col min="12319" max="12319" width="6.7109375" style="12" customWidth="1"/>
    <col min="12320" max="12320" width="6.85546875" style="12" customWidth="1"/>
    <col min="12321" max="12321" width="6.7109375" style="12" customWidth="1"/>
    <col min="12322" max="12322" width="6.85546875" style="12" customWidth="1"/>
    <col min="12323" max="12323" width="6.7109375" style="12" customWidth="1"/>
    <col min="12324" max="12324" width="6.85546875" style="12" customWidth="1"/>
    <col min="12325" max="12325" width="6.7109375" style="12" customWidth="1"/>
    <col min="12326" max="12326" width="6.85546875" style="12" customWidth="1"/>
    <col min="12327" max="12327" width="6.7109375" style="12" customWidth="1"/>
    <col min="12328" max="12328" width="7" style="12" customWidth="1"/>
    <col min="12329" max="12329" width="8.85546875" style="12" customWidth="1"/>
    <col min="12330" max="12548" width="9.140625" style="12"/>
    <col min="12549" max="12549" width="4.28515625" style="12" customWidth="1"/>
    <col min="12550" max="12550" width="13" style="12" customWidth="1"/>
    <col min="12551" max="12551" width="5.5703125" style="12" customWidth="1"/>
    <col min="12552" max="12553" width="3.5703125" style="12" customWidth="1"/>
    <col min="12554" max="12554" width="4.85546875" style="12" customWidth="1"/>
    <col min="12555" max="12555" width="6.7109375" style="12" customWidth="1"/>
    <col min="12556" max="12556" width="4.85546875" style="12" customWidth="1"/>
    <col min="12557" max="12557" width="6.85546875" style="12" customWidth="1"/>
    <col min="12558" max="12558" width="6.140625" style="12" customWidth="1"/>
    <col min="12559" max="12560" width="3.42578125" style="12" customWidth="1"/>
    <col min="12561" max="12561" width="4.28515625" style="12" customWidth="1"/>
    <col min="12562" max="12565" width="3.42578125" style="12" customWidth="1"/>
    <col min="12566" max="12566" width="4.28515625" style="12" customWidth="1"/>
    <col min="12567" max="12568" width="3.42578125" style="12" customWidth="1"/>
    <col min="12569" max="12574" width="5.140625" style="12" customWidth="1"/>
    <col min="12575" max="12575" width="6.7109375" style="12" customWidth="1"/>
    <col min="12576" max="12576" width="6.85546875" style="12" customWidth="1"/>
    <col min="12577" max="12577" width="6.7109375" style="12" customWidth="1"/>
    <col min="12578" max="12578" width="6.85546875" style="12" customWidth="1"/>
    <col min="12579" max="12579" width="6.7109375" style="12" customWidth="1"/>
    <col min="12580" max="12580" width="6.85546875" style="12" customWidth="1"/>
    <col min="12581" max="12581" width="6.7109375" style="12" customWidth="1"/>
    <col min="12582" max="12582" width="6.85546875" style="12" customWidth="1"/>
    <col min="12583" max="12583" width="6.7109375" style="12" customWidth="1"/>
    <col min="12584" max="12584" width="7" style="12" customWidth="1"/>
    <col min="12585" max="12585" width="8.85546875" style="12" customWidth="1"/>
    <col min="12586" max="12804" width="9.140625" style="12"/>
    <col min="12805" max="12805" width="4.28515625" style="12" customWidth="1"/>
    <col min="12806" max="12806" width="13" style="12" customWidth="1"/>
    <col min="12807" max="12807" width="5.5703125" style="12" customWidth="1"/>
    <col min="12808" max="12809" width="3.5703125" style="12" customWidth="1"/>
    <col min="12810" max="12810" width="4.85546875" style="12" customWidth="1"/>
    <col min="12811" max="12811" width="6.7109375" style="12" customWidth="1"/>
    <col min="12812" max="12812" width="4.85546875" style="12" customWidth="1"/>
    <col min="12813" max="12813" width="6.85546875" style="12" customWidth="1"/>
    <col min="12814" max="12814" width="6.140625" style="12" customWidth="1"/>
    <col min="12815" max="12816" width="3.42578125" style="12" customWidth="1"/>
    <col min="12817" max="12817" width="4.28515625" style="12" customWidth="1"/>
    <col min="12818" max="12821" width="3.42578125" style="12" customWidth="1"/>
    <col min="12822" max="12822" width="4.28515625" style="12" customWidth="1"/>
    <col min="12823" max="12824" width="3.42578125" style="12" customWidth="1"/>
    <col min="12825" max="12830" width="5.140625" style="12" customWidth="1"/>
    <col min="12831" max="12831" width="6.7109375" style="12" customWidth="1"/>
    <col min="12832" max="12832" width="6.85546875" style="12" customWidth="1"/>
    <col min="12833" max="12833" width="6.7109375" style="12" customWidth="1"/>
    <col min="12834" max="12834" width="6.85546875" style="12" customWidth="1"/>
    <col min="12835" max="12835" width="6.7109375" style="12" customWidth="1"/>
    <col min="12836" max="12836" width="6.85546875" style="12" customWidth="1"/>
    <col min="12837" max="12837" width="6.7109375" style="12" customWidth="1"/>
    <col min="12838" max="12838" width="6.85546875" style="12" customWidth="1"/>
    <col min="12839" max="12839" width="6.7109375" style="12" customWidth="1"/>
    <col min="12840" max="12840" width="7" style="12" customWidth="1"/>
    <col min="12841" max="12841" width="8.85546875" style="12" customWidth="1"/>
    <col min="12842" max="13060" width="9.140625" style="12"/>
    <col min="13061" max="13061" width="4.28515625" style="12" customWidth="1"/>
    <col min="13062" max="13062" width="13" style="12" customWidth="1"/>
    <col min="13063" max="13063" width="5.5703125" style="12" customWidth="1"/>
    <col min="13064" max="13065" width="3.5703125" style="12" customWidth="1"/>
    <col min="13066" max="13066" width="4.85546875" style="12" customWidth="1"/>
    <col min="13067" max="13067" width="6.7109375" style="12" customWidth="1"/>
    <col min="13068" max="13068" width="4.85546875" style="12" customWidth="1"/>
    <col min="13069" max="13069" width="6.85546875" style="12" customWidth="1"/>
    <col min="13070" max="13070" width="6.140625" style="12" customWidth="1"/>
    <col min="13071" max="13072" width="3.42578125" style="12" customWidth="1"/>
    <col min="13073" max="13073" width="4.28515625" style="12" customWidth="1"/>
    <col min="13074" max="13077" width="3.42578125" style="12" customWidth="1"/>
    <col min="13078" max="13078" width="4.28515625" style="12" customWidth="1"/>
    <col min="13079" max="13080" width="3.42578125" style="12" customWidth="1"/>
    <col min="13081" max="13086" width="5.140625" style="12" customWidth="1"/>
    <col min="13087" max="13087" width="6.7109375" style="12" customWidth="1"/>
    <col min="13088" max="13088" width="6.85546875" style="12" customWidth="1"/>
    <col min="13089" max="13089" width="6.7109375" style="12" customWidth="1"/>
    <col min="13090" max="13090" width="6.85546875" style="12" customWidth="1"/>
    <col min="13091" max="13091" width="6.7109375" style="12" customWidth="1"/>
    <col min="13092" max="13092" width="6.85546875" style="12" customWidth="1"/>
    <col min="13093" max="13093" width="6.7109375" style="12" customWidth="1"/>
    <col min="13094" max="13094" width="6.85546875" style="12" customWidth="1"/>
    <col min="13095" max="13095" width="6.7109375" style="12" customWidth="1"/>
    <col min="13096" max="13096" width="7" style="12" customWidth="1"/>
    <col min="13097" max="13097" width="8.85546875" style="12" customWidth="1"/>
    <col min="13098" max="13316" width="9.140625" style="12"/>
    <col min="13317" max="13317" width="4.28515625" style="12" customWidth="1"/>
    <col min="13318" max="13318" width="13" style="12" customWidth="1"/>
    <col min="13319" max="13319" width="5.5703125" style="12" customWidth="1"/>
    <col min="13320" max="13321" width="3.5703125" style="12" customWidth="1"/>
    <col min="13322" max="13322" width="4.85546875" style="12" customWidth="1"/>
    <col min="13323" max="13323" width="6.7109375" style="12" customWidth="1"/>
    <col min="13324" max="13324" width="4.85546875" style="12" customWidth="1"/>
    <col min="13325" max="13325" width="6.85546875" style="12" customWidth="1"/>
    <col min="13326" max="13326" width="6.140625" style="12" customWidth="1"/>
    <col min="13327" max="13328" width="3.42578125" style="12" customWidth="1"/>
    <col min="13329" max="13329" width="4.28515625" style="12" customWidth="1"/>
    <col min="13330" max="13333" width="3.42578125" style="12" customWidth="1"/>
    <col min="13334" max="13334" width="4.28515625" style="12" customWidth="1"/>
    <col min="13335" max="13336" width="3.42578125" style="12" customWidth="1"/>
    <col min="13337" max="13342" width="5.140625" style="12" customWidth="1"/>
    <col min="13343" max="13343" width="6.7109375" style="12" customWidth="1"/>
    <col min="13344" max="13344" width="6.85546875" style="12" customWidth="1"/>
    <col min="13345" max="13345" width="6.7109375" style="12" customWidth="1"/>
    <col min="13346" max="13346" width="6.85546875" style="12" customWidth="1"/>
    <col min="13347" max="13347" width="6.7109375" style="12" customWidth="1"/>
    <col min="13348" max="13348" width="6.85546875" style="12" customWidth="1"/>
    <col min="13349" max="13349" width="6.7109375" style="12" customWidth="1"/>
    <col min="13350" max="13350" width="6.85546875" style="12" customWidth="1"/>
    <col min="13351" max="13351" width="6.7109375" style="12" customWidth="1"/>
    <col min="13352" max="13352" width="7" style="12" customWidth="1"/>
    <col min="13353" max="13353" width="8.85546875" style="12" customWidth="1"/>
    <col min="13354" max="13572" width="9.140625" style="12"/>
    <col min="13573" max="13573" width="4.28515625" style="12" customWidth="1"/>
    <col min="13574" max="13574" width="13" style="12" customWidth="1"/>
    <col min="13575" max="13575" width="5.5703125" style="12" customWidth="1"/>
    <col min="13576" max="13577" width="3.5703125" style="12" customWidth="1"/>
    <col min="13578" max="13578" width="4.85546875" style="12" customWidth="1"/>
    <col min="13579" max="13579" width="6.7109375" style="12" customWidth="1"/>
    <col min="13580" max="13580" width="4.85546875" style="12" customWidth="1"/>
    <col min="13581" max="13581" width="6.85546875" style="12" customWidth="1"/>
    <col min="13582" max="13582" width="6.140625" style="12" customWidth="1"/>
    <col min="13583" max="13584" width="3.42578125" style="12" customWidth="1"/>
    <col min="13585" max="13585" width="4.28515625" style="12" customWidth="1"/>
    <col min="13586" max="13589" width="3.42578125" style="12" customWidth="1"/>
    <col min="13590" max="13590" width="4.28515625" style="12" customWidth="1"/>
    <col min="13591" max="13592" width="3.42578125" style="12" customWidth="1"/>
    <col min="13593" max="13598" width="5.140625" style="12" customWidth="1"/>
    <col min="13599" max="13599" width="6.7109375" style="12" customWidth="1"/>
    <col min="13600" max="13600" width="6.85546875" style="12" customWidth="1"/>
    <col min="13601" max="13601" width="6.7109375" style="12" customWidth="1"/>
    <col min="13602" max="13602" width="6.85546875" style="12" customWidth="1"/>
    <col min="13603" max="13603" width="6.7109375" style="12" customWidth="1"/>
    <col min="13604" max="13604" width="6.85546875" style="12" customWidth="1"/>
    <col min="13605" max="13605" width="6.7109375" style="12" customWidth="1"/>
    <col min="13606" max="13606" width="6.85546875" style="12" customWidth="1"/>
    <col min="13607" max="13607" width="6.7109375" style="12" customWidth="1"/>
    <col min="13608" max="13608" width="7" style="12" customWidth="1"/>
    <col min="13609" max="13609" width="8.85546875" style="12" customWidth="1"/>
    <col min="13610" max="13828" width="9.140625" style="12"/>
    <col min="13829" max="13829" width="4.28515625" style="12" customWidth="1"/>
    <col min="13830" max="13830" width="13" style="12" customWidth="1"/>
    <col min="13831" max="13831" width="5.5703125" style="12" customWidth="1"/>
    <col min="13832" max="13833" width="3.5703125" style="12" customWidth="1"/>
    <col min="13834" max="13834" width="4.85546875" style="12" customWidth="1"/>
    <col min="13835" max="13835" width="6.7109375" style="12" customWidth="1"/>
    <col min="13836" max="13836" width="4.85546875" style="12" customWidth="1"/>
    <col min="13837" max="13837" width="6.85546875" style="12" customWidth="1"/>
    <col min="13838" max="13838" width="6.140625" style="12" customWidth="1"/>
    <col min="13839" max="13840" width="3.42578125" style="12" customWidth="1"/>
    <col min="13841" max="13841" width="4.28515625" style="12" customWidth="1"/>
    <col min="13842" max="13845" width="3.42578125" style="12" customWidth="1"/>
    <col min="13846" max="13846" width="4.28515625" style="12" customWidth="1"/>
    <col min="13847" max="13848" width="3.42578125" style="12" customWidth="1"/>
    <col min="13849" max="13854" width="5.140625" style="12" customWidth="1"/>
    <col min="13855" max="13855" width="6.7109375" style="12" customWidth="1"/>
    <col min="13856" max="13856" width="6.85546875" style="12" customWidth="1"/>
    <col min="13857" max="13857" width="6.7109375" style="12" customWidth="1"/>
    <col min="13858" max="13858" width="6.85546875" style="12" customWidth="1"/>
    <col min="13859" max="13859" width="6.7109375" style="12" customWidth="1"/>
    <col min="13860" max="13860" width="6.85546875" style="12" customWidth="1"/>
    <col min="13861" max="13861" width="6.7109375" style="12" customWidth="1"/>
    <col min="13862" max="13862" width="6.85546875" style="12" customWidth="1"/>
    <col min="13863" max="13863" width="6.7109375" style="12" customWidth="1"/>
    <col min="13864" max="13864" width="7" style="12" customWidth="1"/>
    <col min="13865" max="13865" width="8.85546875" style="12" customWidth="1"/>
    <col min="13866" max="14084" width="9.140625" style="12"/>
    <col min="14085" max="14085" width="4.28515625" style="12" customWidth="1"/>
    <col min="14086" max="14086" width="13" style="12" customWidth="1"/>
    <col min="14087" max="14087" width="5.5703125" style="12" customWidth="1"/>
    <col min="14088" max="14089" width="3.5703125" style="12" customWidth="1"/>
    <col min="14090" max="14090" width="4.85546875" style="12" customWidth="1"/>
    <col min="14091" max="14091" width="6.7109375" style="12" customWidth="1"/>
    <col min="14092" max="14092" width="4.85546875" style="12" customWidth="1"/>
    <col min="14093" max="14093" width="6.85546875" style="12" customWidth="1"/>
    <col min="14094" max="14094" width="6.140625" style="12" customWidth="1"/>
    <col min="14095" max="14096" width="3.42578125" style="12" customWidth="1"/>
    <col min="14097" max="14097" width="4.28515625" style="12" customWidth="1"/>
    <col min="14098" max="14101" width="3.42578125" style="12" customWidth="1"/>
    <col min="14102" max="14102" width="4.28515625" style="12" customWidth="1"/>
    <col min="14103" max="14104" width="3.42578125" style="12" customWidth="1"/>
    <col min="14105" max="14110" width="5.140625" style="12" customWidth="1"/>
    <col min="14111" max="14111" width="6.7109375" style="12" customWidth="1"/>
    <col min="14112" max="14112" width="6.85546875" style="12" customWidth="1"/>
    <col min="14113" max="14113" width="6.7109375" style="12" customWidth="1"/>
    <col min="14114" max="14114" width="6.85546875" style="12" customWidth="1"/>
    <col min="14115" max="14115" width="6.7109375" style="12" customWidth="1"/>
    <col min="14116" max="14116" width="6.85546875" style="12" customWidth="1"/>
    <col min="14117" max="14117" width="6.7109375" style="12" customWidth="1"/>
    <col min="14118" max="14118" width="6.85546875" style="12" customWidth="1"/>
    <col min="14119" max="14119" width="6.7109375" style="12" customWidth="1"/>
    <col min="14120" max="14120" width="7" style="12" customWidth="1"/>
    <col min="14121" max="14121" width="8.85546875" style="12" customWidth="1"/>
    <col min="14122" max="14340" width="9.140625" style="12"/>
    <col min="14341" max="14341" width="4.28515625" style="12" customWidth="1"/>
    <col min="14342" max="14342" width="13" style="12" customWidth="1"/>
    <col min="14343" max="14343" width="5.5703125" style="12" customWidth="1"/>
    <col min="14344" max="14345" width="3.5703125" style="12" customWidth="1"/>
    <col min="14346" max="14346" width="4.85546875" style="12" customWidth="1"/>
    <col min="14347" max="14347" width="6.7109375" style="12" customWidth="1"/>
    <col min="14348" max="14348" width="4.85546875" style="12" customWidth="1"/>
    <col min="14349" max="14349" width="6.85546875" style="12" customWidth="1"/>
    <col min="14350" max="14350" width="6.140625" style="12" customWidth="1"/>
    <col min="14351" max="14352" width="3.42578125" style="12" customWidth="1"/>
    <col min="14353" max="14353" width="4.28515625" style="12" customWidth="1"/>
    <col min="14354" max="14357" width="3.42578125" style="12" customWidth="1"/>
    <col min="14358" max="14358" width="4.28515625" style="12" customWidth="1"/>
    <col min="14359" max="14360" width="3.42578125" style="12" customWidth="1"/>
    <col min="14361" max="14366" width="5.140625" style="12" customWidth="1"/>
    <col min="14367" max="14367" width="6.7109375" style="12" customWidth="1"/>
    <col min="14368" max="14368" width="6.85546875" style="12" customWidth="1"/>
    <col min="14369" max="14369" width="6.7109375" style="12" customWidth="1"/>
    <col min="14370" max="14370" width="6.85546875" style="12" customWidth="1"/>
    <col min="14371" max="14371" width="6.7109375" style="12" customWidth="1"/>
    <col min="14372" max="14372" width="6.85546875" style="12" customWidth="1"/>
    <col min="14373" max="14373" width="6.7109375" style="12" customWidth="1"/>
    <col min="14374" max="14374" width="6.85546875" style="12" customWidth="1"/>
    <col min="14375" max="14375" width="6.7109375" style="12" customWidth="1"/>
    <col min="14376" max="14376" width="7" style="12" customWidth="1"/>
    <col min="14377" max="14377" width="8.85546875" style="12" customWidth="1"/>
    <col min="14378" max="14596" width="9.140625" style="12"/>
    <col min="14597" max="14597" width="4.28515625" style="12" customWidth="1"/>
    <col min="14598" max="14598" width="13" style="12" customWidth="1"/>
    <col min="14599" max="14599" width="5.5703125" style="12" customWidth="1"/>
    <col min="14600" max="14601" width="3.5703125" style="12" customWidth="1"/>
    <col min="14602" max="14602" width="4.85546875" style="12" customWidth="1"/>
    <col min="14603" max="14603" width="6.7109375" style="12" customWidth="1"/>
    <col min="14604" max="14604" width="4.85546875" style="12" customWidth="1"/>
    <col min="14605" max="14605" width="6.85546875" style="12" customWidth="1"/>
    <col min="14606" max="14606" width="6.140625" style="12" customWidth="1"/>
    <col min="14607" max="14608" width="3.42578125" style="12" customWidth="1"/>
    <col min="14609" max="14609" width="4.28515625" style="12" customWidth="1"/>
    <col min="14610" max="14613" width="3.42578125" style="12" customWidth="1"/>
    <col min="14614" max="14614" width="4.28515625" style="12" customWidth="1"/>
    <col min="14615" max="14616" width="3.42578125" style="12" customWidth="1"/>
    <col min="14617" max="14622" width="5.140625" style="12" customWidth="1"/>
    <col min="14623" max="14623" width="6.7109375" style="12" customWidth="1"/>
    <col min="14624" max="14624" width="6.85546875" style="12" customWidth="1"/>
    <col min="14625" max="14625" width="6.7109375" style="12" customWidth="1"/>
    <col min="14626" max="14626" width="6.85546875" style="12" customWidth="1"/>
    <col min="14627" max="14627" width="6.7109375" style="12" customWidth="1"/>
    <col min="14628" max="14628" width="6.85546875" style="12" customWidth="1"/>
    <col min="14629" max="14629" width="6.7109375" style="12" customWidth="1"/>
    <col min="14630" max="14630" width="6.85546875" style="12" customWidth="1"/>
    <col min="14631" max="14631" width="6.7109375" style="12" customWidth="1"/>
    <col min="14632" max="14632" width="7" style="12" customWidth="1"/>
    <col min="14633" max="14633" width="8.85546875" style="12" customWidth="1"/>
    <col min="14634" max="14852" width="9.140625" style="12"/>
    <col min="14853" max="14853" width="4.28515625" style="12" customWidth="1"/>
    <col min="14854" max="14854" width="13" style="12" customWidth="1"/>
    <col min="14855" max="14855" width="5.5703125" style="12" customWidth="1"/>
    <col min="14856" max="14857" width="3.5703125" style="12" customWidth="1"/>
    <col min="14858" max="14858" width="4.85546875" style="12" customWidth="1"/>
    <col min="14859" max="14859" width="6.7109375" style="12" customWidth="1"/>
    <col min="14860" max="14860" width="4.85546875" style="12" customWidth="1"/>
    <col min="14861" max="14861" width="6.85546875" style="12" customWidth="1"/>
    <col min="14862" max="14862" width="6.140625" style="12" customWidth="1"/>
    <col min="14863" max="14864" width="3.42578125" style="12" customWidth="1"/>
    <col min="14865" max="14865" width="4.28515625" style="12" customWidth="1"/>
    <col min="14866" max="14869" width="3.42578125" style="12" customWidth="1"/>
    <col min="14870" max="14870" width="4.28515625" style="12" customWidth="1"/>
    <col min="14871" max="14872" width="3.42578125" style="12" customWidth="1"/>
    <col min="14873" max="14878" width="5.140625" style="12" customWidth="1"/>
    <col min="14879" max="14879" width="6.7109375" style="12" customWidth="1"/>
    <col min="14880" max="14880" width="6.85546875" style="12" customWidth="1"/>
    <col min="14881" max="14881" width="6.7109375" style="12" customWidth="1"/>
    <col min="14882" max="14882" width="6.85546875" style="12" customWidth="1"/>
    <col min="14883" max="14883" width="6.7109375" style="12" customWidth="1"/>
    <col min="14884" max="14884" width="6.85546875" style="12" customWidth="1"/>
    <col min="14885" max="14885" width="6.7109375" style="12" customWidth="1"/>
    <col min="14886" max="14886" width="6.85546875" style="12" customWidth="1"/>
    <col min="14887" max="14887" width="6.7109375" style="12" customWidth="1"/>
    <col min="14888" max="14888" width="7" style="12" customWidth="1"/>
    <col min="14889" max="14889" width="8.85546875" style="12" customWidth="1"/>
    <col min="14890" max="15108" width="9.140625" style="12"/>
    <col min="15109" max="15109" width="4.28515625" style="12" customWidth="1"/>
    <col min="15110" max="15110" width="13" style="12" customWidth="1"/>
    <col min="15111" max="15111" width="5.5703125" style="12" customWidth="1"/>
    <col min="15112" max="15113" width="3.5703125" style="12" customWidth="1"/>
    <col min="15114" max="15114" width="4.85546875" style="12" customWidth="1"/>
    <col min="15115" max="15115" width="6.7109375" style="12" customWidth="1"/>
    <col min="15116" max="15116" width="4.85546875" style="12" customWidth="1"/>
    <col min="15117" max="15117" width="6.85546875" style="12" customWidth="1"/>
    <col min="15118" max="15118" width="6.140625" style="12" customWidth="1"/>
    <col min="15119" max="15120" width="3.42578125" style="12" customWidth="1"/>
    <col min="15121" max="15121" width="4.28515625" style="12" customWidth="1"/>
    <col min="15122" max="15125" width="3.42578125" style="12" customWidth="1"/>
    <col min="15126" max="15126" width="4.28515625" style="12" customWidth="1"/>
    <col min="15127" max="15128" width="3.42578125" style="12" customWidth="1"/>
    <col min="15129" max="15134" width="5.140625" style="12" customWidth="1"/>
    <col min="15135" max="15135" width="6.7109375" style="12" customWidth="1"/>
    <col min="15136" max="15136" width="6.85546875" style="12" customWidth="1"/>
    <col min="15137" max="15137" width="6.7109375" style="12" customWidth="1"/>
    <col min="15138" max="15138" width="6.85546875" style="12" customWidth="1"/>
    <col min="15139" max="15139" width="6.7109375" style="12" customWidth="1"/>
    <col min="15140" max="15140" width="6.85546875" style="12" customWidth="1"/>
    <col min="15141" max="15141" width="6.7109375" style="12" customWidth="1"/>
    <col min="15142" max="15142" width="6.85546875" style="12" customWidth="1"/>
    <col min="15143" max="15143" width="6.7109375" style="12" customWidth="1"/>
    <col min="15144" max="15144" width="7" style="12" customWidth="1"/>
    <col min="15145" max="15145" width="8.85546875" style="12" customWidth="1"/>
    <col min="15146" max="15364" width="9.140625" style="12"/>
    <col min="15365" max="15365" width="4.28515625" style="12" customWidth="1"/>
    <col min="15366" max="15366" width="13" style="12" customWidth="1"/>
    <col min="15367" max="15367" width="5.5703125" style="12" customWidth="1"/>
    <col min="15368" max="15369" width="3.5703125" style="12" customWidth="1"/>
    <col min="15370" max="15370" width="4.85546875" style="12" customWidth="1"/>
    <col min="15371" max="15371" width="6.7109375" style="12" customWidth="1"/>
    <col min="15372" max="15372" width="4.85546875" style="12" customWidth="1"/>
    <col min="15373" max="15373" width="6.85546875" style="12" customWidth="1"/>
    <col min="15374" max="15374" width="6.140625" style="12" customWidth="1"/>
    <col min="15375" max="15376" width="3.42578125" style="12" customWidth="1"/>
    <col min="15377" max="15377" width="4.28515625" style="12" customWidth="1"/>
    <col min="15378" max="15381" width="3.42578125" style="12" customWidth="1"/>
    <col min="15382" max="15382" width="4.28515625" style="12" customWidth="1"/>
    <col min="15383" max="15384" width="3.42578125" style="12" customWidth="1"/>
    <col min="15385" max="15390" width="5.140625" style="12" customWidth="1"/>
    <col min="15391" max="15391" width="6.7109375" style="12" customWidth="1"/>
    <col min="15392" max="15392" width="6.85546875" style="12" customWidth="1"/>
    <col min="15393" max="15393" width="6.7109375" style="12" customWidth="1"/>
    <col min="15394" max="15394" width="6.85546875" style="12" customWidth="1"/>
    <col min="15395" max="15395" width="6.7109375" style="12" customWidth="1"/>
    <col min="15396" max="15396" width="6.85546875" style="12" customWidth="1"/>
    <col min="15397" max="15397" width="6.7109375" style="12" customWidth="1"/>
    <col min="15398" max="15398" width="6.85546875" style="12" customWidth="1"/>
    <col min="15399" max="15399" width="6.7109375" style="12" customWidth="1"/>
    <col min="15400" max="15400" width="7" style="12" customWidth="1"/>
    <col min="15401" max="15401" width="8.85546875" style="12" customWidth="1"/>
    <col min="15402" max="15620" width="9.140625" style="12"/>
    <col min="15621" max="15621" width="4.28515625" style="12" customWidth="1"/>
    <col min="15622" max="15622" width="13" style="12" customWidth="1"/>
    <col min="15623" max="15623" width="5.5703125" style="12" customWidth="1"/>
    <col min="15624" max="15625" width="3.5703125" style="12" customWidth="1"/>
    <col min="15626" max="15626" width="4.85546875" style="12" customWidth="1"/>
    <col min="15627" max="15627" width="6.7109375" style="12" customWidth="1"/>
    <col min="15628" max="15628" width="4.85546875" style="12" customWidth="1"/>
    <col min="15629" max="15629" width="6.85546875" style="12" customWidth="1"/>
    <col min="15630" max="15630" width="6.140625" style="12" customWidth="1"/>
    <col min="15631" max="15632" width="3.42578125" style="12" customWidth="1"/>
    <col min="15633" max="15633" width="4.28515625" style="12" customWidth="1"/>
    <col min="15634" max="15637" width="3.42578125" style="12" customWidth="1"/>
    <col min="15638" max="15638" width="4.28515625" style="12" customWidth="1"/>
    <col min="15639" max="15640" width="3.42578125" style="12" customWidth="1"/>
    <col min="15641" max="15646" width="5.140625" style="12" customWidth="1"/>
    <col min="15647" max="15647" width="6.7109375" style="12" customWidth="1"/>
    <col min="15648" max="15648" width="6.85546875" style="12" customWidth="1"/>
    <col min="15649" max="15649" width="6.7109375" style="12" customWidth="1"/>
    <col min="15650" max="15650" width="6.85546875" style="12" customWidth="1"/>
    <col min="15651" max="15651" width="6.7109375" style="12" customWidth="1"/>
    <col min="15652" max="15652" width="6.85546875" style="12" customWidth="1"/>
    <col min="15653" max="15653" width="6.7109375" style="12" customWidth="1"/>
    <col min="15654" max="15654" width="6.85546875" style="12" customWidth="1"/>
    <col min="15655" max="15655" width="6.7109375" style="12" customWidth="1"/>
    <col min="15656" max="15656" width="7" style="12" customWidth="1"/>
    <col min="15657" max="15657" width="8.85546875" style="12" customWidth="1"/>
    <col min="15658" max="15876" width="9.140625" style="12"/>
    <col min="15877" max="15877" width="4.28515625" style="12" customWidth="1"/>
    <col min="15878" max="15878" width="13" style="12" customWidth="1"/>
    <col min="15879" max="15879" width="5.5703125" style="12" customWidth="1"/>
    <col min="15880" max="15881" width="3.5703125" style="12" customWidth="1"/>
    <col min="15882" max="15882" width="4.85546875" style="12" customWidth="1"/>
    <col min="15883" max="15883" width="6.7109375" style="12" customWidth="1"/>
    <col min="15884" max="15884" width="4.85546875" style="12" customWidth="1"/>
    <col min="15885" max="15885" width="6.85546875" style="12" customWidth="1"/>
    <col min="15886" max="15886" width="6.140625" style="12" customWidth="1"/>
    <col min="15887" max="15888" width="3.42578125" style="12" customWidth="1"/>
    <col min="15889" max="15889" width="4.28515625" style="12" customWidth="1"/>
    <col min="15890" max="15893" width="3.42578125" style="12" customWidth="1"/>
    <col min="15894" max="15894" width="4.28515625" style="12" customWidth="1"/>
    <col min="15895" max="15896" width="3.42578125" style="12" customWidth="1"/>
    <col min="15897" max="15902" width="5.140625" style="12" customWidth="1"/>
    <col min="15903" max="15903" width="6.7109375" style="12" customWidth="1"/>
    <col min="15904" max="15904" width="6.85546875" style="12" customWidth="1"/>
    <col min="15905" max="15905" width="6.7109375" style="12" customWidth="1"/>
    <col min="15906" max="15906" width="6.85546875" style="12" customWidth="1"/>
    <col min="15907" max="15907" width="6.7109375" style="12" customWidth="1"/>
    <col min="15908" max="15908" width="6.85546875" style="12" customWidth="1"/>
    <col min="15909" max="15909" width="6.7109375" style="12" customWidth="1"/>
    <col min="15910" max="15910" width="6.85546875" style="12" customWidth="1"/>
    <col min="15911" max="15911" width="6.7109375" style="12" customWidth="1"/>
    <col min="15912" max="15912" width="7" style="12" customWidth="1"/>
    <col min="15913" max="15913" width="8.85546875" style="12" customWidth="1"/>
    <col min="15914" max="16132" width="9.140625" style="12"/>
    <col min="16133" max="16133" width="4.28515625" style="12" customWidth="1"/>
    <col min="16134" max="16134" width="13" style="12" customWidth="1"/>
    <col min="16135" max="16135" width="5.5703125" style="12" customWidth="1"/>
    <col min="16136" max="16137" width="3.5703125" style="12" customWidth="1"/>
    <col min="16138" max="16138" width="4.85546875" style="12" customWidth="1"/>
    <col min="16139" max="16139" width="6.7109375" style="12" customWidth="1"/>
    <col min="16140" max="16140" width="4.85546875" style="12" customWidth="1"/>
    <col min="16141" max="16141" width="6.85546875" style="12" customWidth="1"/>
    <col min="16142" max="16142" width="6.140625" style="12" customWidth="1"/>
    <col min="16143" max="16144" width="3.42578125" style="12" customWidth="1"/>
    <col min="16145" max="16145" width="4.28515625" style="12" customWidth="1"/>
    <col min="16146" max="16149" width="3.42578125" style="12" customWidth="1"/>
    <col min="16150" max="16150" width="4.28515625" style="12" customWidth="1"/>
    <col min="16151" max="16152" width="3.42578125" style="12" customWidth="1"/>
    <col min="16153" max="16158" width="5.140625" style="12" customWidth="1"/>
    <col min="16159" max="16159" width="6.7109375" style="12" customWidth="1"/>
    <col min="16160" max="16160" width="6.85546875" style="12" customWidth="1"/>
    <col min="16161" max="16161" width="6.7109375" style="12" customWidth="1"/>
    <col min="16162" max="16162" width="6.85546875" style="12" customWidth="1"/>
    <col min="16163" max="16163" width="6.7109375" style="12" customWidth="1"/>
    <col min="16164" max="16164" width="6.85546875" style="12" customWidth="1"/>
    <col min="16165" max="16165" width="6.7109375" style="12" customWidth="1"/>
    <col min="16166" max="16166" width="6.85546875" style="12" customWidth="1"/>
    <col min="16167" max="16167" width="6.7109375" style="12" customWidth="1"/>
    <col min="16168" max="16168" width="7" style="12" customWidth="1"/>
    <col min="16169" max="16169" width="8.85546875" style="12" customWidth="1"/>
    <col min="16170" max="16384" width="9.140625" style="12"/>
  </cols>
  <sheetData>
    <row r="1" spans="1:41" s="1" customFormat="1" ht="32.25" hidden="1" customHeight="1" outlineLevel="1" x14ac:dyDescent="0.2">
      <c r="A1" s="145"/>
      <c r="B1" s="150"/>
      <c r="C1" s="145"/>
      <c r="U1" s="13"/>
      <c r="V1" s="13"/>
      <c r="W1" s="13"/>
      <c r="X1" s="13"/>
      <c r="Y1" s="13"/>
      <c r="Z1" s="13"/>
      <c r="AA1" s="13"/>
      <c r="AB1" s="13"/>
      <c r="AC1" s="372"/>
      <c r="AD1" s="372"/>
      <c r="AE1" s="372"/>
      <c r="AF1" s="372"/>
      <c r="AG1" s="372"/>
      <c r="AH1" s="372"/>
      <c r="AI1" s="372"/>
      <c r="AJ1" s="372"/>
      <c r="AK1" s="13"/>
      <c r="AL1" s="13"/>
      <c r="AM1" s="624" t="s">
        <v>61</v>
      </c>
      <c r="AN1" s="624"/>
      <c r="AO1" s="624"/>
    </row>
    <row r="2" spans="1:41" hidden="1" outlineLevel="1" x14ac:dyDescent="0.25"/>
    <row r="3" spans="1:41" s="2" customFormat="1" ht="11.25" hidden="1" outlineLevel="1" x14ac:dyDescent="0.2">
      <c r="A3" s="565" t="s">
        <v>62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5"/>
      <c r="U3" s="565"/>
      <c r="V3" s="565"/>
      <c r="W3" s="565"/>
      <c r="X3" s="565"/>
      <c r="Y3" s="565"/>
      <c r="Z3" s="565"/>
      <c r="AA3" s="565"/>
      <c r="AB3" s="565"/>
      <c r="AC3" s="565"/>
      <c r="AD3" s="565"/>
      <c r="AE3" s="565"/>
      <c r="AF3" s="565"/>
      <c r="AG3" s="565"/>
      <c r="AH3" s="565"/>
      <c r="AI3" s="565"/>
      <c r="AJ3" s="565"/>
      <c r="AK3" s="565"/>
      <c r="AL3" s="565"/>
      <c r="AM3" s="565"/>
      <c r="AN3" s="565"/>
      <c r="AO3" s="565"/>
    </row>
    <row r="4" spans="1:41" s="1" customFormat="1" ht="10.5" hidden="1" outlineLevel="1" x14ac:dyDescent="0.2">
      <c r="A4" s="145"/>
      <c r="B4" s="150"/>
      <c r="C4" s="145"/>
      <c r="AC4" s="374"/>
      <c r="AD4" s="374"/>
      <c r="AE4" s="374"/>
      <c r="AF4" s="374"/>
      <c r="AG4" s="374"/>
      <c r="AH4" s="374"/>
      <c r="AI4" s="374"/>
      <c r="AJ4" s="374"/>
    </row>
    <row r="5" spans="1:41" s="14" customFormat="1" ht="10.5" hidden="1" outlineLevel="1" x14ac:dyDescent="0.15">
      <c r="A5" s="146"/>
      <c r="B5" s="151"/>
      <c r="C5" s="146"/>
      <c r="K5" s="15"/>
      <c r="L5" s="15"/>
      <c r="M5" s="15"/>
      <c r="N5" s="15"/>
      <c r="O5" s="15"/>
      <c r="P5" s="15"/>
      <c r="Q5" s="15"/>
      <c r="R5" s="15"/>
      <c r="S5" s="15"/>
      <c r="T5" s="16" t="s">
        <v>2</v>
      </c>
      <c r="U5" s="169" t="str">
        <f>'Пр 1'!M5</f>
        <v>Муниципальное предприятие Заполярного района "Севержилкомсервис"</v>
      </c>
      <c r="V5" s="169"/>
      <c r="W5" s="169"/>
      <c r="X5" s="169"/>
      <c r="Y5" s="169"/>
      <c r="AC5" s="375"/>
      <c r="AD5" s="375"/>
      <c r="AE5" s="375"/>
      <c r="AF5" s="375"/>
      <c r="AG5" s="375"/>
      <c r="AH5" s="375"/>
      <c r="AI5" s="375"/>
      <c r="AJ5" s="375"/>
    </row>
    <row r="6" spans="1:41" s="1" customFormat="1" ht="10.5" hidden="1" outlineLevel="1" x14ac:dyDescent="0.2">
      <c r="A6" s="145"/>
      <c r="B6" s="150"/>
      <c r="C6" s="145"/>
      <c r="K6" s="4"/>
      <c r="L6" s="4"/>
      <c r="M6" s="4"/>
      <c r="N6" s="4"/>
      <c r="O6" s="4"/>
      <c r="P6" s="4"/>
      <c r="Q6" s="4"/>
      <c r="R6" s="4"/>
      <c r="U6" s="625" t="s">
        <v>3</v>
      </c>
      <c r="V6" s="625"/>
      <c r="W6" s="625"/>
      <c r="X6" s="625"/>
      <c r="Y6" s="625"/>
      <c r="AC6" s="374"/>
      <c r="AD6" s="374"/>
      <c r="AE6" s="374"/>
      <c r="AF6" s="374"/>
      <c r="AG6" s="374"/>
      <c r="AH6" s="374"/>
      <c r="AI6" s="374"/>
      <c r="AJ6" s="374"/>
    </row>
    <row r="7" spans="1:41" s="1" customFormat="1" ht="10.5" hidden="1" outlineLevel="1" x14ac:dyDescent="0.2">
      <c r="A7" s="145"/>
      <c r="B7" s="150"/>
      <c r="C7" s="145"/>
      <c r="AC7" s="374"/>
      <c r="AD7" s="374"/>
      <c r="AE7" s="374"/>
      <c r="AF7" s="374"/>
      <c r="AG7" s="374"/>
      <c r="AH7" s="374"/>
      <c r="AI7" s="374"/>
      <c r="AJ7" s="374"/>
    </row>
    <row r="8" spans="1:41" s="14" customFormat="1" ht="10.5" hidden="1" outlineLevel="1" x14ac:dyDescent="0.15">
      <c r="A8" s="146"/>
      <c r="B8" s="151"/>
      <c r="C8" s="146"/>
      <c r="U8" s="16"/>
      <c r="V8" s="16" t="s">
        <v>4</v>
      </c>
      <c r="W8" s="17" t="s">
        <v>605</v>
      </c>
      <c r="X8" s="14" t="s">
        <v>5</v>
      </c>
      <c r="AC8" s="375"/>
      <c r="AD8" s="375"/>
      <c r="AE8" s="375"/>
      <c r="AF8" s="375"/>
      <c r="AG8" s="375"/>
      <c r="AH8" s="375"/>
      <c r="AI8" s="375"/>
      <c r="AJ8" s="375"/>
    </row>
    <row r="9" spans="1:41" s="1" customFormat="1" ht="10.5" hidden="1" outlineLevel="1" x14ac:dyDescent="0.2">
      <c r="A9" s="145"/>
      <c r="B9" s="150"/>
      <c r="C9" s="145"/>
      <c r="AC9" s="374"/>
      <c r="AD9" s="374"/>
      <c r="AE9" s="374"/>
      <c r="AF9" s="374"/>
      <c r="AG9" s="374"/>
      <c r="AH9" s="374"/>
      <c r="AI9" s="374"/>
      <c r="AJ9" s="374"/>
    </row>
    <row r="10" spans="1:41" s="2" customFormat="1" ht="11.25" hidden="1" outlineLevel="1" x14ac:dyDescent="0.2">
      <c r="A10" s="147"/>
      <c r="B10" s="152"/>
      <c r="C10" s="147"/>
      <c r="U10" s="3" t="s">
        <v>6</v>
      </c>
      <c r="V10" s="626"/>
      <c r="W10" s="626"/>
      <c r="X10" s="626"/>
      <c r="Y10" s="626"/>
      <c r="Z10" s="626"/>
      <c r="AA10" s="626"/>
      <c r="AB10" s="626"/>
      <c r="AC10" s="626"/>
      <c r="AD10" s="626"/>
      <c r="AE10" s="376"/>
      <c r="AF10" s="376"/>
      <c r="AG10" s="376"/>
      <c r="AH10" s="376"/>
      <c r="AI10" s="376"/>
      <c r="AJ10" s="376"/>
    </row>
    <row r="11" spans="1:41" s="1" customFormat="1" ht="10.5" hidden="1" outlineLevel="1" x14ac:dyDescent="0.2">
      <c r="A11" s="145"/>
      <c r="B11" s="150"/>
      <c r="C11" s="145"/>
      <c r="V11" s="566" t="s">
        <v>7</v>
      </c>
      <c r="W11" s="566"/>
      <c r="X11" s="566"/>
      <c r="Y11" s="566"/>
      <c r="Z11" s="566"/>
      <c r="AA11" s="566"/>
      <c r="AB11" s="566"/>
      <c r="AC11" s="566"/>
      <c r="AD11" s="566"/>
      <c r="AE11" s="374"/>
      <c r="AF11" s="374"/>
      <c r="AG11" s="374"/>
      <c r="AH11" s="374"/>
      <c r="AI11" s="374"/>
      <c r="AJ11" s="374"/>
    </row>
    <row r="12" spans="1:41" s="1" customFormat="1" ht="10.5" hidden="1" outlineLevel="1" x14ac:dyDescent="0.2">
      <c r="A12" s="145"/>
      <c r="B12" s="150"/>
      <c r="C12" s="145"/>
      <c r="AC12" s="374"/>
      <c r="AD12" s="374"/>
      <c r="AE12" s="374"/>
      <c r="AF12" s="374"/>
      <c r="AG12" s="374"/>
      <c r="AH12" s="374"/>
      <c r="AI12" s="374"/>
      <c r="AJ12" s="374"/>
    </row>
    <row r="13" spans="1:41" s="24" customFormat="1" ht="24.75" customHeight="1" collapsed="1" x14ac:dyDescent="0.15">
      <c r="A13" s="627" t="s">
        <v>8</v>
      </c>
      <c r="B13" s="627" t="s">
        <v>9</v>
      </c>
      <c r="C13" s="627" t="s">
        <v>10</v>
      </c>
      <c r="D13" s="628" t="s">
        <v>11</v>
      </c>
      <c r="E13" s="628" t="s">
        <v>12</v>
      </c>
      <c r="F13" s="623" t="s">
        <v>13</v>
      </c>
      <c r="G13" s="623"/>
      <c r="H13" s="623" t="s">
        <v>63</v>
      </c>
      <c r="I13" s="623"/>
      <c r="J13" s="623" t="s">
        <v>64</v>
      </c>
      <c r="K13" s="623" t="s">
        <v>65</v>
      </c>
      <c r="L13" s="623"/>
      <c r="M13" s="623"/>
      <c r="N13" s="623"/>
      <c r="O13" s="623"/>
      <c r="P13" s="623"/>
      <c r="Q13" s="623"/>
      <c r="R13" s="623"/>
      <c r="S13" s="623"/>
      <c r="T13" s="623"/>
      <c r="U13" s="623" t="s">
        <v>66</v>
      </c>
      <c r="V13" s="623"/>
      <c r="W13" s="623"/>
      <c r="X13" s="623"/>
      <c r="Y13" s="623"/>
      <c r="Z13" s="623"/>
      <c r="AA13" s="623" t="s">
        <v>758</v>
      </c>
      <c r="AB13" s="623"/>
      <c r="AC13" s="623" t="s">
        <v>67</v>
      </c>
      <c r="AD13" s="623"/>
      <c r="AE13" s="623"/>
      <c r="AF13" s="623"/>
      <c r="AG13" s="623"/>
      <c r="AH13" s="623"/>
      <c r="AI13" s="623"/>
      <c r="AJ13" s="623"/>
      <c r="AK13" s="623"/>
      <c r="AL13" s="623"/>
      <c r="AM13" s="623"/>
      <c r="AN13" s="623"/>
      <c r="AO13" s="623" t="s">
        <v>19</v>
      </c>
    </row>
    <row r="14" spans="1:41" s="24" customFormat="1" ht="28.5" customHeight="1" x14ac:dyDescent="0.15">
      <c r="A14" s="627"/>
      <c r="B14" s="627"/>
      <c r="C14" s="627"/>
      <c r="D14" s="628"/>
      <c r="E14" s="628"/>
      <c r="F14" s="623"/>
      <c r="G14" s="623"/>
      <c r="H14" s="623"/>
      <c r="I14" s="623"/>
      <c r="J14" s="623"/>
      <c r="K14" s="623" t="s">
        <v>20</v>
      </c>
      <c r="L14" s="623"/>
      <c r="M14" s="623"/>
      <c r="N14" s="623"/>
      <c r="O14" s="623"/>
      <c r="P14" s="623" t="s">
        <v>68</v>
      </c>
      <c r="Q14" s="623"/>
      <c r="R14" s="623"/>
      <c r="S14" s="623"/>
      <c r="T14" s="623"/>
      <c r="U14" s="623" t="s">
        <v>999</v>
      </c>
      <c r="V14" s="623"/>
      <c r="W14" s="623" t="s">
        <v>69</v>
      </c>
      <c r="X14" s="623"/>
      <c r="Y14" s="623" t="s">
        <v>70</v>
      </c>
      <c r="Z14" s="623"/>
      <c r="AA14" s="623"/>
      <c r="AB14" s="623"/>
      <c r="AC14" s="623">
        <v>2023</v>
      </c>
      <c r="AD14" s="623"/>
      <c r="AE14" s="623">
        <v>2024</v>
      </c>
      <c r="AF14" s="623"/>
      <c r="AG14" s="623">
        <v>2025</v>
      </c>
      <c r="AH14" s="623"/>
      <c r="AI14" s="623">
        <v>2026</v>
      </c>
      <c r="AJ14" s="623"/>
      <c r="AK14" s="623">
        <v>2027</v>
      </c>
      <c r="AL14" s="623"/>
      <c r="AM14" s="623" t="s">
        <v>71</v>
      </c>
      <c r="AN14" s="623" t="s">
        <v>72</v>
      </c>
      <c r="AO14" s="623"/>
    </row>
    <row r="15" spans="1:41" s="24" customFormat="1" ht="66.75" customHeight="1" x14ac:dyDescent="0.15">
      <c r="A15" s="627"/>
      <c r="B15" s="627"/>
      <c r="C15" s="627"/>
      <c r="D15" s="628"/>
      <c r="E15" s="628"/>
      <c r="F15" s="232" t="s">
        <v>20</v>
      </c>
      <c r="G15" s="232" t="s">
        <v>26</v>
      </c>
      <c r="H15" s="232" t="s">
        <v>20</v>
      </c>
      <c r="I15" s="232" t="s">
        <v>26</v>
      </c>
      <c r="J15" s="623"/>
      <c r="K15" s="233" t="s">
        <v>73</v>
      </c>
      <c r="L15" s="233" t="s">
        <v>74</v>
      </c>
      <c r="M15" s="233" t="s">
        <v>75</v>
      </c>
      <c r="N15" s="233" t="s">
        <v>76</v>
      </c>
      <c r="O15" s="233" t="s">
        <v>77</v>
      </c>
      <c r="P15" s="233" t="s">
        <v>73</v>
      </c>
      <c r="Q15" s="233" t="s">
        <v>74</v>
      </c>
      <c r="R15" s="233" t="s">
        <v>75</v>
      </c>
      <c r="S15" s="233" t="s">
        <v>76</v>
      </c>
      <c r="T15" s="233" t="s">
        <v>77</v>
      </c>
      <c r="U15" s="233" t="s">
        <v>78</v>
      </c>
      <c r="V15" s="233" t="s">
        <v>79</v>
      </c>
      <c r="W15" s="233" t="s">
        <v>78</v>
      </c>
      <c r="X15" s="233" t="s">
        <v>79</v>
      </c>
      <c r="Y15" s="233" t="s">
        <v>78</v>
      </c>
      <c r="Z15" s="233" t="s">
        <v>79</v>
      </c>
      <c r="AA15" s="232" t="s">
        <v>80</v>
      </c>
      <c r="AB15" s="232" t="s">
        <v>81</v>
      </c>
      <c r="AC15" s="454" t="s">
        <v>80</v>
      </c>
      <c r="AD15" s="454" t="s">
        <v>81</v>
      </c>
      <c r="AE15" s="454" t="s">
        <v>80</v>
      </c>
      <c r="AF15" s="454" t="s">
        <v>82</v>
      </c>
      <c r="AG15" s="454" t="s">
        <v>80</v>
      </c>
      <c r="AH15" s="454" t="s">
        <v>82</v>
      </c>
      <c r="AI15" s="454" t="s">
        <v>80</v>
      </c>
      <c r="AJ15" s="454" t="s">
        <v>82</v>
      </c>
      <c r="AK15" s="232" t="s">
        <v>80</v>
      </c>
      <c r="AL15" s="232" t="s">
        <v>82</v>
      </c>
      <c r="AM15" s="623"/>
      <c r="AN15" s="623"/>
      <c r="AO15" s="623"/>
    </row>
    <row r="16" spans="1:41" s="19" customFormat="1" ht="7.5" x14ac:dyDescent="0.25">
      <c r="A16" s="148">
        <v>1</v>
      </c>
      <c r="B16" s="153">
        <v>2</v>
      </c>
      <c r="C16" s="14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18">
        <v>23</v>
      </c>
      <c r="X16" s="18">
        <v>24</v>
      </c>
      <c r="Y16" s="18">
        <v>25</v>
      </c>
      <c r="Z16" s="18">
        <v>26</v>
      </c>
      <c r="AA16" s="18">
        <v>27</v>
      </c>
      <c r="AB16" s="18">
        <v>28</v>
      </c>
      <c r="AC16" s="18" t="s">
        <v>83</v>
      </c>
      <c r="AD16" s="18" t="s">
        <v>84</v>
      </c>
      <c r="AE16" s="18" t="s">
        <v>85</v>
      </c>
      <c r="AF16" s="18" t="s">
        <v>86</v>
      </c>
      <c r="AG16" s="18" t="s">
        <v>85</v>
      </c>
      <c r="AH16" s="18" t="s">
        <v>86</v>
      </c>
      <c r="AI16" s="18" t="s">
        <v>85</v>
      </c>
      <c r="AJ16" s="18" t="s">
        <v>86</v>
      </c>
      <c r="AK16" s="18" t="s">
        <v>87</v>
      </c>
      <c r="AL16" s="18" t="s">
        <v>88</v>
      </c>
      <c r="AM16" s="18">
        <v>30</v>
      </c>
      <c r="AN16" s="18">
        <v>31</v>
      </c>
      <c r="AO16" s="18">
        <v>32</v>
      </c>
    </row>
    <row r="17" spans="1:41" s="24" customFormat="1" ht="18" x14ac:dyDescent="0.15">
      <c r="A17" s="23">
        <f>'Пр 1'!A17</f>
        <v>0</v>
      </c>
      <c r="B17" s="122" t="str">
        <f>'Пр 1'!B17</f>
        <v>ВСЕГО по инвестиционной программе, в том числе:</v>
      </c>
      <c r="C17" s="23">
        <f>'Пр 1'!C17</f>
        <v>0</v>
      </c>
      <c r="D17" s="22"/>
      <c r="E17" s="20"/>
      <c r="F17" s="20"/>
      <c r="G17" s="20"/>
      <c r="H17" s="241">
        <f>SUM(H18:H24)</f>
        <v>438.96514444799993</v>
      </c>
      <c r="I17" s="241">
        <f t="shared" ref="I17:AN17" si="0">SUM(I18:I24)</f>
        <v>0</v>
      </c>
      <c r="J17" s="241">
        <f t="shared" si="0"/>
        <v>0</v>
      </c>
      <c r="K17" s="241">
        <f t="shared" si="0"/>
        <v>438.96514444799993</v>
      </c>
      <c r="L17" s="241">
        <f t="shared" si="0"/>
        <v>0</v>
      </c>
      <c r="M17" s="241">
        <f t="shared" si="0"/>
        <v>0</v>
      </c>
      <c r="N17" s="241">
        <f t="shared" si="0"/>
        <v>205.98119279999992</v>
      </c>
      <c r="O17" s="241">
        <f t="shared" si="0"/>
        <v>0</v>
      </c>
      <c r="P17" s="241">
        <f t="shared" si="0"/>
        <v>0</v>
      </c>
      <c r="Q17" s="241">
        <f t="shared" si="0"/>
        <v>0</v>
      </c>
      <c r="R17" s="241">
        <f t="shared" si="0"/>
        <v>0</v>
      </c>
      <c r="S17" s="241">
        <f t="shared" si="0"/>
        <v>0</v>
      </c>
      <c r="T17" s="241">
        <f t="shared" si="0"/>
        <v>0</v>
      </c>
      <c r="U17" s="241">
        <f t="shared" si="0"/>
        <v>205.98119279999992</v>
      </c>
      <c r="V17" s="241">
        <f t="shared" si="0"/>
        <v>0</v>
      </c>
      <c r="W17" s="241">
        <f t="shared" si="0"/>
        <v>0</v>
      </c>
      <c r="X17" s="241">
        <f t="shared" si="0"/>
        <v>0</v>
      </c>
      <c r="Y17" s="241">
        <f t="shared" si="0"/>
        <v>0</v>
      </c>
      <c r="Z17" s="241">
        <f t="shared" si="0"/>
        <v>0</v>
      </c>
      <c r="AA17" s="241">
        <f t="shared" si="0"/>
        <v>0</v>
      </c>
      <c r="AB17" s="241">
        <f t="shared" si="0"/>
        <v>0</v>
      </c>
      <c r="AC17" s="241">
        <f t="shared" si="0"/>
        <v>111.61898177199998</v>
      </c>
      <c r="AD17" s="241">
        <f t="shared" si="0"/>
        <v>0</v>
      </c>
      <c r="AE17" s="241">
        <f t="shared" si="0"/>
        <v>80.552223409215998</v>
      </c>
      <c r="AF17" s="241">
        <f t="shared" si="0"/>
        <v>0</v>
      </c>
      <c r="AG17" s="241">
        <f t="shared" ref="AG17:AJ17" si="1">SUM(AG18:AG24)</f>
        <v>38.599847423999996</v>
      </c>
      <c r="AH17" s="241">
        <f t="shared" si="1"/>
        <v>0</v>
      </c>
      <c r="AI17" s="241">
        <f t="shared" si="1"/>
        <v>26.939847424</v>
      </c>
      <c r="AJ17" s="241">
        <f t="shared" si="1"/>
        <v>0</v>
      </c>
      <c r="AK17" s="241">
        <f t="shared" si="0"/>
        <v>20.376463918357871</v>
      </c>
      <c r="AL17" s="241">
        <f t="shared" si="0"/>
        <v>0</v>
      </c>
      <c r="AM17" s="241">
        <f t="shared" si="0"/>
        <v>278.08736394757386</v>
      </c>
      <c r="AN17" s="241">
        <f t="shared" si="0"/>
        <v>0</v>
      </c>
      <c r="AO17" s="21"/>
    </row>
    <row r="18" spans="1:41" ht="18" x14ac:dyDescent="0.25">
      <c r="A18" s="161" t="str">
        <f>'Пр 1'!A18</f>
        <v>0.1</v>
      </c>
      <c r="B18" s="156" t="str">
        <f>'Пр 1'!B18</f>
        <v>Технологическое присоединение (подключение), всего</v>
      </c>
      <c r="C18" s="180" t="str">
        <f>'Пр 1'!C18</f>
        <v>Г</v>
      </c>
      <c r="D18" s="180" t="s">
        <v>715</v>
      </c>
      <c r="E18" s="180" t="s">
        <v>715</v>
      </c>
      <c r="F18" s="180" t="s">
        <v>715</v>
      </c>
      <c r="G18" s="180" t="s">
        <v>715</v>
      </c>
      <c r="H18" s="200">
        <f>H27</f>
        <v>0</v>
      </c>
      <c r="I18" s="200">
        <f t="shared" ref="I18:AN18" si="2">I27</f>
        <v>0</v>
      </c>
      <c r="J18" s="200">
        <f t="shared" si="2"/>
        <v>0</v>
      </c>
      <c r="K18" s="200">
        <f t="shared" si="2"/>
        <v>0</v>
      </c>
      <c r="L18" s="200">
        <f t="shared" si="2"/>
        <v>0</v>
      </c>
      <c r="M18" s="200">
        <f t="shared" si="2"/>
        <v>0</v>
      </c>
      <c r="N18" s="200">
        <f t="shared" si="2"/>
        <v>0</v>
      </c>
      <c r="O18" s="200">
        <f t="shared" si="2"/>
        <v>0</v>
      </c>
      <c r="P18" s="200">
        <f t="shared" si="2"/>
        <v>0</v>
      </c>
      <c r="Q18" s="200">
        <f t="shared" si="2"/>
        <v>0</v>
      </c>
      <c r="R18" s="200">
        <f t="shared" si="2"/>
        <v>0</v>
      </c>
      <c r="S18" s="200">
        <f t="shared" si="2"/>
        <v>0</v>
      </c>
      <c r="T18" s="200">
        <f t="shared" si="2"/>
        <v>0</v>
      </c>
      <c r="U18" s="200">
        <f t="shared" si="2"/>
        <v>0</v>
      </c>
      <c r="V18" s="200">
        <f t="shared" si="2"/>
        <v>0</v>
      </c>
      <c r="W18" s="200">
        <f t="shared" si="2"/>
        <v>0</v>
      </c>
      <c r="X18" s="200">
        <f t="shared" si="2"/>
        <v>0</v>
      </c>
      <c r="Y18" s="200">
        <f t="shared" si="2"/>
        <v>0</v>
      </c>
      <c r="Z18" s="200">
        <f t="shared" si="2"/>
        <v>0</v>
      </c>
      <c r="AA18" s="200">
        <f t="shared" si="2"/>
        <v>0</v>
      </c>
      <c r="AB18" s="200">
        <f t="shared" si="2"/>
        <v>0</v>
      </c>
      <c r="AC18" s="451">
        <f t="shared" si="2"/>
        <v>0</v>
      </c>
      <c r="AD18" s="451">
        <f t="shared" si="2"/>
        <v>0</v>
      </c>
      <c r="AE18" s="451">
        <f t="shared" si="2"/>
        <v>0</v>
      </c>
      <c r="AF18" s="451">
        <f t="shared" si="2"/>
        <v>0</v>
      </c>
      <c r="AG18" s="451">
        <f t="shared" ref="AG18:AJ18" si="3">AG27</f>
        <v>0</v>
      </c>
      <c r="AH18" s="451">
        <f t="shared" si="3"/>
        <v>0</v>
      </c>
      <c r="AI18" s="451">
        <f t="shared" si="3"/>
        <v>0</v>
      </c>
      <c r="AJ18" s="451">
        <f t="shared" si="3"/>
        <v>0</v>
      </c>
      <c r="AK18" s="200">
        <f t="shared" si="2"/>
        <v>0</v>
      </c>
      <c r="AL18" s="200">
        <f t="shared" si="2"/>
        <v>0</v>
      </c>
      <c r="AM18" s="200">
        <f t="shared" si="2"/>
        <v>0</v>
      </c>
      <c r="AN18" s="200">
        <f t="shared" si="2"/>
        <v>0</v>
      </c>
      <c r="AO18" s="227"/>
    </row>
    <row r="19" spans="1:41" x14ac:dyDescent="0.25">
      <c r="A19" s="161" t="str">
        <f>'Пр 1'!A19</f>
        <v>0.2</v>
      </c>
      <c r="B19" s="156" t="str">
        <f>'Пр 1'!B19</f>
        <v>Реконструкция, всего</v>
      </c>
      <c r="C19" s="180" t="str">
        <f>'Пр 1'!C19</f>
        <v>Г</v>
      </c>
      <c r="D19" s="180" t="s">
        <v>715</v>
      </c>
      <c r="E19" s="180" t="s">
        <v>715</v>
      </c>
      <c r="F19" s="180" t="s">
        <v>715</v>
      </c>
      <c r="G19" s="180" t="s">
        <v>715</v>
      </c>
      <c r="H19" s="200">
        <f>H69</f>
        <v>0</v>
      </c>
      <c r="I19" s="200">
        <f t="shared" ref="I19:AN19" si="4">I69</f>
        <v>0</v>
      </c>
      <c r="J19" s="200">
        <f t="shared" si="4"/>
        <v>0</v>
      </c>
      <c r="K19" s="200">
        <f t="shared" si="4"/>
        <v>0</v>
      </c>
      <c r="L19" s="200">
        <f t="shared" si="4"/>
        <v>0</v>
      </c>
      <c r="M19" s="200">
        <f t="shared" si="4"/>
        <v>0</v>
      </c>
      <c r="N19" s="200">
        <f t="shared" si="4"/>
        <v>0</v>
      </c>
      <c r="O19" s="200">
        <f t="shared" si="4"/>
        <v>0</v>
      </c>
      <c r="P19" s="200">
        <f t="shared" si="4"/>
        <v>0</v>
      </c>
      <c r="Q19" s="200">
        <f t="shared" si="4"/>
        <v>0</v>
      </c>
      <c r="R19" s="200">
        <f t="shared" si="4"/>
        <v>0</v>
      </c>
      <c r="S19" s="200">
        <f t="shared" si="4"/>
        <v>0</v>
      </c>
      <c r="T19" s="200">
        <f t="shared" si="4"/>
        <v>0</v>
      </c>
      <c r="U19" s="200">
        <f t="shared" si="4"/>
        <v>0</v>
      </c>
      <c r="V19" s="200">
        <f t="shared" si="4"/>
        <v>0</v>
      </c>
      <c r="W19" s="200">
        <f t="shared" si="4"/>
        <v>0</v>
      </c>
      <c r="X19" s="200">
        <f t="shared" si="4"/>
        <v>0</v>
      </c>
      <c r="Y19" s="200">
        <f t="shared" si="4"/>
        <v>0</v>
      </c>
      <c r="Z19" s="200">
        <f t="shared" si="4"/>
        <v>0</v>
      </c>
      <c r="AA19" s="200">
        <f t="shared" si="4"/>
        <v>0</v>
      </c>
      <c r="AB19" s="200">
        <f t="shared" si="4"/>
        <v>0</v>
      </c>
      <c r="AC19" s="451">
        <f t="shared" si="4"/>
        <v>0</v>
      </c>
      <c r="AD19" s="451">
        <f t="shared" si="4"/>
        <v>0</v>
      </c>
      <c r="AE19" s="451">
        <f t="shared" si="4"/>
        <v>0</v>
      </c>
      <c r="AF19" s="451">
        <f t="shared" si="4"/>
        <v>0</v>
      </c>
      <c r="AG19" s="451">
        <f t="shared" ref="AG19:AJ19" si="5">AG69</f>
        <v>0</v>
      </c>
      <c r="AH19" s="451">
        <f t="shared" si="5"/>
        <v>0</v>
      </c>
      <c r="AI19" s="451">
        <f t="shared" si="5"/>
        <v>0</v>
      </c>
      <c r="AJ19" s="451">
        <f t="shared" si="5"/>
        <v>0</v>
      </c>
      <c r="AK19" s="200">
        <f t="shared" si="4"/>
        <v>0</v>
      </c>
      <c r="AL19" s="200">
        <f t="shared" si="4"/>
        <v>0</v>
      </c>
      <c r="AM19" s="200">
        <f t="shared" si="4"/>
        <v>0</v>
      </c>
      <c r="AN19" s="200">
        <f t="shared" si="4"/>
        <v>0</v>
      </c>
      <c r="AO19" s="227"/>
    </row>
    <row r="20" spans="1:41" ht="18" x14ac:dyDescent="0.25">
      <c r="A20" s="161" t="str">
        <f>'Пр 1'!A20</f>
        <v>0.3</v>
      </c>
      <c r="B20" s="156" t="str">
        <f>'Пр 1'!B20</f>
        <v>Модернизация, техническое перевооружение, всего</v>
      </c>
      <c r="C20" s="180" t="str">
        <f>'Пр 1'!C20</f>
        <v>Г</v>
      </c>
      <c r="D20" s="180" t="s">
        <v>715</v>
      </c>
      <c r="E20" s="180" t="s">
        <v>715</v>
      </c>
      <c r="F20" s="180" t="s">
        <v>715</v>
      </c>
      <c r="G20" s="180" t="s">
        <v>715</v>
      </c>
      <c r="H20" s="200">
        <f>H86</f>
        <v>205.98119279999992</v>
      </c>
      <c r="I20" s="200">
        <f t="shared" ref="I20:AN20" si="6">I86</f>
        <v>0</v>
      </c>
      <c r="J20" s="200">
        <f t="shared" si="6"/>
        <v>0</v>
      </c>
      <c r="K20" s="200">
        <f t="shared" si="6"/>
        <v>205.98119279999992</v>
      </c>
      <c r="L20" s="200">
        <f t="shared" si="6"/>
        <v>0</v>
      </c>
      <c r="M20" s="200">
        <f t="shared" si="6"/>
        <v>0</v>
      </c>
      <c r="N20" s="200">
        <f t="shared" si="6"/>
        <v>205.98119279999992</v>
      </c>
      <c r="O20" s="200">
        <f t="shared" si="6"/>
        <v>0</v>
      </c>
      <c r="P20" s="200">
        <f t="shared" si="6"/>
        <v>0</v>
      </c>
      <c r="Q20" s="200">
        <f t="shared" si="6"/>
        <v>0</v>
      </c>
      <c r="R20" s="200">
        <f t="shared" si="6"/>
        <v>0</v>
      </c>
      <c r="S20" s="200">
        <f t="shared" si="6"/>
        <v>0</v>
      </c>
      <c r="T20" s="200">
        <f t="shared" si="6"/>
        <v>0</v>
      </c>
      <c r="U20" s="200">
        <f t="shared" si="6"/>
        <v>205.98119279999992</v>
      </c>
      <c r="V20" s="200">
        <f t="shared" si="6"/>
        <v>0</v>
      </c>
      <c r="W20" s="200">
        <f t="shared" si="6"/>
        <v>0</v>
      </c>
      <c r="X20" s="200">
        <f t="shared" si="6"/>
        <v>0</v>
      </c>
      <c r="Y20" s="200">
        <f t="shared" si="6"/>
        <v>0</v>
      </c>
      <c r="Z20" s="200">
        <f t="shared" si="6"/>
        <v>0</v>
      </c>
      <c r="AA20" s="200">
        <f t="shared" si="6"/>
        <v>0</v>
      </c>
      <c r="AB20" s="200">
        <f t="shared" si="6"/>
        <v>0</v>
      </c>
      <c r="AC20" s="451">
        <f t="shared" si="6"/>
        <v>48.085193823999994</v>
      </c>
      <c r="AD20" s="451">
        <f t="shared" si="6"/>
        <v>0</v>
      </c>
      <c r="AE20" s="451">
        <f t="shared" si="6"/>
        <v>31.741647424</v>
      </c>
      <c r="AF20" s="451">
        <f t="shared" si="6"/>
        <v>0</v>
      </c>
      <c r="AG20" s="451">
        <f t="shared" ref="AG20:AJ20" si="7">AG86</f>
        <v>38.599847423999996</v>
      </c>
      <c r="AH20" s="451">
        <f t="shared" si="7"/>
        <v>0</v>
      </c>
      <c r="AI20" s="451">
        <f t="shared" si="7"/>
        <v>26.939847424</v>
      </c>
      <c r="AJ20" s="451">
        <f t="shared" si="7"/>
        <v>0</v>
      </c>
      <c r="AK20" s="200">
        <f t="shared" si="6"/>
        <v>0</v>
      </c>
      <c r="AL20" s="200">
        <f t="shared" si="6"/>
        <v>0</v>
      </c>
      <c r="AM20" s="200">
        <f t="shared" si="6"/>
        <v>145.36653609599998</v>
      </c>
      <c r="AN20" s="200">
        <f t="shared" si="6"/>
        <v>0</v>
      </c>
      <c r="AO20" s="227"/>
    </row>
    <row r="21" spans="1:41" ht="27" x14ac:dyDescent="0.25">
      <c r="A21" s="161" t="str">
        <f>'Пр 1'!A21</f>
        <v>0.4</v>
      </c>
      <c r="B21" s="156" t="str">
        <f>'Пр 1'!B21</f>
        <v>Инвестиционные проекты, реализация которых обуславливается схемами теплоснабжения, всего</v>
      </c>
      <c r="C21" s="180" t="str">
        <f>'Пр 1'!C21</f>
        <v>Г</v>
      </c>
      <c r="D21" s="180" t="s">
        <v>715</v>
      </c>
      <c r="E21" s="180" t="s">
        <v>715</v>
      </c>
      <c r="F21" s="180" t="s">
        <v>715</v>
      </c>
      <c r="G21" s="180" t="s">
        <v>715</v>
      </c>
      <c r="H21" s="200" t="str">
        <f>H134</f>
        <v>нд</v>
      </c>
      <c r="I21" s="200" t="str">
        <f t="shared" ref="I21:AN21" si="8">I134</f>
        <v>нд</v>
      </c>
      <c r="J21" s="200" t="str">
        <f t="shared" si="8"/>
        <v>нд</v>
      </c>
      <c r="K21" s="200" t="str">
        <f t="shared" si="8"/>
        <v>нд</v>
      </c>
      <c r="L21" s="200" t="str">
        <f t="shared" si="8"/>
        <v>нд</v>
      </c>
      <c r="M21" s="200" t="str">
        <f t="shared" si="8"/>
        <v>нд</v>
      </c>
      <c r="N21" s="200" t="str">
        <f t="shared" si="8"/>
        <v>нд</v>
      </c>
      <c r="O21" s="200" t="str">
        <f t="shared" si="8"/>
        <v>нд</v>
      </c>
      <c r="P21" s="200" t="str">
        <f t="shared" si="8"/>
        <v>нд</v>
      </c>
      <c r="Q21" s="200" t="str">
        <f t="shared" si="8"/>
        <v>нд</v>
      </c>
      <c r="R21" s="200" t="str">
        <f t="shared" si="8"/>
        <v>нд</v>
      </c>
      <c r="S21" s="200" t="str">
        <f t="shared" si="8"/>
        <v>нд</v>
      </c>
      <c r="T21" s="200" t="str">
        <f t="shared" si="8"/>
        <v>нд</v>
      </c>
      <c r="U21" s="200" t="str">
        <f t="shared" si="8"/>
        <v>нд</v>
      </c>
      <c r="V21" s="200" t="str">
        <f t="shared" si="8"/>
        <v>нд</v>
      </c>
      <c r="W21" s="200" t="str">
        <f t="shared" si="8"/>
        <v>нд</v>
      </c>
      <c r="X21" s="200" t="str">
        <f t="shared" si="8"/>
        <v>нд</v>
      </c>
      <c r="Y21" s="200" t="str">
        <f t="shared" si="8"/>
        <v>нд</v>
      </c>
      <c r="Z21" s="200" t="str">
        <f t="shared" si="8"/>
        <v>нд</v>
      </c>
      <c r="AA21" s="200" t="str">
        <f t="shared" si="8"/>
        <v>нд</v>
      </c>
      <c r="AB21" s="200" t="str">
        <f t="shared" si="8"/>
        <v>нд</v>
      </c>
      <c r="AC21" s="451" t="str">
        <f t="shared" si="8"/>
        <v>нд</v>
      </c>
      <c r="AD21" s="451" t="str">
        <f t="shared" si="8"/>
        <v>нд</v>
      </c>
      <c r="AE21" s="451" t="str">
        <f t="shared" si="8"/>
        <v>нд</v>
      </c>
      <c r="AF21" s="451" t="str">
        <f t="shared" si="8"/>
        <v>нд</v>
      </c>
      <c r="AG21" s="451" t="str">
        <f t="shared" ref="AG21:AJ21" si="9">AG134</f>
        <v>нд</v>
      </c>
      <c r="AH21" s="451" t="str">
        <f t="shared" si="9"/>
        <v>нд</v>
      </c>
      <c r="AI21" s="451" t="str">
        <f t="shared" si="9"/>
        <v>нд</v>
      </c>
      <c r="AJ21" s="451" t="str">
        <f t="shared" si="9"/>
        <v>нд</v>
      </c>
      <c r="AK21" s="200" t="str">
        <f t="shared" si="8"/>
        <v>нд</v>
      </c>
      <c r="AL21" s="200" t="str">
        <f t="shared" si="8"/>
        <v>нд</v>
      </c>
      <c r="AM21" s="200" t="str">
        <f t="shared" si="8"/>
        <v>нд</v>
      </c>
      <c r="AN21" s="200" t="str">
        <f t="shared" si="8"/>
        <v>нд</v>
      </c>
      <c r="AO21" s="227"/>
    </row>
    <row r="22" spans="1:41" x14ac:dyDescent="0.25">
      <c r="A22" s="161" t="str">
        <f>'Пр 1'!A22</f>
        <v>0.5</v>
      </c>
      <c r="B22" s="156" t="str">
        <f>'Пр 1'!B22</f>
        <v>Новое строительство, всего</v>
      </c>
      <c r="C22" s="180" t="str">
        <f>'Пр 1'!C22</f>
        <v>Г</v>
      </c>
      <c r="D22" s="180" t="s">
        <v>715</v>
      </c>
      <c r="E22" s="180" t="s">
        <v>715</v>
      </c>
      <c r="F22" s="180" t="s">
        <v>715</v>
      </c>
      <c r="G22" s="180" t="s">
        <v>715</v>
      </c>
      <c r="H22" s="200" t="str">
        <f>H153</f>
        <v>нд</v>
      </c>
      <c r="I22" s="200" t="str">
        <f t="shared" ref="I22:AN22" si="10">I153</f>
        <v>нд</v>
      </c>
      <c r="J22" s="200" t="str">
        <f t="shared" si="10"/>
        <v>нд</v>
      </c>
      <c r="K22" s="200" t="str">
        <f t="shared" si="10"/>
        <v>нд</v>
      </c>
      <c r="L22" s="200" t="str">
        <f t="shared" si="10"/>
        <v>нд</v>
      </c>
      <c r="M22" s="200" t="str">
        <f t="shared" si="10"/>
        <v>нд</v>
      </c>
      <c r="N22" s="200" t="str">
        <f t="shared" si="10"/>
        <v>нд</v>
      </c>
      <c r="O22" s="200" t="str">
        <f t="shared" si="10"/>
        <v>нд</v>
      </c>
      <c r="P22" s="200" t="str">
        <f t="shared" si="10"/>
        <v>нд</v>
      </c>
      <c r="Q22" s="200" t="str">
        <f t="shared" si="10"/>
        <v>нд</v>
      </c>
      <c r="R22" s="200" t="str">
        <f t="shared" si="10"/>
        <v>нд</v>
      </c>
      <c r="S22" s="200" t="str">
        <f t="shared" si="10"/>
        <v>нд</v>
      </c>
      <c r="T22" s="200" t="str">
        <f t="shared" si="10"/>
        <v>нд</v>
      </c>
      <c r="U22" s="200" t="str">
        <f t="shared" si="10"/>
        <v>нд</v>
      </c>
      <c r="V22" s="200" t="str">
        <f t="shared" si="10"/>
        <v>нд</v>
      </c>
      <c r="W22" s="200" t="str">
        <f t="shared" si="10"/>
        <v>нд</v>
      </c>
      <c r="X22" s="200" t="str">
        <f t="shared" si="10"/>
        <v>нд</v>
      </c>
      <c r="Y22" s="200" t="str">
        <f t="shared" si="10"/>
        <v>нд</v>
      </c>
      <c r="Z22" s="200" t="str">
        <f t="shared" si="10"/>
        <v>нд</v>
      </c>
      <c r="AA22" s="200" t="str">
        <f t="shared" si="10"/>
        <v>нд</v>
      </c>
      <c r="AB22" s="200" t="str">
        <f t="shared" si="10"/>
        <v>нд</v>
      </c>
      <c r="AC22" s="451" t="str">
        <f t="shared" si="10"/>
        <v>нд</v>
      </c>
      <c r="AD22" s="451" t="str">
        <f t="shared" si="10"/>
        <v>нд</v>
      </c>
      <c r="AE22" s="451" t="str">
        <f t="shared" si="10"/>
        <v>нд</v>
      </c>
      <c r="AF22" s="451" t="str">
        <f t="shared" si="10"/>
        <v>нд</v>
      </c>
      <c r="AG22" s="451" t="str">
        <f t="shared" ref="AG22:AJ22" si="11">AG153</f>
        <v>нд</v>
      </c>
      <c r="AH22" s="451" t="str">
        <f t="shared" si="11"/>
        <v>нд</v>
      </c>
      <c r="AI22" s="451" t="str">
        <f t="shared" si="11"/>
        <v>нд</v>
      </c>
      <c r="AJ22" s="451" t="str">
        <f t="shared" si="11"/>
        <v>нд</v>
      </c>
      <c r="AK22" s="200" t="str">
        <f t="shared" si="10"/>
        <v>нд</v>
      </c>
      <c r="AL22" s="200" t="str">
        <f t="shared" si="10"/>
        <v>нд</v>
      </c>
      <c r="AM22" s="200" t="str">
        <f t="shared" si="10"/>
        <v>нд</v>
      </c>
      <c r="AN22" s="200" t="str">
        <f t="shared" si="10"/>
        <v>нд</v>
      </c>
      <c r="AO22" s="227"/>
    </row>
    <row r="23" spans="1:41" ht="18" x14ac:dyDescent="0.25">
      <c r="A23" s="161" t="str">
        <f>'Пр 1'!A23</f>
        <v>0.6</v>
      </c>
      <c r="B23" s="156" t="str">
        <f>'Пр 1'!B23</f>
        <v>Покупка земельных участков для целей реализации инвестиционных проектов, всего</v>
      </c>
      <c r="C23" s="180" t="str">
        <f>'Пр 1'!C23</f>
        <v>Г</v>
      </c>
      <c r="D23" s="180" t="s">
        <v>715</v>
      </c>
      <c r="E23" s="180" t="s">
        <v>715</v>
      </c>
      <c r="F23" s="180" t="s">
        <v>715</v>
      </c>
      <c r="G23" s="180" t="s">
        <v>715</v>
      </c>
      <c r="H23" s="200" t="str">
        <f>H170</f>
        <v>нд</v>
      </c>
      <c r="I23" s="200" t="str">
        <f t="shared" ref="I23:AN23" si="12">I170</f>
        <v>нд</v>
      </c>
      <c r="J23" s="200" t="str">
        <f t="shared" si="12"/>
        <v>нд</v>
      </c>
      <c r="K23" s="200" t="str">
        <f t="shared" si="12"/>
        <v>нд</v>
      </c>
      <c r="L23" s="200" t="str">
        <f t="shared" si="12"/>
        <v>нд</v>
      </c>
      <c r="M23" s="200" t="str">
        <f t="shared" si="12"/>
        <v>нд</v>
      </c>
      <c r="N23" s="200" t="str">
        <f t="shared" si="12"/>
        <v>нд</v>
      </c>
      <c r="O23" s="200" t="str">
        <f t="shared" si="12"/>
        <v>нд</v>
      </c>
      <c r="P23" s="200" t="str">
        <f t="shared" si="12"/>
        <v>нд</v>
      </c>
      <c r="Q23" s="200" t="str">
        <f t="shared" si="12"/>
        <v>нд</v>
      </c>
      <c r="R23" s="200" t="str">
        <f t="shared" si="12"/>
        <v>нд</v>
      </c>
      <c r="S23" s="200" t="str">
        <f t="shared" si="12"/>
        <v>нд</v>
      </c>
      <c r="T23" s="200" t="str">
        <f t="shared" si="12"/>
        <v>нд</v>
      </c>
      <c r="U23" s="200" t="str">
        <f t="shared" si="12"/>
        <v>нд</v>
      </c>
      <c r="V23" s="200" t="str">
        <f t="shared" si="12"/>
        <v>нд</v>
      </c>
      <c r="W23" s="200" t="str">
        <f t="shared" si="12"/>
        <v>нд</v>
      </c>
      <c r="X23" s="200" t="str">
        <f t="shared" si="12"/>
        <v>нд</v>
      </c>
      <c r="Y23" s="200" t="str">
        <f t="shared" si="12"/>
        <v>нд</v>
      </c>
      <c r="Z23" s="200" t="str">
        <f t="shared" si="12"/>
        <v>нд</v>
      </c>
      <c r="AA23" s="200" t="str">
        <f t="shared" si="12"/>
        <v>нд</v>
      </c>
      <c r="AB23" s="200" t="str">
        <f t="shared" si="12"/>
        <v>нд</v>
      </c>
      <c r="AC23" s="451" t="str">
        <f t="shared" si="12"/>
        <v>нд</v>
      </c>
      <c r="AD23" s="451" t="str">
        <f t="shared" si="12"/>
        <v>нд</v>
      </c>
      <c r="AE23" s="451" t="str">
        <f t="shared" si="12"/>
        <v>нд</v>
      </c>
      <c r="AF23" s="451" t="str">
        <f t="shared" si="12"/>
        <v>нд</v>
      </c>
      <c r="AG23" s="451" t="str">
        <f t="shared" ref="AG23:AJ23" si="13">AG170</f>
        <v>нд</v>
      </c>
      <c r="AH23" s="451" t="str">
        <f t="shared" si="13"/>
        <v>нд</v>
      </c>
      <c r="AI23" s="451" t="str">
        <f t="shared" si="13"/>
        <v>нд</v>
      </c>
      <c r="AJ23" s="451" t="str">
        <f t="shared" si="13"/>
        <v>нд</v>
      </c>
      <c r="AK23" s="200" t="str">
        <f t="shared" si="12"/>
        <v>нд</v>
      </c>
      <c r="AL23" s="200" t="str">
        <f t="shared" si="12"/>
        <v>нд</v>
      </c>
      <c r="AM23" s="200" t="str">
        <f t="shared" si="12"/>
        <v>нд</v>
      </c>
      <c r="AN23" s="200" t="str">
        <f t="shared" si="12"/>
        <v>нд</v>
      </c>
      <c r="AO23" s="227"/>
    </row>
    <row r="24" spans="1:41" x14ac:dyDescent="0.25">
      <c r="A24" s="161" t="str">
        <f>'Пр 1'!A24</f>
        <v>0.7</v>
      </c>
      <c r="B24" s="156" t="str">
        <f>'Пр 1'!B24</f>
        <v>Прочие инвестиционные проекты, всего</v>
      </c>
      <c r="C24" s="180" t="str">
        <f>'Пр 1'!C24</f>
        <v>Г</v>
      </c>
      <c r="D24" s="180" t="s">
        <v>715</v>
      </c>
      <c r="E24" s="180" t="s">
        <v>715</v>
      </c>
      <c r="F24" s="180" t="s">
        <v>715</v>
      </c>
      <c r="G24" s="180" t="s">
        <v>715</v>
      </c>
      <c r="H24" s="200">
        <f>H174</f>
        <v>232.98395164800002</v>
      </c>
      <c r="I24" s="200" t="str">
        <f t="shared" ref="I24:AN24" si="14">I174</f>
        <v>нд</v>
      </c>
      <c r="J24" s="200">
        <f t="shared" si="14"/>
        <v>0</v>
      </c>
      <c r="K24" s="200">
        <f t="shared" si="14"/>
        <v>232.98395164800002</v>
      </c>
      <c r="L24" s="200">
        <f t="shared" si="14"/>
        <v>0</v>
      </c>
      <c r="M24" s="200">
        <f t="shared" si="14"/>
        <v>0</v>
      </c>
      <c r="N24" s="200">
        <f t="shared" si="14"/>
        <v>0</v>
      </c>
      <c r="O24" s="200">
        <f t="shared" si="14"/>
        <v>0</v>
      </c>
      <c r="P24" s="200">
        <f t="shared" si="14"/>
        <v>0</v>
      </c>
      <c r="Q24" s="200">
        <f t="shared" si="14"/>
        <v>0</v>
      </c>
      <c r="R24" s="200">
        <f t="shared" si="14"/>
        <v>0</v>
      </c>
      <c r="S24" s="200">
        <f t="shared" si="14"/>
        <v>0</v>
      </c>
      <c r="T24" s="200">
        <f t="shared" si="14"/>
        <v>0</v>
      </c>
      <c r="U24" s="200">
        <f t="shared" si="14"/>
        <v>0</v>
      </c>
      <c r="V24" s="200">
        <f t="shared" si="14"/>
        <v>0</v>
      </c>
      <c r="W24" s="200">
        <f t="shared" si="14"/>
        <v>0</v>
      </c>
      <c r="X24" s="200">
        <f t="shared" si="14"/>
        <v>0</v>
      </c>
      <c r="Y24" s="200">
        <f t="shared" si="14"/>
        <v>0</v>
      </c>
      <c r="Z24" s="200">
        <f t="shared" si="14"/>
        <v>0</v>
      </c>
      <c r="AA24" s="200">
        <f t="shared" si="14"/>
        <v>0</v>
      </c>
      <c r="AB24" s="200">
        <f t="shared" si="14"/>
        <v>0</v>
      </c>
      <c r="AC24" s="451">
        <f t="shared" si="14"/>
        <v>63.533787947999997</v>
      </c>
      <c r="AD24" s="451">
        <f t="shared" si="14"/>
        <v>0</v>
      </c>
      <c r="AE24" s="451">
        <f t="shared" si="14"/>
        <v>48.810575985216005</v>
      </c>
      <c r="AF24" s="451">
        <f t="shared" si="14"/>
        <v>0</v>
      </c>
      <c r="AG24" s="451">
        <f t="shared" ref="AG24:AJ24" si="15">AG174</f>
        <v>0</v>
      </c>
      <c r="AH24" s="451">
        <f t="shared" si="15"/>
        <v>0</v>
      </c>
      <c r="AI24" s="451">
        <f t="shared" si="15"/>
        <v>0</v>
      </c>
      <c r="AJ24" s="451">
        <f t="shared" si="15"/>
        <v>0</v>
      </c>
      <c r="AK24" s="200">
        <f t="shared" si="14"/>
        <v>20.376463918357871</v>
      </c>
      <c r="AL24" s="200">
        <f t="shared" si="14"/>
        <v>0</v>
      </c>
      <c r="AM24" s="200">
        <f t="shared" si="14"/>
        <v>132.72082785157389</v>
      </c>
      <c r="AN24" s="200">
        <f t="shared" si="14"/>
        <v>0</v>
      </c>
      <c r="AO24" s="227"/>
    </row>
    <row r="25" spans="1:41" x14ac:dyDescent="0.25">
      <c r="A25" s="23"/>
      <c r="B25" s="115"/>
      <c r="C25" s="23"/>
      <c r="D25" s="23"/>
      <c r="E25" s="23"/>
      <c r="F25" s="23"/>
      <c r="G25" s="23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452"/>
      <c r="AD25" s="452"/>
      <c r="AE25" s="452"/>
      <c r="AF25" s="452"/>
      <c r="AG25" s="452"/>
      <c r="AH25" s="452"/>
      <c r="AI25" s="452"/>
      <c r="AJ25" s="452"/>
      <c r="AK25" s="206"/>
      <c r="AL25" s="206"/>
      <c r="AM25" s="206"/>
      <c r="AN25" s="206"/>
      <c r="AO25" s="227"/>
    </row>
    <row r="26" spans="1:41" s="164" customFormat="1" ht="14.25" x14ac:dyDescent="0.2">
      <c r="A26" s="162">
        <f>'Пр 1'!A26</f>
        <v>1</v>
      </c>
      <c r="B26" s="163" t="str">
        <f>'Пр 1'!B26</f>
        <v>Ненецкий автономный окгуг</v>
      </c>
      <c r="C26" s="162">
        <f>'Пр 1'!C26</f>
        <v>0</v>
      </c>
      <c r="D26" s="162"/>
      <c r="E26" s="162"/>
      <c r="F26" s="162"/>
      <c r="G26" s="162"/>
      <c r="H26" s="238">
        <f>H86+H174</f>
        <v>438.96514444799993</v>
      </c>
      <c r="I26" s="238" t="e">
        <f t="shared" ref="I26:AN26" si="16">I86+I174</f>
        <v>#VALUE!</v>
      </c>
      <c r="J26" s="238">
        <f t="shared" si="16"/>
        <v>0</v>
      </c>
      <c r="K26" s="238">
        <f t="shared" si="16"/>
        <v>438.96514444799993</v>
      </c>
      <c r="L26" s="238">
        <f t="shared" si="16"/>
        <v>0</v>
      </c>
      <c r="M26" s="238">
        <f t="shared" si="16"/>
        <v>0</v>
      </c>
      <c r="N26" s="238">
        <f t="shared" si="16"/>
        <v>205.98119279999992</v>
      </c>
      <c r="O26" s="238">
        <f t="shared" si="16"/>
        <v>0</v>
      </c>
      <c r="P26" s="238">
        <f t="shared" si="16"/>
        <v>0</v>
      </c>
      <c r="Q26" s="238">
        <f t="shared" si="16"/>
        <v>0</v>
      </c>
      <c r="R26" s="238">
        <f t="shared" si="16"/>
        <v>0</v>
      </c>
      <c r="S26" s="238">
        <f t="shared" si="16"/>
        <v>0</v>
      </c>
      <c r="T26" s="238">
        <f t="shared" si="16"/>
        <v>0</v>
      </c>
      <c r="U26" s="238">
        <f t="shared" si="16"/>
        <v>205.98119279999992</v>
      </c>
      <c r="V26" s="238">
        <f t="shared" si="16"/>
        <v>0</v>
      </c>
      <c r="W26" s="238">
        <f t="shared" si="16"/>
        <v>0</v>
      </c>
      <c r="X26" s="238">
        <f t="shared" si="16"/>
        <v>0</v>
      </c>
      <c r="Y26" s="238">
        <f t="shared" si="16"/>
        <v>0</v>
      </c>
      <c r="Z26" s="238">
        <f t="shared" si="16"/>
        <v>0</v>
      </c>
      <c r="AA26" s="238">
        <f t="shared" si="16"/>
        <v>0</v>
      </c>
      <c r="AB26" s="238">
        <f t="shared" si="16"/>
        <v>0</v>
      </c>
      <c r="AC26" s="238">
        <f t="shared" si="16"/>
        <v>111.61898177199998</v>
      </c>
      <c r="AD26" s="238">
        <f t="shared" si="16"/>
        <v>0</v>
      </c>
      <c r="AE26" s="238">
        <f t="shared" si="16"/>
        <v>80.552223409215998</v>
      </c>
      <c r="AF26" s="238">
        <f t="shared" si="16"/>
        <v>0</v>
      </c>
      <c r="AG26" s="238">
        <f t="shared" si="16"/>
        <v>38.599847423999996</v>
      </c>
      <c r="AH26" s="238">
        <f t="shared" si="16"/>
        <v>0</v>
      </c>
      <c r="AI26" s="238">
        <f t="shared" si="16"/>
        <v>26.939847424</v>
      </c>
      <c r="AJ26" s="238">
        <f t="shared" si="16"/>
        <v>0</v>
      </c>
      <c r="AK26" s="238">
        <f t="shared" si="16"/>
        <v>20.376463918357871</v>
      </c>
      <c r="AL26" s="238">
        <f t="shared" si="16"/>
        <v>0</v>
      </c>
      <c r="AM26" s="238">
        <f t="shared" si="16"/>
        <v>278.08736394757386</v>
      </c>
      <c r="AN26" s="238">
        <f t="shared" si="16"/>
        <v>0</v>
      </c>
      <c r="AO26" s="234"/>
    </row>
    <row r="27" spans="1:41" s="231" customFormat="1" ht="18" x14ac:dyDescent="0.25">
      <c r="A27" s="229" t="str">
        <f>'Пр 1'!A27</f>
        <v>1.1</v>
      </c>
      <c r="B27" s="127" t="str">
        <f>'Пр 1'!B27</f>
        <v>Технологическое присоединение (подключение), всего, в том числе:</v>
      </c>
      <c r="C27" s="229" t="str">
        <f>'Пр 1'!C27</f>
        <v>Г</v>
      </c>
      <c r="D27" s="254" t="str">
        <f>'Пр 1'!D27</f>
        <v>нд</v>
      </c>
      <c r="E27" s="254" t="str">
        <f>'Пр 1'!E27</f>
        <v>нд</v>
      </c>
      <c r="F27" s="254" t="str">
        <f>'Пр 1'!F27</f>
        <v>нд</v>
      </c>
      <c r="G27" s="254" t="str">
        <f>'Пр 1'!G27</f>
        <v>нд</v>
      </c>
      <c r="H27" s="176">
        <f t="shared" ref="H27:AN27" si="17">H28+H35+H44</f>
        <v>0</v>
      </c>
      <c r="I27" s="176">
        <f t="shared" si="17"/>
        <v>0</v>
      </c>
      <c r="J27" s="176">
        <f t="shared" si="17"/>
        <v>0</v>
      </c>
      <c r="K27" s="176">
        <f t="shared" si="17"/>
        <v>0</v>
      </c>
      <c r="L27" s="176">
        <f t="shared" si="17"/>
        <v>0</v>
      </c>
      <c r="M27" s="176">
        <f t="shared" si="17"/>
        <v>0</v>
      </c>
      <c r="N27" s="176">
        <f t="shared" si="17"/>
        <v>0</v>
      </c>
      <c r="O27" s="176">
        <f t="shared" si="17"/>
        <v>0</v>
      </c>
      <c r="P27" s="176">
        <f t="shared" si="17"/>
        <v>0</v>
      </c>
      <c r="Q27" s="176">
        <f t="shared" si="17"/>
        <v>0</v>
      </c>
      <c r="R27" s="176">
        <f t="shared" si="17"/>
        <v>0</v>
      </c>
      <c r="S27" s="176">
        <f t="shared" si="17"/>
        <v>0</v>
      </c>
      <c r="T27" s="176">
        <f t="shared" si="17"/>
        <v>0</v>
      </c>
      <c r="U27" s="176">
        <f t="shared" si="17"/>
        <v>0</v>
      </c>
      <c r="V27" s="176">
        <f t="shared" si="17"/>
        <v>0</v>
      </c>
      <c r="W27" s="176">
        <f t="shared" si="17"/>
        <v>0</v>
      </c>
      <c r="X27" s="176">
        <f t="shared" si="17"/>
        <v>0</v>
      </c>
      <c r="Y27" s="176">
        <f t="shared" si="17"/>
        <v>0</v>
      </c>
      <c r="Z27" s="176">
        <f t="shared" si="17"/>
        <v>0</v>
      </c>
      <c r="AA27" s="176">
        <f t="shared" si="17"/>
        <v>0</v>
      </c>
      <c r="AB27" s="176">
        <f t="shared" si="17"/>
        <v>0</v>
      </c>
      <c r="AC27" s="176">
        <f t="shared" si="17"/>
        <v>0</v>
      </c>
      <c r="AD27" s="176">
        <f t="shared" si="17"/>
        <v>0</v>
      </c>
      <c r="AE27" s="176">
        <f t="shared" si="17"/>
        <v>0</v>
      </c>
      <c r="AF27" s="176">
        <f t="shared" si="17"/>
        <v>0</v>
      </c>
      <c r="AG27" s="176">
        <f t="shared" ref="AG27:AJ27" si="18">AG28+AG35+AG44</f>
        <v>0</v>
      </c>
      <c r="AH27" s="176">
        <f t="shared" si="18"/>
        <v>0</v>
      </c>
      <c r="AI27" s="176">
        <f t="shared" si="18"/>
        <v>0</v>
      </c>
      <c r="AJ27" s="176">
        <f t="shared" si="18"/>
        <v>0</v>
      </c>
      <c r="AK27" s="176">
        <f t="shared" si="17"/>
        <v>0</v>
      </c>
      <c r="AL27" s="176">
        <f t="shared" si="17"/>
        <v>0</v>
      </c>
      <c r="AM27" s="176">
        <f t="shared" si="17"/>
        <v>0</v>
      </c>
      <c r="AN27" s="176">
        <f t="shared" si="17"/>
        <v>0</v>
      </c>
      <c r="AO27" s="235"/>
    </row>
    <row r="28" spans="1:41" s="230" customFormat="1" ht="54" hidden="1" outlineLevel="1" x14ac:dyDescent="0.25">
      <c r="A28" s="228" t="str">
        <f>'Пр 1'!A28</f>
        <v>1.1.1</v>
      </c>
      <c r="B28" s="131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8" s="228" t="str">
        <f>'Пр 1'!C28</f>
        <v>Г</v>
      </c>
      <c r="D28" s="254">
        <f>'Пр 1'!D28</f>
        <v>0</v>
      </c>
      <c r="E28" s="254">
        <f>'Пр 1'!E28</f>
        <v>0</v>
      </c>
      <c r="F28" s="254">
        <f>'Пр 1'!F28</f>
        <v>0</v>
      </c>
      <c r="G28" s="254">
        <f>'Пр 1'!G28</f>
        <v>0</v>
      </c>
      <c r="H28" s="207">
        <f t="shared" ref="H28:AN28" si="19">SUM(H29:H31)</f>
        <v>0</v>
      </c>
      <c r="I28" s="207">
        <f t="shared" si="19"/>
        <v>0</v>
      </c>
      <c r="J28" s="207">
        <f t="shared" si="19"/>
        <v>0</v>
      </c>
      <c r="K28" s="207">
        <f t="shared" si="19"/>
        <v>0</v>
      </c>
      <c r="L28" s="207">
        <f t="shared" si="19"/>
        <v>0</v>
      </c>
      <c r="M28" s="207">
        <f t="shared" si="19"/>
        <v>0</v>
      </c>
      <c r="N28" s="207">
        <f t="shared" si="19"/>
        <v>0</v>
      </c>
      <c r="O28" s="207">
        <f t="shared" si="19"/>
        <v>0</v>
      </c>
      <c r="P28" s="207">
        <f t="shared" si="19"/>
        <v>0</v>
      </c>
      <c r="Q28" s="207">
        <f t="shared" si="19"/>
        <v>0</v>
      </c>
      <c r="R28" s="207">
        <f t="shared" si="19"/>
        <v>0</v>
      </c>
      <c r="S28" s="207">
        <f t="shared" si="19"/>
        <v>0</v>
      </c>
      <c r="T28" s="207">
        <f t="shared" si="19"/>
        <v>0</v>
      </c>
      <c r="U28" s="207">
        <f t="shared" si="19"/>
        <v>0</v>
      </c>
      <c r="V28" s="207">
        <f t="shared" si="19"/>
        <v>0</v>
      </c>
      <c r="W28" s="207">
        <f t="shared" si="19"/>
        <v>0</v>
      </c>
      <c r="X28" s="207">
        <f t="shared" si="19"/>
        <v>0</v>
      </c>
      <c r="Y28" s="207">
        <f t="shared" si="19"/>
        <v>0</v>
      </c>
      <c r="Z28" s="207">
        <f t="shared" si="19"/>
        <v>0</v>
      </c>
      <c r="AA28" s="207">
        <f t="shared" si="19"/>
        <v>0</v>
      </c>
      <c r="AB28" s="207">
        <f t="shared" si="19"/>
        <v>0</v>
      </c>
      <c r="AC28" s="207">
        <f t="shared" si="19"/>
        <v>0</v>
      </c>
      <c r="AD28" s="207">
        <f t="shared" si="19"/>
        <v>0</v>
      </c>
      <c r="AE28" s="207">
        <f t="shared" si="19"/>
        <v>0</v>
      </c>
      <c r="AF28" s="207">
        <f t="shared" si="19"/>
        <v>0</v>
      </c>
      <c r="AG28" s="207">
        <f t="shared" ref="AG28:AJ28" si="20">SUM(AG29:AG31)</f>
        <v>0</v>
      </c>
      <c r="AH28" s="207">
        <f t="shared" si="20"/>
        <v>0</v>
      </c>
      <c r="AI28" s="207">
        <f t="shared" si="20"/>
        <v>0</v>
      </c>
      <c r="AJ28" s="207">
        <f t="shared" si="20"/>
        <v>0</v>
      </c>
      <c r="AK28" s="207">
        <f t="shared" si="19"/>
        <v>0</v>
      </c>
      <c r="AL28" s="207">
        <f t="shared" si="19"/>
        <v>0</v>
      </c>
      <c r="AM28" s="207">
        <f t="shared" si="19"/>
        <v>0</v>
      </c>
      <c r="AN28" s="207">
        <f t="shared" si="19"/>
        <v>0</v>
      </c>
      <c r="AO28" s="236"/>
    </row>
    <row r="29" spans="1:41" ht="18" hidden="1" outlineLevel="1" x14ac:dyDescent="0.25">
      <c r="A29" s="23" t="str">
        <f>'Пр 1'!A29</f>
        <v>1.1.1.1</v>
      </c>
      <c r="B29" s="115" t="str">
        <f>'Пр 1'!B29</f>
        <v>Наименование объекта по производству электрической энергии, всего, в том числе:</v>
      </c>
      <c r="C29" s="23">
        <f>'Пр 1'!C29</f>
        <v>0</v>
      </c>
      <c r="D29" s="254">
        <f>'Пр 1'!D29</f>
        <v>0</v>
      </c>
      <c r="E29" s="254">
        <f>'Пр 1'!E29</f>
        <v>0</v>
      </c>
      <c r="F29" s="254">
        <f>'Пр 1'!F29</f>
        <v>0</v>
      </c>
      <c r="G29" s="254">
        <f>'Пр 1'!G29</f>
        <v>0</v>
      </c>
      <c r="H29" s="237">
        <f>'Пр 1'!H29</f>
        <v>0</v>
      </c>
      <c r="I29" s="237">
        <f>'Пр 1'!I29</f>
        <v>0</v>
      </c>
      <c r="J29" s="237">
        <f>'Пр 1'!O29</f>
        <v>0</v>
      </c>
      <c r="K29" s="237">
        <f>'Пр 1'!Q29</f>
        <v>0</v>
      </c>
      <c r="L29" s="239"/>
      <c r="M29" s="239"/>
      <c r="N29" s="239"/>
      <c r="O29" s="239"/>
      <c r="P29" s="237">
        <f>'Пр 1'!R29</f>
        <v>0</v>
      </c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7">
        <f>'Пр 1'!AF29</f>
        <v>0</v>
      </c>
      <c r="AD29" s="237">
        <f>'Пр 1'!AK29</f>
        <v>0</v>
      </c>
      <c r="AE29" s="237">
        <f>'Пр 1'!AP29</f>
        <v>0</v>
      </c>
      <c r="AF29" s="237">
        <f>'Пр 1'!AU29</f>
        <v>0</v>
      </c>
      <c r="AG29" s="237">
        <f>'Пр 1'!AR29</f>
        <v>0</v>
      </c>
      <c r="AH29" s="237">
        <f>'Пр 1'!AW29</f>
        <v>0</v>
      </c>
      <c r="AI29" s="237">
        <f>'Пр 1'!AT29</f>
        <v>0</v>
      </c>
      <c r="AJ29" s="237">
        <f>'Пр 1'!AY29</f>
        <v>0</v>
      </c>
      <c r="AK29" s="237">
        <f>'Пр 1'!BT29</f>
        <v>0</v>
      </c>
      <c r="AL29" s="237">
        <f>'Пр 1'!BY29</f>
        <v>0</v>
      </c>
      <c r="AM29" s="237">
        <f t="shared" ref="AM29:AN34" si="21">AC29+AE29+AK29</f>
        <v>0</v>
      </c>
      <c r="AN29" s="237">
        <f t="shared" si="21"/>
        <v>0</v>
      </c>
      <c r="AO29" s="227"/>
    </row>
    <row r="30" spans="1:41" hidden="1" outlineLevel="1" x14ac:dyDescent="0.25">
      <c r="A30" s="23" t="str">
        <f>'Пр 1'!A30</f>
        <v>1.1.1.1</v>
      </c>
      <c r="B30" s="115" t="str">
        <f>'Пр 1'!B30</f>
        <v>Наименование инвестиционного проекта</v>
      </c>
      <c r="C30" s="23">
        <f>'Пр 1'!C30</f>
        <v>0</v>
      </c>
      <c r="D30" s="254">
        <f>'Пр 1'!D30</f>
        <v>0</v>
      </c>
      <c r="E30" s="254">
        <f>'Пр 1'!E30</f>
        <v>0</v>
      </c>
      <c r="F30" s="254">
        <f>'Пр 1'!F30</f>
        <v>0</v>
      </c>
      <c r="G30" s="254">
        <f>'Пр 1'!G30</f>
        <v>0</v>
      </c>
      <c r="H30" s="237">
        <f>'Пр 1'!H30</f>
        <v>0</v>
      </c>
      <c r="I30" s="237">
        <f>'Пр 1'!I30</f>
        <v>0</v>
      </c>
      <c r="J30" s="237">
        <f>'Пр 1'!O30</f>
        <v>0</v>
      </c>
      <c r="K30" s="237">
        <f>'Пр 1'!Q30</f>
        <v>0</v>
      </c>
      <c r="L30" s="239"/>
      <c r="M30" s="239"/>
      <c r="N30" s="239"/>
      <c r="O30" s="239"/>
      <c r="P30" s="237">
        <f>'Пр 1'!R30</f>
        <v>0</v>
      </c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239"/>
      <c r="AC30" s="237">
        <f>'Пр 1'!AF30</f>
        <v>0</v>
      </c>
      <c r="AD30" s="237">
        <f>'Пр 1'!AK30</f>
        <v>0</v>
      </c>
      <c r="AE30" s="237">
        <f>'Пр 1'!AP30</f>
        <v>0</v>
      </c>
      <c r="AF30" s="237">
        <f>'Пр 1'!AU30</f>
        <v>0</v>
      </c>
      <c r="AG30" s="237">
        <f>'Пр 1'!AR30</f>
        <v>0</v>
      </c>
      <c r="AH30" s="237">
        <f>'Пр 1'!AW30</f>
        <v>0</v>
      </c>
      <c r="AI30" s="237">
        <f>'Пр 1'!AT30</f>
        <v>0</v>
      </c>
      <c r="AJ30" s="237">
        <f>'Пр 1'!AY30</f>
        <v>0</v>
      </c>
      <c r="AK30" s="237">
        <f>'Пр 1'!BT30</f>
        <v>0</v>
      </c>
      <c r="AL30" s="237">
        <f>'Пр 1'!BY30</f>
        <v>0</v>
      </c>
      <c r="AM30" s="237">
        <f t="shared" si="21"/>
        <v>0</v>
      </c>
      <c r="AN30" s="237">
        <f t="shared" si="21"/>
        <v>0</v>
      </c>
      <c r="AO30" s="227"/>
    </row>
    <row r="31" spans="1:41" hidden="1" outlineLevel="1" x14ac:dyDescent="0.25">
      <c r="A31" s="23" t="str">
        <f>'Пр 1'!A31</f>
        <v>1.1.1.1</v>
      </c>
      <c r="B31" s="115" t="str">
        <f>'Пр 1'!B31</f>
        <v>Наименование инвестиционного проекта</v>
      </c>
      <c r="C31" s="23">
        <f>'Пр 1'!C31</f>
        <v>0</v>
      </c>
      <c r="D31" s="254">
        <f>'Пр 1'!D31</f>
        <v>0</v>
      </c>
      <c r="E31" s="254">
        <f>'Пр 1'!E31</f>
        <v>0</v>
      </c>
      <c r="F31" s="254">
        <f>'Пр 1'!F31</f>
        <v>0</v>
      </c>
      <c r="G31" s="254">
        <f>'Пр 1'!G31</f>
        <v>0</v>
      </c>
      <c r="H31" s="237">
        <f>'Пр 1'!H31</f>
        <v>0</v>
      </c>
      <c r="I31" s="237">
        <f>'Пр 1'!I31</f>
        <v>0</v>
      </c>
      <c r="J31" s="237">
        <f>'Пр 1'!O31</f>
        <v>0</v>
      </c>
      <c r="K31" s="237">
        <f>'Пр 1'!Q31</f>
        <v>0</v>
      </c>
      <c r="L31" s="239"/>
      <c r="M31" s="239"/>
      <c r="N31" s="239"/>
      <c r="O31" s="239"/>
      <c r="P31" s="237">
        <f>'Пр 1'!R31</f>
        <v>0</v>
      </c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7">
        <f>'Пр 1'!AF31</f>
        <v>0</v>
      </c>
      <c r="AD31" s="237">
        <f>'Пр 1'!AK31</f>
        <v>0</v>
      </c>
      <c r="AE31" s="237">
        <f>'Пр 1'!AP31</f>
        <v>0</v>
      </c>
      <c r="AF31" s="237">
        <f>'Пр 1'!AU31</f>
        <v>0</v>
      </c>
      <c r="AG31" s="237">
        <f>'Пр 1'!AR31</f>
        <v>0</v>
      </c>
      <c r="AH31" s="237">
        <f>'Пр 1'!AW31</f>
        <v>0</v>
      </c>
      <c r="AI31" s="237">
        <f>'Пр 1'!AT31</f>
        <v>0</v>
      </c>
      <c r="AJ31" s="237">
        <f>'Пр 1'!AY31</f>
        <v>0</v>
      </c>
      <c r="AK31" s="237">
        <f>'Пр 1'!BT31</f>
        <v>0</v>
      </c>
      <c r="AL31" s="237">
        <f>'Пр 1'!BY31</f>
        <v>0</v>
      </c>
      <c r="AM31" s="237">
        <f t="shared" si="21"/>
        <v>0</v>
      </c>
      <c r="AN31" s="237">
        <f t="shared" si="21"/>
        <v>0</v>
      </c>
      <c r="AO31" s="227"/>
    </row>
    <row r="32" spans="1:41" ht="18" hidden="1" outlineLevel="1" x14ac:dyDescent="0.25">
      <c r="A32" s="23" t="str">
        <f>'Пр 1'!A32</f>
        <v>1.1.1.2</v>
      </c>
      <c r="B32" s="136" t="str">
        <f>'Пр 1'!B32</f>
        <v>Наименование объекта по производству электрической энергии, всего, в том числе:</v>
      </c>
      <c r="C32" s="23">
        <f>'Пр 1'!C32</f>
        <v>0</v>
      </c>
      <c r="D32" s="254">
        <f>'Пр 1'!D32</f>
        <v>0</v>
      </c>
      <c r="E32" s="254">
        <f>'Пр 1'!E32</f>
        <v>0</v>
      </c>
      <c r="F32" s="254">
        <f>'Пр 1'!F32</f>
        <v>0</v>
      </c>
      <c r="G32" s="254">
        <f>'Пр 1'!G32</f>
        <v>0</v>
      </c>
      <c r="H32" s="237">
        <f>'Пр 1'!H32</f>
        <v>0</v>
      </c>
      <c r="I32" s="237">
        <f>'Пр 1'!I32</f>
        <v>0</v>
      </c>
      <c r="J32" s="237">
        <f>'Пр 1'!O32</f>
        <v>0</v>
      </c>
      <c r="K32" s="237">
        <f>'Пр 1'!Q32</f>
        <v>0</v>
      </c>
      <c r="L32" s="239"/>
      <c r="M32" s="239"/>
      <c r="N32" s="239"/>
      <c r="O32" s="239"/>
      <c r="P32" s="237">
        <f>'Пр 1'!R32</f>
        <v>0</v>
      </c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7">
        <f>'Пр 1'!AF32</f>
        <v>0</v>
      </c>
      <c r="AD32" s="237">
        <f>'Пр 1'!AK32</f>
        <v>0</v>
      </c>
      <c r="AE32" s="237">
        <f>'Пр 1'!AP32</f>
        <v>0</v>
      </c>
      <c r="AF32" s="237">
        <f>'Пр 1'!AU32</f>
        <v>0</v>
      </c>
      <c r="AG32" s="237">
        <f>'Пр 1'!AR32</f>
        <v>0</v>
      </c>
      <c r="AH32" s="237">
        <f>'Пр 1'!AW32</f>
        <v>0</v>
      </c>
      <c r="AI32" s="237">
        <f>'Пр 1'!AT32</f>
        <v>0</v>
      </c>
      <c r="AJ32" s="237">
        <f>'Пр 1'!AY32</f>
        <v>0</v>
      </c>
      <c r="AK32" s="237">
        <f>'Пр 1'!BT32</f>
        <v>0</v>
      </c>
      <c r="AL32" s="237">
        <f>'Пр 1'!BY32</f>
        <v>0</v>
      </c>
      <c r="AM32" s="237">
        <f t="shared" si="21"/>
        <v>0</v>
      </c>
      <c r="AN32" s="237">
        <f t="shared" si="21"/>
        <v>0</v>
      </c>
      <c r="AO32" s="227"/>
    </row>
    <row r="33" spans="1:41" hidden="1" outlineLevel="1" x14ac:dyDescent="0.25">
      <c r="A33" s="23" t="str">
        <f>'Пр 1'!A33</f>
        <v>1.1.1.2</v>
      </c>
      <c r="B33" s="115" t="str">
        <f>'Пр 1'!B33</f>
        <v>Наименование инвестиционного проекта</v>
      </c>
      <c r="C33" s="23">
        <f>'Пр 1'!C33</f>
        <v>0</v>
      </c>
      <c r="D33" s="254">
        <f>'Пр 1'!D33</f>
        <v>0</v>
      </c>
      <c r="E33" s="254">
        <f>'Пр 1'!E33</f>
        <v>0</v>
      </c>
      <c r="F33" s="254">
        <f>'Пр 1'!F33</f>
        <v>0</v>
      </c>
      <c r="G33" s="254">
        <f>'Пр 1'!G33</f>
        <v>0</v>
      </c>
      <c r="H33" s="237">
        <f>'Пр 1'!H33</f>
        <v>0</v>
      </c>
      <c r="I33" s="237">
        <f>'Пр 1'!I33</f>
        <v>0</v>
      </c>
      <c r="J33" s="237">
        <f>'Пр 1'!O33</f>
        <v>0</v>
      </c>
      <c r="K33" s="237">
        <f>'Пр 1'!Q33</f>
        <v>0</v>
      </c>
      <c r="L33" s="239"/>
      <c r="M33" s="239"/>
      <c r="N33" s="239"/>
      <c r="O33" s="239"/>
      <c r="P33" s="237">
        <f>'Пр 1'!R33</f>
        <v>0</v>
      </c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7">
        <f>'Пр 1'!AF33</f>
        <v>0</v>
      </c>
      <c r="AD33" s="237">
        <f>'Пр 1'!AK33</f>
        <v>0</v>
      </c>
      <c r="AE33" s="237">
        <f>'Пр 1'!AP33</f>
        <v>0</v>
      </c>
      <c r="AF33" s="237">
        <f>'Пр 1'!AU33</f>
        <v>0</v>
      </c>
      <c r="AG33" s="237">
        <f>'Пр 1'!AR33</f>
        <v>0</v>
      </c>
      <c r="AH33" s="237">
        <f>'Пр 1'!AW33</f>
        <v>0</v>
      </c>
      <c r="AI33" s="237">
        <f>'Пр 1'!AT33</f>
        <v>0</v>
      </c>
      <c r="AJ33" s="237">
        <f>'Пр 1'!AY33</f>
        <v>0</v>
      </c>
      <c r="AK33" s="237">
        <f>'Пр 1'!BT33</f>
        <v>0</v>
      </c>
      <c r="AL33" s="237">
        <f>'Пр 1'!BY33</f>
        <v>0</v>
      </c>
      <c r="AM33" s="237">
        <f t="shared" si="21"/>
        <v>0</v>
      </c>
      <c r="AN33" s="237">
        <f t="shared" si="21"/>
        <v>0</v>
      </c>
      <c r="AO33" s="227"/>
    </row>
    <row r="34" spans="1:41" hidden="1" outlineLevel="1" x14ac:dyDescent="0.25">
      <c r="A34" s="23" t="str">
        <f>'Пр 1'!A34</f>
        <v>1.1.1.2</v>
      </c>
      <c r="B34" s="115" t="str">
        <f>'Пр 1'!B34</f>
        <v>Наименование инвестиционного проекта</v>
      </c>
      <c r="C34" s="23">
        <f>'Пр 1'!C34</f>
        <v>0</v>
      </c>
      <c r="D34" s="254">
        <f>'Пр 1'!D34</f>
        <v>0</v>
      </c>
      <c r="E34" s="254">
        <f>'Пр 1'!E34</f>
        <v>0</v>
      </c>
      <c r="F34" s="254">
        <f>'Пр 1'!F34</f>
        <v>0</v>
      </c>
      <c r="G34" s="254">
        <f>'Пр 1'!G34</f>
        <v>0</v>
      </c>
      <c r="H34" s="237">
        <f>'Пр 1'!H34</f>
        <v>0</v>
      </c>
      <c r="I34" s="237">
        <f>'Пр 1'!I34</f>
        <v>0</v>
      </c>
      <c r="J34" s="237">
        <f>'Пр 1'!O34</f>
        <v>0</v>
      </c>
      <c r="K34" s="237">
        <f>'Пр 1'!Q34</f>
        <v>0</v>
      </c>
      <c r="L34" s="239"/>
      <c r="M34" s="239"/>
      <c r="N34" s="239"/>
      <c r="O34" s="239"/>
      <c r="P34" s="237">
        <f>'Пр 1'!R34</f>
        <v>0</v>
      </c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7">
        <f>'Пр 1'!AF34</f>
        <v>0</v>
      </c>
      <c r="AD34" s="237">
        <f>'Пр 1'!AK34</f>
        <v>0</v>
      </c>
      <c r="AE34" s="237">
        <f>'Пр 1'!AP34</f>
        <v>0</v>
      </c>
      <c r="AF34" s="237">
        <f>'Пр 1'!AU34</f>
        <v>0</v>
      </c>
      <c r="AG34" s="237">
        <f>'Пр 1'!AR34</f>
        <v>0</v>
      </c>
      <c r="AH34" s="237">
        <f>'Пр 1'!AW34</f>
        <v>0</v>
      </c>
      <c r="AI34" s="237">
        <f>'Пр 1'!AT34</f>
        <v>0</v>
      </c>
      <c r="AJ34" s="237">
        <f>'Пр 1'!AY34</f>
        <v>0</v>
      </c>
      <c r="AK34" s="237">
        <f>'Пр 1'!BT34</f>
        <v>0</v>
      </c>
      <c r="AL34" s="237">
        <f>'Пр 1'!BY34</f>
        <v>0</v>
      </c>
      <c r="AM34" s="237">
        <f t="shared" si="21"/>
        <v>0</v>
      </c>
      <c r="AN34" s="237">
        <f t="shared" si="21"/>
        <v>0</v>
      </c>
      <c r="AO34" s="227"/>
    </row>
    <row r="35" spans="1:41" s="230" customFormat="1" ht="27" hidden="1" outlineLevel="1" x14ac:dyDescent="0.25">
      <c r="A35" s="228" t="str">
        <f>'Пр 1'!A35</f>
        <v>1.1.2</v>
      </c>
      <c r="B35" s="131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5" s="228" t="str">
        <f>'Пр 1'!C35</f>
        <v>Г</v>
      </c>
      <c r="D35" s="254">
        <f>'Пр 1'!D35</f>
        <v>0</v>
      </c>
      <c r="E35" s="254">
        <f>'Пр 1'!E35</f>
        <v>0</v>
      </c>
      <c r="F35" s="254">
        <f>'Пр 1'!F35</f>
        <v>0</v>
      </c>
      <c r="G35" s="254">
        <f>'Пр 1'!G35</f>
        <v>0</v>
      </c>
      <c r="H35" s="207">
        <f>H36+H40</f>
        <v>0</v>
      </c>
      <c r="I35" s="207">
        <f>I36+I40</f>
        <v>0</v>
      </c>
      <c r="J35" s="207">
        <f>J36+J40</f>
        <v>0</v>
      </c>
      <c r="K35" s="207">
        <f t="shared" ref="K35:AN35" si="22">K36+K40</f>
        <v>0</v>
      </c>
      <c r="L35" s="207">
        <f t="shared" si="22"/>
        <v>0</v>
      </c>
      <c r="M35" s="207">
        <f t="shared" si="22"/>
        <v>0</v>
      </c>
      <c r="N35" s="207">
        <f t="shared" si="22"/>
        <v>0</v>
      </c>
      <c r="O35" s="207">
        <f t="shared" si="22"/>
        <v>0</v>
      </c>
      <c r="P35" s="207">
        <f t="shared" si="22"/>
        <v>0</v>
      </c>
      <c r="Q35" s="207">
        <f t="shared" si="22"/>
        <v>0</v>
      </c>
      <c r="R35" s="207">
        <f t="shared" si="22"/>
        <v>0</v>
      </c>
      <c r="S35" s="207">
        <f t="shared" si="22"/>
        <v>0</v>
      </c>
      <c r="T35" s="207">
        <f t="shared" si="22"/>
        <v>0</v>
      </c>
      <c r="U35" s="207">
        <f t="shared" si="22"/>
        <v>0</v>
      </c>
      <c r="V35" s="207">
        <f t="shared" si="22"/>
        <v>0</v>
      </c>
      <c r="W35" s="207">
        <f t="shared" si="22"/>
        <v>0</v>
      </c>
      <c r="X35" s="207">
        <f t="shared" si="22"/>
        <v>0</v>
      </c>
      <c r="Y35" s="207">
        <f t="shared" si="22"/>
        <v>0</v>
      </c>
      <c r="Z35" s="207">
        <f t="shared" si="22"/>
        <v>0</v>
      </c>
      <c r="AA35" s="207">
        <f t="shared" si="22"/>
        <v>0</v>
      </c>
      <c r="AB35" s="207">
        <f t="shared" si="22"/>
        <v>0</v>
      </c>
      <c r="AC35" s="207">
        <f t="shared" si="22"/>
        <v>0</v>
      </c>
      <c r="AD35" s="207">
        <f t="shared" si="22"/>
        <v>0</v>
      </c>
      <c r="AE35" s="207">
        <f t="shared" si="22"/>
        <v>0</v>
      </c>
      <c r="AF35" s="207">
        <f t="shared" si="22"/>
        <v>0</v>
      </c>
      <c r="AG35" s="207">
        <f t="shared" ref="AG35:AJ35" si="23">AG36+AG40</f>
        <v>0</v>
      </c>
      <c r="AH35" s="207">
        <f t="shared" si="23"/>
        <v>0</v>
      </c>
      <c r="AI35" s="207">
        <f t="shared" si="23"/>
        <v>0</v>
      </c>
      <c r="AJ35" s="207">
        <f t="shared" si="23"/>
        <v>0</v>
      </c>
      <c r="AK35" s="207">
        <f t="shared" si="22"/>
        <v>0</v>
      </c>
      <c r="AL35" s="207">
        <f t="shared" si="22"/>
        <v>0</v>
      </c>
      <c r="AM35" s="207">
        <f t="shared" si="22"/>
        <v>0</v>
      </c>
      <c r="AN35" s="207">
        <f t="shared" si="22"/>
        <v>0</v>
      </c>
      <c r="AO35" s="236"/>
    </row>
    <row r="36" spans="1:41" ht="18" hidden="1" outlineLevel="1" x14ac:dyDescent="0.25">
      <c r="A36" s="23" t="str">
        <f>'Пр 1'!A36</f>
        <v>1.1.2.1</v>
      </c>
      <c r="B36" s="115" t="str">
        <f>'Пр 1'!B36</f>
        <v>Наименование объекта по производству электрической энергии, всего, в том числе:</v>
      </c>
      <c r="C36" s="23">
        <f>'Пр 1'!C36</f>
        <v>0</v>
      </c>
      <c r="D36" s="254">
        <f>'Пр 1'!D36</f>
        <v>0</v>
      </c>
      <c r="E36" s="254">
        <f>'Пр 1'!E36</f>
        <v>0</v>
      </c>
      <c r="F36" s="254">
        <f>'Пр 1'!F36</f>
        <v>0</v>
      </c>
      <c r="G36" s="254">
        <f>'Пр 1'!G36</f>
        <v>0</v>
      </c>
      <c r="H36" s="237">
        <f>'Пр 1'!H36</f>
        <v>0</v>
      </c>
      <c r="I36" s="237">
        <f>'Пр 1'!I36</f>
        <v>0</v>
      </c>
      <c r="J36" s="237">
        <f>'Пр 1'!O36</f>
        <v>0</v>
      </c>
      <c r="K36" s="237">
        <f>'Пр 1'!Q36</f>
        <v>0</v>
      </c>
      <c r="L36" s="239"/>
      <c r="M36" s="239"/>
      <c r="N36" s="239"/>
      <c r="O36" s="239"/>
      <c r="P36" s="237">
        <f>'Пр 1'!R36</f>
        <v>0</v>
      </c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7">
        <f>'Пр 1'!AF36</f>
        <v>0</v>
      </c>
      <c r="AD36" s="237">
        <f>'Пр 1'!AK36</f>
        <v>0</v>
      </c>
      <c r="AE36" s="237">
        <f>'Пр 1'!AP36</f>
        <v>0</v>
      </c>
      <c r="AF36" s="237">
        <f>'Пр 1'!AU36</f>
        <v>0</v>
      </c>
      <c r="AG36" s="237">
        <f>'Пр 1'!AR36</f>
        <v>0</v>
      </c>
      <c r="AH36" s="237">
        <f>'Пр 1'!AW36</f>
        <v>0</v>
      </c>
      <c r="AI36" s="237">
        <f>'Пр 1'!AT36</f>
        <v>0</v>
      </c>
      <c r="AJ36" s="237">
        <f>'Пр 1'!AY36</f>
        <v>0</v>
      </c>
      <c r="AK36" s="237">
        <f>'Пр 1'!BT36</f>
        <v>0</v>
      </c>
      <c r="AL36" s="237">
        <f>'Пр 1'!BY36</f>
        <v>0</v>
      </c>
      <c r="AM36" s="237">
        <f t="shared" ref="AM36:AM43" si="24">AC36+AE36+AK36</f>
        <v>0</v>
      </c>
      <c r="AN36" s="237">
        <f t="shared" ref="AN36:AN43" si="25">AD36+AF36+AL36</f>
        <v>0</v>
      </c>
      <c r="AO36" s="227"/>
    </row>
    <row r="37" spans="1:41" hidden="1" outlineLevel="1" x14ac:dyDescent="0.25">
      <c r="A37" s="23" t="str">
        <f>'Пр 1'!A37</f>
        <v>1.1.2.1</v>
      </c>
      <c r="B37" s="115" t="str">
        <f>'Пр 1'!B37</f>
        <v>Наименование инвестиционного проекта</v>
      </c>
      <c r="C37" s="23">
        <f>'Пр 1'!C37</f>
        <v>0</v>
      </c>
      <c r="D37" s="254">
        <f>'Пр 1'!D37</f>
        <v>0</v>
      </c>
      <c r="E37" s="254">
        <f>'Пр 1'!E37</f>
        <v>0</v>
      </c>
      <c r="F37" s="254">
        <f>'Пр 1'!F37</f>
        <v>0</v>
      </c>
      <c r="G37" s="254">
        <f>'Пр 1'!G37</f>
        <v>0</v>
      </c>
      <c r="H37" s="237">
        <f>'Пр 1'!H37</f>
        <v>0</v>
      </c>
      <c r="I37" s="237">
        <f>'Пр 1'!I37</f>
        <v>0</v>
      </c>
      <c r="J37" s="237">
        <f>'Пр 1'!O37</f>
        <v>0</v>
      </c>
      <c r="K37" s="237">
        <f>'Пр 1'!Q37</f>
        <v>0</v>
      </c>
      <c r="L37" s="239"/>
      <c r="M37" s="239"/>
      <c r="N37" s="239"/>
      <c r="O37" s="239"/>
      <c r="P37" s="237">
        <f>'Пр 1'!R37</f>
        <v>0</v>
      </c>
      <c r="Q37" s="239"/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7">
        <f>'Пр 1'!AF37</f>
        <v>0</v>
      </c>
      <c r="AD37" s="237">
        <f>'Пр 1'!AK37</f>
        <v>0</v>
      </c>
      <c r="AE37" s="237">
        <f>'Пр 1'!AP37</f>
        <v>0</v>
      </c>
      <c r="AF37" s="237">
        <f>'Пр 1'!AU37</f>
        <v>0</v>
      </c>
      <c r="AG37" s="237">
        <f>'Пр 1'!AR37</f>
        <v>0</v>
      </c>
      <c r="AH37" s="237">
        <f>'Пр 1'!AW37</f>
        <v>0</v>
      </c>
      <c r="AI37" s="237">
        <f>'Пр 1'!AT37</f>
        <v>0</v>
      </c>
      <c r="AJ37" s="237">
        <f>'Пр 1'!AY37</f>
        <v>0</v>
      </c>
      <c r="AK37" s="237">
        <f>'Пр 1'!BT37</f>
        <v>0</v>
      </c>
      <c r="AL37" s="237">
        <f>'Пр 1'!BY37</f>
        <v>0</v>
      </c>
      <c r="AM37" s="237">
        <f t="shared" si="24"/>
        <v>0</v>
      </c>
      <c r="AN37" s="237">
        <f t="shared" si="25"/>
        <v>0</v>
      </c>
      <c r="AO37" s="227"/>
    </row>
    <row r="38" spans="1:41" hidden="1" outlineLevel="1" x14ac:dyDescent="0.25">
      <c r="A38" s="23" t="str">
        <f>'Пр 1'!A38</f>
        <v>1.1.2.1</v>
      </c>
      <c r="B38" s="115" t="str">
        <f>'Пр 1'!B38</f>
        <v>Наименование инвестиционного проекта</v>
      </c>
      <c r="C38" s="23">
        <f>'Пр 1'!C38</f>
        <v>0</v>
      </c>
      <c r="D38" s="254">
        <f>'Пр 1'!D38</f>
        <v>0</v>
      </c>
      <c r="E38" s="254">
        <f>'Пр 1'!E38</f>
        <v>0</v>
      </c>
      <c r="F38" s="254">
        <f>'Пр 1'!F38</f>
        <v>0</v>
      </c>
      <c r="G38" s="254">
        <f>'Пр 1'!G38</f>
        <v>0</v>
      </c>
      <c r="H38" s="237">
        <f>'Пр 1'!H38</f>
        <v>0</v>
      </c>
      <c r="I38" s="237">
        <f>'Пр 1'!I38</f>
        <v>0</v>
      </c>
      <c r="J38" s="237">
        <f>'Пр 1'!O38</f>
        <v>0</v>
      </c>
      <c r="K38" s="237">
        <f>'Пр 1'!Q38</f>
        <v>0</v>
      </c>
      <c r="L38" s="239"/>
      <c r="M38" s="239"/>
      <c r="N38" s="239"/>
      <c r="O38" s="239"/>
      <c r="P38" s="237">
        <f>'Пр 1'!R38</f>
        <v>0</v>
      </c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7">
        <f>'Пр 1'!AF38</f>
        <v>0</v>
      </c>
      <c r="AD38" s="237">
        <f>'Пр 1'!AK38</f>
        <v>0</v>
      </c>
      <c r="AE38" s="237">
        <f>'Пр 1'!AP38</f>
        <v>0</v>
      </c>
      <c r="AF38" s="237">
        <f>'Пр 1'!AU38</f>
        <v>0</v>
      </c>
      <c r="AG38" s="237">
        <f>'Пр 1'!AR38</f>
        <v>0</v>
      </c>
      <c r="AH38" s="237">
        <f>'Пр 1'!AW38</f>
        <v>0</v>
      </c>
      <c r="AI38" s="237">
        <f>'Пр 1'!AT38</f>
        <v>0</v>
      </c>
      <c r="AJ38" s="237">
        <f>'Пр 1'!AY38</f>
        <v>0</v>
      </c>
      <c r="AK38" s="237">
        <f>'Пр 1'!BT38</f>
        <v>0</v>
      </c>
      <c r="AL38" s="237">
        <f>'Пр 1'!BY38</f>
        <v>0</v>
      </c>
      <c r="AM38" s="237">
        <f t="shared" si="24"/>
        <v>0</v>
      </c>
      <c r="AN38" s="237">
        <f t="shared" si="25"/>
        <v>0</v>
      </c>
      <c r="AO38" s="227"/>
    </row>
    <row r="39" spans="1:41" hidden="1" outlineLevel="1" x14ac:dyDescent="0.25">
      <c r="A39" s="23" t="str">
        <f>'Пр 1'!A39</f>
        <v>...</v>
      </c>
      <c r="B39" s="115" t="str">
        <f>'Пр 1'!B39</f>
        <v>...</v>
      </c>
      <c r="C39" s="23">
        <f>'Пр 1'!C39</f>
        <v>0</v>
      </c>
      <c r="D39" s="254">
        <f>'Пр 1'!D39</f>
        <v>0</v>
      </c>
      <c r="E39" s="254">
        <f>'Пр 1'!E39</f>
        <v>0</v>
      </c>
      <c r="F39" s="254">
        <f>'Пр 1'!F39</f>
        <v>0</v>
      </c>
      <c r="G39" s="254">
        <f>'Пр 1'!G39</f>
        <v>0</v>
      </c>
      <c r="H39" s="237">
        <f>'Пр 1'!H39</f>
        <v>0</v>
      </c>
      <c r="I39" s="237">
        <f>'Пр 1'!I39</f>
        <v>0</v>
      </c>
      <c r="J39" s="237">
        <f>'Пр 1'!O39</f>
        <v>0</v>
      </c>
      <c r="K39" s="237">
        <f>'Пр 1'!Q39</f>
        <v>0</v>
      </c>
      <c r="L39" s="239"/>
      <c r="M39" s="239"/>
      <c r="N39" s="239"/>
      <c r="O39" s="239"/>
      <c r="P39" s="237">
        <f>'Пр 1'!R39</f>
        <v>0</v>
      </c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37">
        <f>'Пр 1'!AF39</f>
        <v>0</v>
      </c>
      <c r="AD39" s="237">
        <f>'Пр 1'!AK39</f>
        <v>0</v>
      </c>
      <c r="AE39" s="237">
        <f>'Пр 1'!AP39</f>
        <v>0</v>
      </c>
      <c r="AF39" s="237">
        <f>'Пр 1'!AU39</f>
        <v>0</v>
      </c>
      <c r="AG39" s="237">
        <f>'Пр 1'!AR39</f>
        <v>0</v>
      </c>
      <c r="AH39" s="237">
        <f>'Пр 1'!AW39</f>
        <v>0</v>
      </c>
      <c r="AI39" s="237">
        <f>'Пр 1'!AT39</f>
        <v>0</v>
      </c>
      <c r="AJ39" s="237">
        <f>'Пр 1'!AY39</f>
        <v>0</v>
      </c>
      <c r="AK39" s="237">
        <f>'Пр 1'!BT39</f>
        <v>0</v>
      </c>
      <c r="AL39" s="237">
        <f>'Пр 1'!BY39</f>
        <v>0</v>
      </c>
      <c r="AM39" s="237">
        <f t="shared" si="24"/>
        <v>0</v>
      </c>
      <c r="AN39" s="237">
        <f t="shared" si="25"/>
        <v>0</v>
      </c>
      <c r="AO39" s="227"/>
    </row>
    <row r="40" spans="1:41" ht="18" hidden="1" outlineLevel="1" x14ac:dyDescent="0.25">
      <c r="A40" s="23" t="str">
        <f>'Пр 1'!A40</f>
        <v>1.1.2.2</v>
      </c>
      <c r="B40" s="115" t="str">
        <f>'Пр 1'!B40</f>
        <v>Наименование объекта по производству электрической энергии, всего, в том числе:</v>
      </c>
      <c r="C40" s="23">
        <f>'Пр 1'!C40</f>
        <v>0</v>
      </c>
      <c r="D40" s="254">
        <f>'Пр 1'!D40</f>
        <v>0</v>
      </c>
      <c r="E40" s="254">
        <f>'Пр 1'!E40</f>
        <v>0</v>
      </c>
      <c r="F40" s="254">
        <f>'Пр 1'!F40</f>
        <v>0</v>
      </c>
      <c r="G40" s="254">
        <f>'Пр 1'!G40</f>
        <v>0</v>
      </c>
      <c r="H40" s="237">
        <f>'Пр 1'!H40</f>
        <v>0</v>
      </c>
      <c r="I40" s="237">
        <f>'Пр 1'!I40</f>
        <v>0</v>
      </c>
      <c r="J40" s="237">
        <f>'Пр 1'!O40</f>
        <v>0</v>
      </c>
      <c r="K40" s="237">
        <f>'Пр 1'!Q40</f>
        <v>0</v>
      </c>
      <c r="L40" s="239"/>
      <c r="M40" s="239"/>
      <c r="N40" s="239"/>
      <c r="O40" s="239"/>
      <c r="P40" s="237">
        <f>'Пр 1'!R40</f>
        <v>0</v>
      </c>
      <c r="Q40" s="239"/>
      <c r="R40" s="239"/>
      <c r="S40" s="239"/>
      <c r="T40" s="239"/>
      <c r="U40" s="239"/>
      <c r="V40" s="239"/>
      <c r="W40" s="239"/>
      <c r="X40" s="239"/>
      <c r="Y40" s="239"/>
      <c r="Z40" s="239"/>
      <c r="AA40" s="239"/>
      <c r="AB40" s="239"/>
      <c r="AC40" s="237">
        <f>'Пр 1'!AF40</f>
        <v>0</v>
      </c>
      <c r="AD40" s="237">
        <f>'Пр 1'!AK40</f>
        <v>0</v>
      </c>
      <c r="AE40" s="237">
        <f>'Пр 1'!AP40</f>
        <v>0</v>
      </c>
      <c r="AF40" s="237">
        <f>'Пр 1'!AU40</f>
        <v>0</v>
      </c>
      <c r="AG40" s="237">
        <f>'Пр 1'!AR40</f>
        <v>0</v>
      </c>
      <c r="AH40" s="237">
        <f>'Пр 1'!AW40</f>
        <v>0</v>
      </c>
      <c r="AI40" s="237">
        <f>'Пр 1'!AT40</f>
        <v>0</v>
      </c>
      <c r="AJ40" s="237">
        <f>'Пр 1'!AY40</f>
        <v>0</v>
      </c>
      <c r="AK40" s="237">
        <f>'Пр 1'!BT40</f>
        <v>0</v>
      </c>
      <c r="AL40" s="237">
        <f>'Пр 1'!BY40</f>
        <v>0</v>
      </c>
      <c r="AM40" s="237">
        <f t="shared" si="24"/>
        <v>0</v>
      </c>
      <c r="AN40" s="237">
        <f t="shared" si="25"/>
        <v>0</v>
      </c>
      <c r="AO40" s="227"/>
    </row>
    <row r="41" spans="1:41" hidden="1" outlineLevel="1" x14ac:dyDescent="0.25">
      <c r="A41" s="23" t="str">
        <f>'Пр 1'!A41</f>
        <v>1.1.2.2</v>
      </c>
      <c r="B41" s="115" t="str">
        <f>'Пр 1'!B41</f>
        <v>Наименование инвестиционного проекта</v>
      </c>
      <c r="C41" s="23">
        <f>'Пр 1'!C41</f>
        <v>0</v>
      </c>
      <c r="D41" s="254">
        <f>'Пр 1'!D41</f>
        <v>0</v>
      </c>
      <c r="E41" s="254">
        <f>'Пр 1'!E41</f>
        <v>0</v>
      </c>
      <c r="F41" s="254">
        <f>'Пр 1'!F41</f>
        <v>0</v>
      </c>
      <c r="G41" s="254">
        <f>'Пр 1'!G41</f>
        <v>0</v>
      </c>
      <c r="H41" s="237">
        <f>'Пр 1'!H41</f>
        <v>0</v>
      </c>
      <c r="I41" s="237">
        <f>'Пр 1'!I41</f>
        <v>0</v>
      </c>
      <c r="J41" s="237">
        <f>'Пр 1'!O41</f>
        <v>0</v>
      </c>
      <c r="K41" s="237">
        <f>'Пр 1'!Q41</f>
        <v>0</v>
      </c>
      <c r="L41" s="239"/>
      <c r="M41" s="239"/>
      <c r="N41" s="239"/>
      <c r="O41" s="239"/>
      <c r="P41" s="237">
        <f>'Пр 1'!R41</f>
        <v>0</v>
      </c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7">
        <f>'Пр 1'!AF41</f>
        <v>0</v>
      </c>
      <c r="AD41" s="237">
        <f>'Пр 1'!AK41</f>
        <v>0</v>
      </c>
      <c r="AE41" s="237">
        <f>'Пр 1'!AP41</f>
        <v>0</v>
      </c>
      <c r="AF41" s="237">
        <f>'Пр 1'!AU41</f>
        <v>0</v>
      </c>
      <c r="AG41" s="237">
        <f>'Пр 1'!AR41</f>
        <v>0</v>
      </c>
      <c r="AH41" s="237">
        <f>'Пр 1'!AW41</f>
        <v>0</v>
      </c>
      <c r="AI41" s="237">
        <f>'Пр 1'!AT41</f>
        <v>0</v>
      </c>
      <c r="AJ41" s="237">
        <f>'Пр 1'!AY41</f>
        <v>0</v>
      </c>
      <c r="AK41" s="237">
        <f>'Пр 1'!BT41</f>
        <v>0</v>
      </c>
      <c r="AL41" s="237">
        <f>'Пр 1'!BY41</f>
        <v>0</v>
      </c>
      <c r="AM41" s="237">
        <f t="shared" si="24"/>
        <v>0</v>
      </c>
      <c r="AN41" s="237">
        <f t="shared" si="25"/>
        <v>0</v>
      </c>
      <c r="AO41" s="227"/>
    </row>
    <row r="42" spans="1:41" hidden="1" outlineLevel="1" x14ac:dyDescent="0.25">
      <c r="A42" s="23" t="str">
        <f>'Пр 1'!A42</f>
        <v>1.1.2.2</v>
      </c>
      <c r="B42" s="115" t="str">
        <f>'Пр 1'!B42</f>
        <v>Наименование инвестиционного проекта</v>
      </c>
      <c r="C42" s="23">
        <f>'Пр 1'!C42</f>
        <v>0</v>
      </c>
      <c r="D42" s="254">
        <f>'Пр 1'!D42</f>
        <v>0</v>
      </c>
      <c r="E42" s="254">
        <f>'Пр 1'!E42</f>
        <v>0</v>
      </c>
      <c r="F42" s="254">
        <f>'Пр 1'!F42</f>
        <v>0</v>
      </c>
      <c r="G42" s="254">
        <f>'Пр 1'!G42</f>
        <v>0</v>
      </c>
      <c r="H42" s="237">
        <f>'Пр 1'!H42</f>
        <v>0</v>
      </c>
      <c r="I42" s="237">
        <f>'Пр 1'!I42</f>
        <v>0</v>
      </c>
      <c r="J42" s="237">
        <f>'Пр 1'!O42</f>
        <v>0</v>
      </c>
      <c r="K42" s="237">
        <f>'Пр 1'!Q42</f>
        <v>0</v>
      </c>
      <c r="L42" s="239"/>
      <c r="M42" s="239"/>
      <c r="N42" s="239"/>
      <c r="O42" s="239"/>
      <c r="P42" s="237">
        <f>'Пр 1'!R42</f>
        <v>0</v>
      </c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7">
        <f>'Пр 1'!AF42</f>
        <v>0</v>
      </c>
      <c r="AD42" s="237">
        <f>'Пр 1'!AK42</f>
        <v>0</v>
      </c>
      <c r="AE42" s="237">
        <f>'Пр 1'!AP42</f>
        <v>0</v>
      </c>
      <c r="AF42" s="237">
        <f>'Пр 1'!AU42</f>
        <v>0</v>
      </c>
      <c r="AG42" s="237">
        <f>'Пр 1'!AR42</f>
        <v>0</v>
      </c>
      <c r="AH42" s="237">
        <f>'Пр 1'!AW42</f>
        <v>0</v>
      </c>
      <c r="AI42" s="237">
        <f>'Пр 1'!AT42</f>
        <v>0</v>
      </c>
      <c r="AJ42" s="237">
        <f>'Пр 1'!AY42</f>
        <v>0</v>
      </c>
      <c r="AK42" s="237">
        <f>'Пр 1'!BT42</f>
        <v>0</v>
      </c>
      <c r="AL42" s="237">
        <f>'Пр 1'!BY42</f>
        <v>0</v>
      </c>
      <c r="AM42" s="237">
        <f t="shared" si="24"/>
        <v>0</v>
      </c>
      <c r="AN42" s="237">
        <f t="shared" si="25"/>
        <v>0</v>
      </c>
      <c r="AO42" s="227"/>
    </row>
    <row r="43" spans="1:41" hidden="1" outlineLevel="1" x14ac:dyDescent="0.25">
      <c r="A43" s="23" t="str">
        <f>'Пр 1'!A43</f>
        <v>...</v>
      </c>
      <c r="B43" s="115" t="str">
        <f>'Пр 1'!B43</f>
        <v>...</v>
      </c>
      <c r="C43" s="23">
        <f>'Пр 1'!C43</f>
        <v>0</v>
      </c>
      <c r="D43" s="254">
        <f>'Пр 1'!D43</f>
        <v>0</v>
      </c>
      <c r="E43" s="254">
        <f>'Пр 1'!E43</f>
        <v>0</v>
      </c>
      <c r="F43" s="254">
        <f>'Пр 1'!F43</f>
        <v>0</v>
      </c>
      <c r="G43" s="254">
        <f>'Пр 1'!G43</f>
        <v>0</v>
      </c>
      <c r="H43" s="237">
        <f>'Пр 1'!H43</f>
        <v>0</v>
      </c>
      <c r="I43" s="237">
        <f>'Пр 1'!I43</f>
        <v>0</v>
      </c>
      <c r="J43" s="237">
        <f>'Пр 1'!O43</f>
        <v>0</v>
      </c>
      <c r="K43" s="237">
        <f>'Пр 1'!Q43</f>
        <v>0</v>
      </c>
      <c r="L43" s="239"/>
      <c r="M43" s="239"/>
      <c r="N43" s="239"/>
      <c r="O43" s="239"/>
      <c r="P43" s="237">
        <f>'Пр 1'!R43</f>
        <v>0</v>
      </c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7">
        <f>'Пр 1'!AF43</f>
        <v>0</v>
      </c>
      <c r="AD43" s="237">
        <f>'Пр 1'!AK43</f>
        <v>0</v>
      </c>
      <c r="AE43" s="237">
        <f>'Пр 1'!AP43</f>
        <v>0</v>
      </c>
      <c r="AF43" s="237">
        <f>'Пр 1'!AU43</f>
        <v>0</v>
      </c>
      <c r="AG43" s="237">
        <f>'Пр 1'!AR43</f>
        <v>0</v>
      </c>
      <c r="AH43" s="237">
        <f>'Пр 1'!AW43</f>
        <v>0</v>
      </c>
      <c r="AI43" s="237">
        <f>'Пр 1'!AT43</f>
        <v>0</v>
      </c>
      <c r="AJ43" s="237">
        <f>'Пр 1'!AY43</f>
        <v>0</v>
      </c>
      <c r="AK43" s="237">
        <f>'Пр 1'!BT43</f>
        <v>0</v>
      </c>
      <c r="AL43" s="237">
        <f>'Пр 1'!BY43</f>
        <v>0</v>
      </c>
      <c r="AM43" s="237">
        <f t="shared" si="24"/>
        <v>0</v>
      </c>
      <c r="AN43" s="237">
        <f t="shared" si="25"/>
        <v>0</v>
      </c>
      <c r="AO43" s="227"/>
    </row>
    <row r="44" spans="1:41" s="230" customFormat="1" ht="27" hidden="1" outlineLevel="1" x14ac:dyDescent="0.25">
      <c r="A44" s="228" t="str">
        <f>'Пр 1'!A44</f>
        <v>1.1.3</v>
      </c>
      <c r="B44" s="131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4" s="228" t="str">
        <f>'Пр 1'!C44</f>
        <v>Г</v>
      </c>
      <c r="D44" s="254">
        <f>'Пр 1'!D44</f>
        <v>0</v>
      </c>
      <c r="E44" s="254">
        <f>'Пр 1'!E44</f>
        <v>0</v>
      </c>
      <c r="F44" s="254">
        <f>'Пр 1'!F44</f>
        <v>0</v>
      </c>
      <c r="G44" s="254">
        <f>'Пр 1'!G44</f>
        <v>0</v>
      </c>
      <c r="H44" s="207">
        <f>H45+H49+H53+H57+H61</f>
        <v>0</v>
      </c>
      <c r="I44" s="207">
        <f>I45+I49+I53+I57+I61</f>
        <v>0</v>
      </c>
      <c r="J44" s="207">
        <f>J45+J49+J53+J57+J61</f>
        <v>0</v>
      </c>
      <c r="K44" s="207">
        <f t="shared" ref="K44:AN44" si="26">K45+K49+K53+K57+K61</f>
        <v>0</v>
      </c>
      <c r="L44" s="207">
        <f t="shared" si="26"/>
        <v>0</v>
      </c>
      <c r="M44" s="207">
        <f t="shared" si="26"/>
        <v>0</v>
      </c>
      <c r="N44" s="207">
        <f t="shared" si="26"/>
        <v>0</v>
      </c>
      <c r="O44" s="207">
        <f t="shared" si="26"/>
        <v>0</v>
      </c>
      <c r="P44" s="207">
        <f t="shared" si="26"/>
        <v>0</v>
      </c>
      <c r="Q44" s="207">
        <f t="shared" si="26"/>
        <v>0</v>
      </c>
      <c r="R44" s="207">
        <f t="shared" si="26"/>
        <v>0</v>
      </c>
      <c r="S44" s="207">
        <f t="shared" si="26"/>
        <v>0</v>
      </c>
      <c r="T44" s="207">
        <f t="shared" si="26"/>
        <v>0</v>
      </c>
      <c r="U44" s="207">
        <f t="shared" si="26"/>
        <v>0</v>
      </c>
      <c r="V44" s="207">
        <f t="shared" si="26"/>
        <v>0</v>
      </c>
      <c r="W44" s="207">
        <f t="shared" si="26"/>
        <v>0</v>
      </c>
      <c r="X44" s="207">
        <f t="shared" si="26"/>
        <v>0</v>
      </c>
      <c r="Y44" s="207">
        <f t="shared" si="26"/>
        <v>0</v>
      </c>
      <c r="Z44" s="207">
        <f t="shared" si="26"/>
        <v>0</v>
      </c>
      <c r="AA44" s="207">
        <f t="shared" si="26"/>
        <v>0</v>
      </c>
      <c r="AB44" s="207">
        <f t="shared" si="26"/>
        <v>0</v>
      </c>
      <c r="AC44" s="207">
        <f t="shared" si="26"/>
        <v>0</v>
      </c>
      <c r="AD44" s="207">
        <f t="shared" si="26"/>
        <v>0</v>
      </c>
      <c r="AE44" s="207">
        <f t="shared" si="26"/>
        <v>0</v>
      </c>
      <c r="AF44" s="207">
        <f t="shared" si="26"/>
        <v>0</v>
      </c>
      <c r="AG44" s="207">
        <f t="shared" ref="AG44:AJ44" si="27">AG45+AG49+AG53+AG57+AG61</f>
        <v>0</v>
      </c>
      <c r="AH44" s="207">
        <f t="shared" si="27"/>
        <v>0</v>
      </c>
      <c r="AI44" s="207">
        <f t="shared" si="27"/>
        <v>0</v>
      </c>
      <c r="AJ44" s="207">
        <f t="shared" si="27"/>
        <v>0</v>
      </c>
      <c r="AK44" s="207">
        <f t="shared" si="26"/>
        <v>0</v>
      </c>
      <c r="AL44" s="207">
        <f t="shared" si="26"/>
        <v>0</v>
      </c>
      <c r="AM44" s="207">
        <f t="shared" si="26"/>
        <v>0</v>
      </c>
      <c r="AN44" s="207">
        <f t="shared" si="26"/>
        <v>0</v>
      </c>
      <c r="AO44" s="236"/>
    </row>
    <row r="45" spans="1:41" ht="45" hidden="1" outlineLevel="1" x14ac:dyDescent="0.25">
      <c r="A45" s="23" t="str">
        <f>'Пр 1'!A45</f>
        <v>1.1.3.1</v>
      </c>
      <c r="B45" s="115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5" s="23">
        <f>'Пр 1'!C45</f>
        <v>0</v>
      </c>
      <c r="D45" s="254">
        <f>'Пр 1'!D45</f>
        <v>0</v>
      </c>
      <c r="E45" s="254">
        <f>'Пр 1'!E45</f>
        <v>0</v>
      </c>
      <c r="F45" s="254">
        <f>'Пр 1'!F45</f>
        <v>0</v>
      </c>
      <c r="G45" s="254">
        <f>'Пр 1'!G45</f>
        <v>0</v>
      </c>
      <c r="H45" s="237">
        <f>'Пр 1'!H45</f>
        <v>0</v>
      </c>
      <c r="I45" s="237">
        <f>'Пр 1'!I45</f>
        <v>0</v>
      </c>
      <c r="J45" s="237">
        <f>'Пр 1'!O45</f>
        <v>0</v>
      </c>
      <c r="K45" s="237">
        <f>'Пр 1'!Q45</f>
        <v>0</v>
      </c>
      <c r="L45" s="239"/>
      <c r="M45" s="239"/>
      <c r="N45" s="239"/>
      <c r="O45" s="239"/>
      <c r="P45" s="237">
        <f>'Пр 1'!R45</f>
        <v>0</v>
      </c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7">
        <f>'Пр 1'!AF45</f>
        <v>0</v>
      </c>
      <c r="AD45" s="237">
        <f>'Пр 1'!AK45</f>
        <v>0</v>
      </c>
      <c r="AE45" s="237">
        <f>'Пр 1'!AP45</f>
        <v>0</v>
      </c>
      <c r="AF45" s="237">
        <f>'Пр 1'!AU45</f>
        <v>0</v>
      </c>
      <c r="AG45" s="237">
        <f>'Пр 1'!AR45</f>
        <v>0</v>
      </c>
      <c r="AH45" s="237">
        <f>'Пр 1'!AW45</f>
        <v>0</v>
      </c>
      <c r="AI45" s="237">
        <f>'Пр 1'!AT45</f>
        <v>0</v>
      </c>
      <c r="AJ45" s="237">
        <f>'Пр 1'!AY45</f>
        <v>0</v>
      </c>
      <c r="AK45" s="237">
        <f>'Пр 1'!BT45</f>
        <v>0</v>
      </c>
      <c r="AL45" s="237">
        <f>'Пр 1'!BY45</f>
        <v>0</v>
      </c>
      <c r="AM45" s="237">
        <f t="shared" ref="AM45:AM64" si="28">AC45+AE45+AK45</f>
        <v>0</v>
      </c>
      <c r="AN45" s="237">
        <f t="shared" ref="AN45:AN64" si="29">AD45+AF45+AL45</f>
        <v>0</v>
      </c>
      <c r="AO45" s="227"/>
    </row>
    <row r="46" spans="1:41" hidden="1" outlineLevel="1" x14ac:dyDescent="0.25">
      <c r="A46" s="23" t="str">
        <f>'Пр 1'!A46</f>
        <v>1.1.3.1</v>
      </c>
      <c r="B46" s="115" t="str">
        <f>'Пр 1'!B46</f>
        <v>Наименование инвестиционного проекта</v>
      </c>
      <c r="C46" s="23">
        <f>'Пр 1'!C46</f>
        <v>0</v>
      </c>
      <c r="D46" s="254">
        <f>'Пр 1'!D46</f>
        <v>0</v>
      </c>
      <c r="E46" s="254">
        <f>'Пр 1'!E46</f>
        <v>0</v>
      </c>
      <c r="F46" s="254">
        <f>'Пр 1'!F46</f>
        <v>0</v>
      </c>
      <c r="G46" s="254">
        <f>'Пр 1'!G46</f>
        <v>0</v>
      </c>
      <c r="H46" s="237">
        <f>'Пр 1'!H46</f>
        <v>0</v>
      </c>
      <c r="I46" s="237">
        <f>'Пр 1'!I46</f>
        <v>0</v>
      </c>
      <c r="J46" s="237">
        <f>'Пр 1'!O46</f>
        <v>0</v>
      </c>
      <c r="K46" s="237">
        <f>'Пр 1'!Q46</f>
        <v>0</v>
      </c>
      <c r="L46" s="239"/>
      <c r="M46" s="239"/>
      <c r="N46" s="239"/>
      <c r="O46" s="239"/>
      <c r="P46" s="237">
        <f>'Пр 1'!R46</f>
        <v>0</v>
      </c>
      <c r="Q46" s="239"/>
      <c r="R46" s="239"/>
      <c r="S46" s="239"/>
      <c r="T46" s="239"/>
      <c r="U46" s="239"/>
      <c r="V46" s="239"/>
      <c r="W46" s="239"/>
      <c r="X46" s="239"/>
      <c r="Y46" s="239"/>
      <c r="Z46" s="239"/>
      <c r="AA46" s="239"/>
      <c r="AB46" s="239"/>
      <c r="AC46" s="237">
        <f>'Пр 1'!AF46</f>
        <v>0</v>
      </c>
      <c r="AD46" s="237">
        <f>'Пр 1'!AK46</f>
        <v>0</v>
      </c>
      <c r="AE46" s="237">
        <f>'Пр 1'!AP46</f>
        <v>0</v>
      </c>
      <c r="AF46" s="237">
        <f>'Пр 1'!AU46</f>
        <v>0</v>
      </c>
      <c r="AG46" s="237">
        <f>'Пр 1'!AR46</f>
        <v>0</v>
      </c>
      <c r="AH46" s="237">
        <f>'Пр 1'!AW46</f>
        <v>0</v>
      </c>
      <c r="AI46" s="237">
        <f>'Пр 1'!AT46</f>
        <v>0</v>
      </c>
      <c r="AJ46" s="237">
        <f>'Пр 1'!AY46</f>
        <v>0</v>
      </c>
      <c r="AK46" s="237">
        <f>'Пр 1'!BT46</f>
        <v>0</v>
      </c>
      <c r="AL46" s="237">
        <f>'Пр 1'!BY46</f>
        <v>0</v>
      </c>
      <c r="AM46" s="237">
        <f t="shared" si="28"/>
        <v>0</v>
      </c>
      <c r="AN46" s="237">
        <f t="shared" si="29"/>
        <v>0</v>
      </c>
      <c r="AO46" s="227"/>
    </row>
    <row r="47" spans="1:41" hidden="1" outlineLevel="1" x14ac:dyDescent="0.25">
      <c r="A47" s="23" t="str">
        <f>'Пр 1'!A47</f>
        <v>1.1.3.1</v>
      </c>
      <c r="B47" s="115" t="str">
        <f>'Пр 1'!B47</f>
        <v>Наименование инвестиционного проекта</v>
      </c>
      <c r="C47" s="23">
        <f>'Пр 1'!C47</f>
        <v>0</v>
      </c>
      <c r="D47" s="254">
        <f>'Пр 1'!D47</f>
        <v>0</v>
      </c>
      <c r="E47" s="254">
        <f>'Пр 1'!E47</f>
        <v>0</v>
      </c>
      <c r="F47" s="254">
        <f>'Пр 1'!F47</f>
        <v>0</v>
      </c>
      <c r="G47" s="254">
        <f>'Пр 1'!G47</f>
        <v>0</v>
      </c>
      <c r="H47" s="237">
        <f>'Пр 1'!H47</f>
        <v>0</v>
      </c>
      <c r="I47" s="237">
        <f>'Пр 1'!I47</f>
        <v>0</v>
      </c>
      <c r="J47" s="237">
        <f>'Пр 1'!O47</f>
        <v>0</v>
      </c>
      <c r="K47" s="237">
        <f>'Пр 1'!Q47</f>
        <v>0</v>
      </c>
      <c r="L47" s="239"/>
      <c r="M47" s="239"/>
      <c r="N47" s="239"/>
      <c r="O47" s="239"/>
      <c r="P47" s="237">
        <f>'Пр 1'!R47</f>
        <v>0</v>
      </c>
      <c r="Q47" s="239"/>
      <c r="R47" s="239"/>
      <c r="S47" s="239"/>
      <c r="T47" s="239"/>
      <c r="U47" s="239"/>
      <c r="V47" s="239"/>
      <c r="W47" s="239"/>
      <c r="X47" s="239"/>
      <c r="Y47" s="239"/>
      <c r="Z47" s="239"/>
      <c r="AA47" s="239"/>
      <c r="AB47" s="239"/>
      <c r="AC47" s="237">
        <f>'Пр 1'!AF47</f>
        <v>0</v>
      </c>
      <c r="AD47" s="237">
        <f>'Пр 1'!AK47</f>
        <v>0</v>
      </c>
      <c r="AE47" s="237">
        <f>'Пр 1'!AP47</f>
        <v>0</v>
      </c>
      <c r="AF47" s="237">
        <f>'Пр 1'!AU47</f>
        <v>0</v>
      </c>
      <c r="AG47" s="237">
        <f>'Пр 1'!AR47</f>
        <v>0</v>
      </c>
      <c r="AH47" s="237">
        <f>'Пр 1'!AW47</f>
        <v>0</v>
      </c>
      <c r="AI47" s="237">
        <f>'Пр 1'!AT47</f>
        <v>0</v>
      </c>
      <c r="AJ47" s="237">
        <f>'Пр 1'!AY47</f>
        <v>0</v>
      </c>
      <c r="AK47" s="237">
        <f>'Пр 1'!BT47</f>
        <v>0</v>
      </c>
      <c r="AL47" s="237">
        <f>'Пр 1'!BY47</f>
        <v>0</v>
      </c>
      <c r="AM47" s="237">
        <f t="shared" si="28"/>
        <v>0</v>
      </c>
      <c r="AN47" s="237">
        <f t="shared" si="29"/>
        <v>0</v>
      </c>
      <c r="AO47" s="227"/>
    </row>
    <row r="48" spans="1:41" hidden="1" outlineLevel="1" x14ac:dyDescent="0.25">
      <c r="A48" s="23" t="str">
        <f>'Пр 1'!A48</f>
        <v>...</v>
      </c>
      <c r="B48" s="115" t="str">
        <f>'Пр 1'!B48</f>
        <v>...</v>
      </c>
      <c r="C48" s="23">
        <f>'Пр 1'!C48</f>
        <v>0</v>
      </c>
      <c r="D48" s="254">
        <f>'Пр 1'!D48</f>
        <v>0</v>
      </c>
      <c r="E48" s="254">
        <f>'Пр 1'!E48</f>
        <v>0</v>
      </c>
      <c r="F48" s="254">
        <f>'Пр 1'!F48</f>
        <v>0</v>
      </c>
      <c r="G48" s="254">
        <f>'Пр 1'!G48</f>
        <v>0</v>
      </c>
      <c r="H48" s="237">
        <f>'Пр 1'!H48</f>
        <v>0</v>
      </c>
      <c r="I48" s="237">
        <f>'Пр 1'!I48</f>
        <v>0</v>
      </c>
      <c r="J48" s="237">
        <f>'Пр 1'!O48</f>
        <v>0</v>
      </c>
      <c r="K48" s="237">
        <f>'Пр 1'!Q48</f>
        <v>0</v>
      </c>
      <c r="L48" s="239"/>
      <c r="M48" s="239"/>
      <c r="N48" s="239"/>
      <c r="O48" s="239"/>
      <c r="P48" s="237">
        <f>'Пр 1'!R48</f>
        <v>0</v>
      </c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7">
        <f>'Пр 1'!AF48</f>
        <v>0</v>
      </c>
      <c r="AD48" s="237">
        <f>'Пр 1'!AK48</f>
        <v>0</v>
      </c>
      <c r="AE48" s="237">
        <f>'Пр 1'!AP48</f>
        <v>0</v>
      </c>
      <c r="AF48" s="237">
        <f>'Пр 1'!AU48</f>
        <v>0</v>
      </c>
      <c r="AG48" s="237">
        <f>'Пр 1'!AR48</f>
        <v>0</v>
      </c>
      <c r="AH48" s="237">
        <f>'Пр 1'!AW48</f>
        <v>0</v>
      </c>
      <c r="AI48" s="237">
        <f>'Пр 1'!AT48</f>
        <v>0</v>
      </c>
      <c r="AJ48" s="237">
        <f>'Пр 1'!AY48</f>
        <v>0</v>
      </c>
      <c r="AK48" s="237">
        <f>'Пр 1'!BT48</f>
        <v>0</v>
      </c>
      <c r="AL48" s="237">
        <f>'Пр 1'!BY48</f>
        <v>0</v>
      </c>
      <c r="AM48" s="237">
        <f t="shared" si="28"/>
        <v>0</v>
      </c>
      <c r="AN48" s="237">
        <f t="shared" si="29"/>
        <v>0</v>
      </c>
      <c r="AO48" s="227"/>
    </row>
    <row r="49" spans="1:41" ht="45" hidden="1" outlineLevel="1" x14ac:dyDescent="0.25">
      <c r="A49" s="23" t="str">
        <f>'Пр 1'!A49</f>
        <v>1.1.3.2</v>
      </c>
      <c r="B49" s="115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9" s="23">
        <f>'Пр 1'!C49</f>
        <v>0</v>
      </c>
      <c r="D49" s="254">
        <f>'Пр 1'!D49</f>
        <v>0</v>
      </c>
      <c r="E49" s="254">
        <f>'Пр 1'!E49</f>
        <v>0</v>
      </c>
      <c r="F49" s="254">
        <f>'Пр 1'!F49</f>
        <v>0</v>
      </c>
      <c r="G49" s="254">
        <f>'Пр 1'!G49</f>
        <v>0</v>
      </c>
      <c r="H49" s="237">
        <f>'Пр 1'!H49</f>
        <v>0</v>
      </c>
      <c r="I49" s="237">
        <f>'Пр 1'!I49</f>
        <v>0</v>
      </c>
      <c r="J49" s="237">
        <f>'Пр 1'!O49</f>
        <v>0</v>
      </c>
      <c r="K49" s="237">
        <f>'Пр 1'!Q49</f>
        <v>0</v>
      </c>
      <c r="L49" s="239"/>
      <c r="M49" s="239"/>
      <c r="N49" s="239"/>
      <c r="O49" s="239"/>
      <c r="P49" s="237">
        <f>'Пр 1'!R49</f>
        <v>0</v>
      </c>
      <c r="Q49" s="239"/>
      <c r="R49" s="239"/>
      <c r="S49" s="239"/>
      <c r="T49" s="239"/>
      <c r="U49" s="239"/>
      <c r="V49" s="239"/>
      <c r="W49" s="239"/>
      <c r="X49" s="239"/>
      <c r="Y49" s="239"/>
      <c r="Z49" s="239"/>
      <c r="AA49" s="239"/>
      <c r="AB49" s="239"/>
      <c r="AC49" s="237">
        <f>'Пр 1'!AF49</f>
        <v>0</v>
      </c>
      <c r="AD49" s="237">
        <f>'Пр 1'!AK49</f>
        <v>0</v>
      </c>
      <c r="AE49" s="237">
        <f>'Пр 1'!AP49</f>
        <v>0</v>
      </c>
      <c r="AF49" s="237">
        <f>'Пр 1'!AU49</f>
        <v>0</v>
      </c>
      <c r="AG49" s="237">
        <f>'Пр 1'!AR49</f>
        <v>0</v>
      </c>
      <c r="AH49" s="237">
        <f>'Пр 1'!AW49</f>
        <v>0</v>
      </c>
      <c r="AI49" s="237">
        <f>'Пр 1'!AT49</f>
        <v>0</v>
      </c>
      <c r="AJ49" s="237">
        <f>'Пр 1'!AY49</f>
        <v>0</v>
      </c>
      <c r="AK49" s="237">
        <f>'Пр 1'!BT49</f>
        <v>0</v>
      </c>
      <c r="AL49" s="237">
        <f>'Пр 1'!BY49</f>
        <v>0</v>
      </c>
      <c r="AM49" s="237">
        <f t="shared" si="28"/>
        <v>0</v>
      </c>
      <c r="AN49" s="237">
        <f t="shared" si="29"/>
        <v>0</v>
      </c>
      <c r="AO49" s="227"/>
    </row>
    <row r="50" spans="1:41" hidden="1" outlineLevel="1" x14ac:dyDescent="0.25">
      <c r="A50" s="23" t="str">
        <f>'Пр 1'!A50</f>
        <v>1.1.3.2</v>
      </c>
      <c r="B50" s="115" t="str">
        <f>'Пр 1'!B50</f>
        <v>Наименование инвестиционного проекта</v>
      </c>
      <c r="C50" s="23">
        <f>'Пр 1'!C50</f>
        <v>0</v>
      </c>
      <c r="D50" s="254">
        <f>'Пр 1'!D50</f>
        <v>0</v>
      </c>
      <c r="E50" s="254">
        <f>'Пр 1'!E50</f>
        <v>0</v>
      </c>
      <c r="F50" s="254">
        <f>'Пр 1'!F50</f>
        <v>0</v>
      </c>
      <c r="G50" s="254">
        <f>'Пр 1'!G50</f>
        <v>0</v>
      </c>
      <c r="H50" s="237">
        <f>'Пр 1'!H50</f>
        <v>0</v>
      </c>
      <c r="I50" s="237">
        <f>'Пр 1'!I50</f>
        <v>0</v>
      </c>
      <c r="J50" s="237">
        <f>'Пр 1'!O50</f>
        <v>0</v>
      </c>
      <c r="K50" s="237">
        <f>'Пр 1'!Q50</f>
        <v>0</v>
      </c>
      <c r="L50" s="239"/>
      <c r="M50" s="239"/>
      <c r="N50" s="239"/>
      <c r="O50" s="239"/>
      <c r="P50" s="237">
        <f>'Пр 1'!R50</f>
        <v>0</v>
      </c>
      <c r="Q50" s="239"/>
      <c r="R50" s="239"/>
      <c r="S50" s="239"/>
      <c r="T50" s="239"/>
      <c r="U50" s="239"/>
      <c r="V50" s="239"/>
      <c r="W50" s="239"/>
      <c r="X50" s="239"/>
      <c r="Y50" s="239"/>
      <c r="Z50" s="239"/>
      <c r="AA50" s="239"/>
      <c r="AB50" s="239"/>
      <c r="AC50" s="237">
        <f>'Пр 1'!AF50</f>
        <v>0</v>
      </c>
      <c r="AD50" s="237">
        <f>'Пр 1'!AK50</f>
        <v>0</v>
      </c>
      <c r="AE50" s="237">
        <f>'Пр 1'!AP50</f>
        <v>0</v>
      </c>
      <c r="AF50" s="237">
        <f>'Пр 1'!AU50</f>
        <v>0</v>
      </c>
      <c r="AG50" s="237">
        <f>'Пр 1'!AR50</f>
        <v>0</v>
      </c>
      <c r="AH50" s="237">
        <f>'Пр 1'!AW50</f>
        <v>0</v>
      </c>
      <c r="AI50" s="237">
        <f>'Пр 1'!AT50</f>
        <v>0</v>
      </c>
      <c r="AJ50" s="237">
        <f>'Пр 1'!AY50</f>
        <v>0</v>
      </c>
      <c r="AK50" s="237">
        <f>'Пр 1'!BT50</f>
        <v>0</v>
      </c>
      <c r="AL50" s="237">
        <f>'Пр 1'!BY50</f>
        <v>0</v>
      </c>
      <c r="AM50" s="237">
        <f t="shared" si="28"/>
        <v>0</v>
      </c>
      <c r="AN50" s="237">
        <f t="shared" si="29"/>
        <v>0</v>
      </c>
      <c r="AO50" s="227"/>
    </row>
    <row r="51" spans="1:41" hidden="1" outlineLevel="1" x14ac:dyDescent="0.25">
      <c r="A51" s="23" t="str">
        <f>'Пр 1'!A51</f>
        <v>1.1.3.2</v>
      </c>
      <c r="B51" s="115" t="str">
        <f>'Пр 1'!B51</f>
        <v>Наименование инвестиционного проекта</v>
      </c>
      <c r="C51" s="23">
        <f>'Пр 1'!C51</f>
        <v>0</v>
      </c>
      <c r="D51" s="254">
        <f>'Пр 1'!D51</f>
        <v>0</v>
      </c>
      <c r="E51" s="254">
        <f>'Пр 1'!E51</f>
        <v>0</v>
      </c>
      <c r="F51" s="254">
        <f>'Пр 1'!F51</f>
        <v>0</v>
      </c>
      <c r="G51" s="254">
        <f>'Пр 1'!G51</f>
        <v>0</v>
      </c>
      <c r="H51" s="237">
        <f>'Пр 1'!H51</f>
        <v>0</v>
      </c>
      <c r="I51" s="237">
        <f>'Пр 1'!I51</f>
        <v>0</v>
      </c>
      <c r="J51" s="237">
        <f>'Пр 1'!O51</f>
        <v>0</v>
      </c>
      <c r="K51" s="237">
        <f>'Пр 1'!Q51</f>
        <v>0</v>
      </c>
      <c r="L51" s="239"/>
      <c r="M51" s="239"/>
      <c r="N51" s="239"/>
      <c r="O51" s="239"/>
      <c r="P51" s="237">
        <f>'Пр 1'!R51</f>
        <v>0</v>
      </c>
      <c r="Q51" s="239"/>
      <c r="R51" s="239"/>
      <c r="S51" s="239"/>
      <c r="T51" s="239"/>
      <c r="U51" s="239"/>
      <c r="V51" s="239"/>
      <c r="W51" s="239"/>
      <c r="X51" s="239"/>
      <c r="Y51" s="239"/>
      <c r="Z51" s="239"/>
      <c r="AA51" s="239"/>
      <c r="AB51" s="239"/>
      <c r="AC51" s="237">
        <f>'Пр 1'!AF51</f>
        <v>0</v>
      </c>
      <c r="AD51" s="237">
        <f>'Пр 1'!AK51</f>
        <v>0</v>
      </c>
      <c r="AE51" s="237">
        <f>'Пр 1'!AP51</f>
        <v>0</v>
      </c>
      <c r="AF51" s="237">
        <f>'Пр 1'!AU51</f>
        <v>0</v>
      </c>
      <c r="AG51" s="237">
        <f>'Пр 1'!AR51</f>
        <v>0</v>
      </c>
      <c r="AH51" s="237">
        <f>'Пр 1'!AW51</f>
        <v>0</v>
      </c>
      <c r="AI51" s="237">
        <f>'Пр 1'!AT51</f>
        <v>0</v>
      </c>
      <c r="AJ51" s="237">
        <f>'Пр 1'!AY51</f>
        <v>0</v>
      </c>
      <c r="AK51" s="237">
        <f>'Пр 1'!BT51</f>
        <v>0</v>
      </c>
      <c r="AL51" s="237">
        <f>'Пр 1'!BY51</f>
        <v>0</v>
      </c>
      <c r="AM51" s="237">
        <f t="shared" si="28"/>
        <v>0</v>
      </c>
      <c r="AN51" s="237">
        <f t="shared" si="29"/>
        <v>0</v>
      </c>
      <c r="AO51" s="227"/>
    </row>
    <row r="52" spans="1:41" hidden="1" outlineLevel="1" x14ac:dyDescent="0.25">
      <c r="A52" s="23" t="str">
        <f>'Пр 1'!A52</f>
        <v>...</v>
      </c>
      <c r="B52" s="115" t="str">
        <f>'Пр 1'!B52</f>
        <v>...</v>
      </c>
      <c r="C52" s="23">
        <f>'Пр 1'!C52</f>
        <v>0</v>
      </c>
      <c r="D52" s="254">
        <f>'Пр 1'!D52</f>
        <v>0</v>
      </c>
      <c r="E52" s="254">
        <f>'Пр 1'!E52</f>
        <v>0</v>
      </c>
      <c r="F52" s="254">
        <f>'Пр 1'!F52</f>
        <v>0</v>
      </c>
      <c r="G52" s="254">
        <f>'Пр 1'!G52</f>
        <v>0</v>
      </c>
      <c r="H52" s="237">
        <f>'Пр 1'!H52</f>
        <v>0</v>
      </c>
      <c r="I52" s="237">
        <f>'Пр 1'!I52</f>
        <v>0</v>
      </c>
      <c r="J52" s="237">
        <f>'Пр 1'!O52</f>
        <v>0</v>
      </c>
      <c r="K52" s="237">
        <f>'Пр 1'!Q52</f>
        <v>0</v>
      </c>
      <c r="L52" s="239"/>
      <c r="M52" s="239"/>
      <c r="N52" s="239"/>
      <c r="O52" s="239"/>
      <c r="P52" s="237">
        <f>'Пр 1'!R52</f>
        <v>0</v>
      </c>
      <c r="Q52" s="239"/>
      <c r="R52" s="239"/>
      <c r="S52" s="239"/>
      <c r="T52" s="239"/>
      <c r="U52" s="239"/>
      <c r="V52" s="239"/>
      <c r="W52" s="239"/>
      <c r="X52" s="239"/>
      <c r="Y52" s="239"/>
      <c r="Z52" s="239"/>
      <c r="AA52" s="239"/>
      <c r="AB52" s="239"/>
      <c r="AC52" s="237">
        <f>'Пр 1'!AF52</f>
        <v>0</v>
      </c>
      <c r="AD52" s="237">
        <f>'Пр 1'!AK52</f>
        <v>0</v>
      </c>
      <c r="AE52" s="237">
        <f>'Пр 1'!AP52</f>
        <v>0</v>
      </c>
      <c r="AF52" s="237">
        <f>'Пр 1'!AU52</f>
        <v>0</v>
      </c>
      <c r="AG52" s="237">
        <f>'Пр 1'!AR52</f>
        <v>0</v>
      </c>
      <c r="AH52" s="237">
        <f>'Пр 1'!AW52</f>
        <v>0</v>
      </c>
      <c r="AI52" s="237">
        <f>'Пр 1'!AT52</f>
        <v>0</v>
      </c>
      <c r="AJ52" s="237">
        <f>'Пр 1'!AY52</f>
        <v>0</v>
      </c>
      <c r="AK52" s="237">
        <f>'Пр 1'!BT52</f>
        <v>0</v>
      </c>
      <c r="AL52" s="237">
        <f>'Пр 1'!BY52</f>
        <v>0</v>
      </c>
      <c r="AM52" s="237">
        <f t="shared" si="28"/>
        <v>0</v>
      </c>
      <c r="AN52" s="237">
        <f t="shared" si="29"/>
        <v>0</v>
      </c>
      <c r="AO52" s="227"/>
    </row>
    <row r="53" spans="1:41" ht="45" hidden="1" outlineLevel="1" x14ac:dyDescent="0.25">
      <c r="A53" s="23" t="str">
        <f>'Пр 1'!A53</f>
        <v>1.1.3.3</v>
      </c>
      <c r="B53" s="115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3" s="23">
        <f>'Пр 1'!C53</f>
        <v>0</v>
      </c>
      <c r="D53" s="254">
        <f>'Пр 1'!D53</f>
        <v>0</v>
      </c>
      <c r="E53" s="254">
        <f>'Пр 1'!E53</f>
        <v>0</v>
      </c>
      <c r="F53" s="254">
        <f>'Пр 1'!F53</f>
        <v>0</v>
      </c>
      <c r="G53" s="254">
        <f>'Пр 1'!G53</f>
        <v>0</v>
      </c>
      <c r="H53" s="237">
        <f>'Пр 1'!H53</f>
        <v>0</v>
      </c>
      <c r="I53" s="237">
        <f>'Пр 1'!I53</f>
        <v>0</v>
      </c>
      <c r="J53" s="237">
        <f>'Пр 1'!O53</f>
        <v>0</v>
      </c>
      <c r="K53" s="237">
        <f>'Пр 1'!Q53</f>
        <v>0</v>
      </c>
      <c r="L53" s="239"/>
      <c r="M53" s="239"/>
      <c r="N53" s="239"/>
      <c r="O53" s="239"/>
      <c r="P53" s="237">
        <f>'Пр 1'!R53</f>
        <v>0</v>
      </c>
      <c r="Q53" s="239"/>
      <c r="R53" s="239"/>
      <c r="S53" s="239"/>
      <c r="T53" s="239"/>
      <c r="U53" s="239"/>
      <c r="V53" s="239"/>
      <c r="W53" s="239"/>
      <c r="X53" s="239"/>
      <c r="Y53" s="239"/>
      <c r="Z53" s="239"/>
      <c r="AA53" s="239"/>
      <c r="AB53" s="239"/>
      <c r="AC53" s="237">
        <f>'Пр 1'!AF53</f>
        <v>0</v>
      </c>
      <c r="AD53" s="237">
        <f>'Пр 1'!AK53</f>
        <v>0</v>
      </c>
      <c r="AE53" s="237">
        <f>'Пр 1'!AP53</f>
        <v>0</v>
      </c>
      <c r="AF53" s="237">
        <f>'Пр 1'!AU53</f>
        <v>0</v>
      </c>
      <c r="AG53" s="237">
        <f>'Пр 1'!AR53</f>
        <v>0</v>
      </c>
      <c r="AH53" s="237">
        <f>'Пр 1'!AW53</f>
        <v>0</v>
      </c>
      <c r="AI53" s="237">
        <f>'Пр 1'!AT53</f>
        <v>0</v>
      </c>
      <c r="AJ53" s="237">
        <f>'Пр 1'!AY53</f>
        <v>0</v>
      </c>
      <c r="AK53" s="237">
        <f>'Пр 1'!BT53</f>
        <v>0</v>
      </c>
      <c r="AL53" s="237">
        <f>'Пр 1'!BY53</f>
        <v>0</v>
      </c>
      <c r="AM53" s="237">
        <f t="shared" si="28"/>
        <v>0</v>
      </c>
      <c r="AN53" s="237">
        <f t="shared" si="29"/>
        <v>0</v>
      </c>
      <c r="AO53" s="227"/>
    </row>
    <row r="54" spans="1:41" hidden="1" outlineLevel="1" x14ac:dyDescent="0.25">
      <c r="A54" s="23" t="str">
        <f>'Пр 1'!A54</f>
        <v>1.1.3.3</v>
      </c>
      <c r="B54" s="115" t="str">
        <f>'Пр 1'!B54</f>
        <v>Наименование инвестиционного проекта</v>
      </c>
      <c r="C54" s="23">
        <f>'Пр 1'!C54</f>
        <v>0</v>
      </c>
      <c r="D54" s="254">
        <f>'Пр 1'!D54</f>
        <v>0</v>
      </c>
      <c r="E54" s="254">
        <f>'Пр 1'!E54</f>
        <v>0</v>
      </c>
      <c r="F54" s="254">
        <f>'Пр 1'!F54</f>
        <v>0</v>
      </c>
      <c r="G54" s="254">
        <f>'Пр 1'!G54</f>
        <v>0</v>
      </c>
      <c r="H54" s="237">
        <f>'Пр 1'!H54</f>
        <v>0</v>
      </c>
      <c r="I54" s="237">
        <f>'Пр 1'!I54</f>
        <v>0</v>
      </c>
      <c r="J54" s="237">
        <f>'Пр 1'!O54</f>
        <v>0</v>
      </c>
      <c r="K54" s="237">
        <f>'Пр 1'!Q54</f>
        <v>0</v>
      </c>
      <c r="L54" s="239"/>
      <c r="M54" s="239"/>
      <c r="N54" s="239"/>
      <c r="O54" s="239"/>
      <c r="P54" s="237">
        <f>'Пр 1'!R54</f>
        <v>0</v>
      </c>
      <c r="Q54" s="239"/>
      <c r="R54" s="239"/>
      <c r="S54" s="239"/>
      <c r="T54" s="239"/>
      <c r="U54" s="239"/>
      <c r="V54" s="239"/>
      <c r="W54" s="239"/>
      <c r="X54" s="239"/>
      <c r="Y54" s="239"/>
      <c r="Z54" s="239"/>
      <c r="AA54" s="239"/>
      <c r="AB54" s="239"/>
      <c r="AC54" s="237">
        <f>'Пр 1'!AF54</f>
        <v>0</v>
      </c>
      <c r="AD54" s="237">
        <f>'Пр 1'!AK54</f>
        <v>0</v>
      </c>
      <c r="AE54" s="237">
        <f>'Пр 1'!AP54</f>
        <v>0</v>
      </c>
      <c r="AF54" s="237">
        <f>'Пр 1'!AU54</f>
        <v>0</v>
      </c>
      <c r="AG54" s="237">
        <f>'Пр 1'!AR54</f>
        <v>0</v>
      </c>
      <c r="AH54" s="237">
        <f>'Пр 1'!AW54</f>
        <v>0</v>
      </c>
      <c r="AI54" s="237">
        <f>'Пр 1'!AT54</f>
        <v>0</v>
      </c>
      <c r="AJ54" s="237">
        <f>'Пр 1'!AY54</f>
        <v>0</v>
      </c>
      <c r="AK54" s="237">
        <f>'Пр 1'!BT54</f>
        <v>0</v>
      </c>
      <c r="AL54" s="237">
        <f>'Пр 1'!BY54</f>
        <v>0</v>
      </c>
      <c r="AM54" s="237">
        <f t="shared" si="28"/>
        <v>0</v>
      </c>
      <c r="AN54" s="237">
        <f t="shared" si="29"/>
        <v>0</v>
      </c>
      <c r="AO54" s="227"/>
    </row>
    <row r="55" spans="1:41" hidden="1" outlineLevel="1" x14ac:dyDescent="0.25">
      <c r="A55" s="23" t="str">
        <f>'Пр 1'!A55</f>
        <v>1.1.3.3</v>
      </c>
      <c r="B55" s="115" t="str">
        <f>'Пр 1'!B55</f>
        <v>Наименование инвестиционного проекта</v>
      </c>
      <c r="C55" s="23">
        <f>'Пр 1'!C55</f>
        <v>0</v>
      </c>
      <c r="D55" s="254">
        <f>'Пр 1'!D55</f>
        <v>0</v>
      </c>
      <c r="E55" s="254">
        <f>'Пр 1'!E55</f>
        <v>0</v>
      </c>
      <c r="F55" s="254">
        <f>'Пр 1'!F55</f>
        <v>0</v>
      </c>
      <c r="G55" s="254">
        <f>'Пр 1'!G55</f>
        <v>0</v>
      </c>
      <c r="H55" s="237">
        <f>'Пр 1'!H55</f>
        <v>0</v>
      </c>
      <c r="I55" s="237">
        <f>'Пр 1'!I55</f>
        <v>0</v>
      </c>
      <c r="J55" s="237">
        <f>'Пр 1'!O55</f>
        <v>0</v>
      </c>
      <c r="K55" s="237">
        <f>'Пр 1'!Q55</f>
        <v>0</v>
      </c>
      <c r="L55" s="239"/>
      <c r="M55" s="239"/>
      <c r="N55" s="239"/>
      <c r="O55" s="239"/>
      <c r="P55" s="237">
        <f>'Пр 1'!R55</f>
        <v>0</v>
      </c>
      <c r="Q55" s="239"/>
      <c r="R55" s="239"/>
      <c r="S55" s="239"/>
      <c r="T55" s="239"/>
      <c r="U55" s="239"/>
      <c r="V55" s="239"/>
      <c r="W55" s="239"/>
      <c r="X55" s="239"/>
      <c r="Y55" s="239"/>
      <c r="Z55" s="239"/>
      <c r="AA55" s="239"/>
      <c r="AB55" s="239"/>
      <c r="AC55" s="237">
        <f>'Пр 1'!AF55</f>
        <v>0</v>
      </c>
      <c r="AD55" s="237">
        <f>'Пр 1'!AK55</f>
        <v>0</v>
      </c>
      <c r="AE55" s="237">
        <f>'Пр 1'!AP55</f>
        <v>0</v>
      </c>
      <c r="AF55" s="237">
        <f>'Пр 1'!AU55</f>
        <v>0</v>
      </c>
      <c r="AG55" s="237">
        <f>'Пр 1'!AR55</f>
        <v>0</v>
      </c>
      <c r="AH55" s="237">
        <f>'Пр 1'!AW55</f>
        <v>0</v>
      </c>
      <c r="AI55" s="237">
        <f>'Пр 1'!AT55</f>
        <v>0</v>
      </c>
      <c r="AJ55" s="237">
        <f>'Пр 1'!AY55</f>
        <v>0</v>
      </c>
      <c r="AK55" s="237">
        <f>'Пр 1'!BT55</f>
        <v>0</v>
      </c>
      <c r="AL55" s="237">
        <f>'Пр 1'!BY55</f>
        <v>0</v>
      </c>
      <c r="AM55" s="237">
        <f t="shared" si="28"/>
        <v>0</v>
      </c>
      <c r="AN55" s="237">
        <f t="shared" si="29"/>
        <v>0</v>
      </c>
      <c r="AO55" s="227"/>
    </row>
    <row r="56" spans="1:41" hidden="1" outlineLevel="1" x14ac:dyDescent="0.25">
      <c r="A56" s="23" t="str">
        <f>'Пр 1'!A56</f>
        <v>...</v>
      </c>
      <c r="B56" s="115" t="str">
        <f>'Пр 1'!B56</f>
        <v>...</v>
      </c>
      <c r="C56" s="23">
        <f>'Пр 1'!C56</f>
        <v>0</v>
      </c>
      <c r="D56" s="254">
        <f>'Пр 1'!D56</f>
        <v>0</v>
      </c>
      <c r="E56" s="254">
        <f>'Пр 1'!E56</f>
        <v>0</v>
      </c>
      <c r="F56" s="254">
        <f>'Пр 1'!F56</f>
        <v>0</v>
      </c>
      <c r="G56" s="254">
        <f>'Пр 1'!G56</f>
        <v>0</v>
      </c>
      <c r="H56" s="237">
        <f>'Пр 1'!H56</f>
        <v>0</v>
      </c>
      <c r="I56" s="237">
        <f>'Пр 1'!I56</f>
        <v>0</v>
      </c>
      <c r="J56" s="237">
        <f>'Пр 1'!O56</f>
        <v>0</v>
      </c>
      <c r="K56" s="237">
        <f>'Пр 1'!Q56</f>
        <v>0</v>
      </c>
      <c r="L56" s="239"/>
      <c r="M56" s="239"/>
      <c r="N56" s="239"/>
      <c r="O56" s="239"/>
      <c r="P56" s="237">
        <f>'Пр 1'!R56</f>
        <v>0</v>
      </c>
      <c r="Q56" s="239"/>
      <c r="R56" s="239"/>
      <c r="S56" s="239"/>
      <c r="T56" s="239"/>
      <c r="U56" s="239"/>
      <c r="V56" s="239"/>
      <c r="W56" s="239"/>
      <c r="X56" s="239"/>
      <c r="Y56" s="239"/>
      <c r="Z56" s="239"/>
      <c r="AA56" s="239"/>
      <c r="AB56" s="239"/>
      <c r="AC56" s="237">
        <f>'Пр 1'!AF56</f>
        <v>0</v>
      </c>
      <c r="AD56" s="237">
        <f>'Пр 1'!AK56</f>
        <v>0</v>
      </c>
      <c r="AE56" s="237">
        <f>'Пр 1'!AP56</f>
        <v>0</v>
      </c>
      <c r="AF56" s="237">
        <f>'Пр 1'!AU56</f>
        <v>0</v>
      </c>
      <c r="AG56" s="237">
        <f>'Пр 1'!AR56</f>
        <v>0</v>
      </c>
      <c r="AH56" s="237">
        <f>'Пр 1'!AW56</f>
        <v>0</v>
      </c>
      <c r="AI56" s="237">
        <f>'Пр 1'!AT56</f>
        <v>0</v>
      </c>
      <c r="AJ56" s="237">
        <f>'Пр 1'!AY56</f>
        <v>0</v>
      </c>
      <c r="AK56" s="237">
        <f>'Пр 1'!BT56</f>
        <v>0</v>
      </c>
      <c r="AL56" s="237">
        <f>'Пр 1'!BY56</f>
        <v>0</v>
      </c>
      <c r="AM56" s="237">
        <f t="shared" si="28"/>
        <v>0</v>
      </c>
      <c r="AN56" s="237">
        <f t="shared" si="29"/>
        <v>0</v>
      </c>
      <c r="AO56" s="227"/>
    </row>
    <row r="57" spans="1:41" ht="54" hidden="1" outlineLevel="1" x14ac:dyDescent="0.25">
      <c r="A57" s="23" t="str">
        <f>'Пр 1'!A57</f>
        <v>1.1.3.4</v>
      </c>
      <c r="B57" s="115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7" s="23">
        <f>'Пр 1'!C57</f>
        <v>0</v>
      </c>
      <c r="D57" s="254">
        <f>'Пр 1'!D57</f>
        <v>0</v>
      </c>
      <c r="E57" s="254">
        <f>'Пр 1'!E57</f>
        <v>0</v>
      </c>
      <c r="F57" s="254">
        <f>'Пр 1'!F57</f>
        <v>0</v>
      </c>
      <c r="G57" s="254">
        <f>'Пр 1'!G57</f>
        <v>0</v>
      </c>
      <c r="H57" s="237">
        <f>'Пр 1'!H57</f>
        <v>0</v>
      </c>
      <c r="I57" s="237">
        <f>'Пр 1'!I57</f>
        <v>0</v>
      </c>
      <c r="J57" s="237">
        <f>'Пр 1'!O57</f>
        <v>0</v>
      </c>
      <c r="K57" s="237">
        <f>'Пр 1'!Q57</f>
        <v>0</v>
      </c>
      <c r="L57" s="239"/>
      <c r="M57" s="239"/>
      <c r="N57" s="239"/>
      <c r="O57" s="239"/>
      <c r="P57" s="237">
        <f>'Пр 1'!R57</f>
        <v>0</v>
      </c>
      <c r="Q57" s="239"/>
      <c r="R57" s="239"/>
      <c r="S57" s="239"/>
      <c r="T57" s="239"/>
      <c r="U57" s="239"/>
      <c r="V57" s="239"/>
      <c r="W57" s="239"/>
      <c r="X57" s="239"/>
      <c r="Y57" s="239"/>
      <c r="Z57" s="239"/>
      <c r="AA57" s="239"/>
      <c r="AB57" s="239"/>
      <c r="AC57" s="237">
        <f>'Пр 1'!AF57</f>
        <v>0</v>
      </c>
      <c r="AD57" s="237">
        <f>'Пр 1'!AK57</f>
        <v>0</v>
      </c>
      <c r="AE57" s="237">
        <f>'Пр 1'!AP57</f>
        <v>0</v>
      </c>
      <c r="AF57" s="237">
        <f>'Пр 1'!AU57</f>
        <v>0</v>
      </c>
      <c r="AG57" s="237">
        <f>'Пр 1'!AR57</f>
        <v>0</v>
      </c>
      <c r="AH57" s="237">
        <f>'Пр 1'!AW57</f>
        <v>0</v>
      </c>
      <c r="AI57" s="237">
        <f>'Пр 1'!AT57</f>
        <v>0</v>
      </c>
      <c r="AJ57" s="237">
        <f>'Пр 1'!AY57</f>
        <v>0</v>
      </c>
      <c r="AK57" s="237">
        <f>'Пр 1'!BT57</f>
        <v>0</v>
      </c>
      <c r="AL57" s="237">
        <f>'Пр 1'!BY57</f>
        <v>0</v>
      </c>
      <c r="AM57" s="237">
        <f t="shared" si="28"/>
        <v>0</v>
      </c>
      <c r="AN57" s="237">
        <f t="shared" si="29"/>
        <v>0</v>
      </c>
      <c r="AO57" s="227"/>
    </row>
    <row r="58" spans="1:41" hidden="1" outlineLevel="1" x14ac:dyDescent="0.25">
      <c r="A58" s="23" t="str">
        <f>'Пр 1'!A58</f>
        <v>1.1.3.4</v>
      </c>
      <c r="B58" s="115" t="str">
        <f>'Пр 1'!B58</f>
        <v>Наименование инвестиционного проекта</v>
      </c>
      <c r="C58" s="23">
        <f>'Пр 1'!C58</f>
        <v>0</v>
      </c>
      <c r="D58" s="254">
        <f>'Пр 1'!D58</f>
        <v>0</v>
      </c>
      <c r="E58" s="254">
        <f>'Пр 1'!E58</f>
        <v>0</v>
      </c>
      <c r="F58" s="254">
        <f>'Пр 1'!F58</f>
        <v>0</v>
      </c>
      <c r="G58" s="254">
        <f>'Пр 1'!G58</f>
        <v>0</v>
      </c>
      <c r="H58" s="237">
        <f>'Пр 1'!H58</f>
        <v>0</v>
      </c>
      <c r="I58" s="237">
        <f>'Пр 1'!I58</f>
        <v>0</v>
      </c>
      <c r="J58" s="237">
        <f>'Пр 1'!O58</f>
        <v>0</v>
      </c>
      <c r="K58" s="237">
        <f>'Пр 1'!Q58</f>
        <v>0</v>
      </c>
      <c r="L58" s="239"/>
      <c r="M58" s="239"/>
      <c r="N58" s="239"/>
      <c r="O58" s="239"/>
      <c r="P58" s="237">
        <f>'Пр 1'!R58</f>
        <v>0</v>
      </c>
      <c r="Q58" s="239"/>
      <c r="R58" s="239"/>
      <c r="S58" s="239"/>
      <c r="T58" s="239"/>
      <c r="U58" s="239"/>
      <c r="V58" s="239"/>
      <c r="W58" s="239"/>
      <c r="X58" s="239"/>
      <c r="Y58" s="239"/>
      <c r="Z58" s="239"/>
      <c r="AA58" s="239"/>
      <c r="AB58" s="239"/>
      <c r="AC58" s="237">
        <f>'Пр 1'!AF58</f>
        <v>0</v>
      </c>
      <c r="AD58" s="237">
        <f>'Пр 1'!AK58</f>
        <v>0</v>
      </c>
      <c r="AE58" s="237">
        <f>'Пр 1'!AP58</f>
        <v>0</v>
      </c>
      <c r="AF58" s="237">
        <f>'Пр 1'!AU58</f>
        <v>0</v>
      </c>
      <c r="AG58" s="237">
        <f>'Пр 1'!AR58</f>
        <v>0</v>
      </c>
      <c r="AH58" s="237">
        <f>'Пр 1'!AW58</f>
        <v>0</v>
      </c>
      <c r="AI58" s="237">
        <f>'Пр 1'!AT58</f>
        <v>0</v>
      </c>
      <c r="AJ58" s="237">
        <f>'Пр 1'!AY58</f>
        <v>0</v>
      </c>
      <c r="AK58" s="237">
        <f>'Пр 1'!BT58</f>
        <v>0</v>
      </c>
      <c r="AL58" s="237">
        <f>'Пр 1'!BY58</f>
        <v>0</v>
      </c>
      <c r="AM58" s="237">
        <f t="shared" si="28"/>
        <v>0</v>
      </c>
      <c r="AN58" s="237">
        <f t="shared" si="29"/>
        <v>0</v>
      </c>
      <c r="AO58" s="227"/>
    </row>
    <row r="59" spans="1:41" hidden="1" outlineLevel="1" x14ac:dyDescent="0.25">
      <c r="A59" s="23" t="str">
        <f>'Пр 1'!A59</f>
        <v>1.1.3.4</v>
      </c>
      <c r="B59" s="115" t="str">
        <f>'Пр 1'!B59</f>
        <v>Наименование инвестиционного проекта</v>
      </c>
      <c r="C59" s="23">
        <f>'Пр 1'!C59</f>
        <v>0</v>
      </c>
      <c r="D59" s="254">
        <f>'Пр 1'!D59</f>
        <v>0</v>
      </c>
      <c r="E59" s="254">
        <f>'Пр 1'!E59</f>
        <v>0</v>
      </c>
      <c r="F59" s="254">
        <f>'Пр 1'!F59</f>
        <v>0</v>
      </c>
      <c r="G59" s="254">
        <f>'Пр 1'!G59</f>
        <v>0</v>
      </c>
      <c r="H59" s="237">
        <f>'Пр 1'!H59</f>
        <v>0</v>
      </c>
      <c r="I59" s="237">
        <f>'Пр 1'!I59</f>
        <v>0</v>
      </c>
      <c r="J59" s="237">
        <f>'Пр 1'!O59</f>
        <v>0</v>
      </c>
      <c r="K59" s="237">
        <f>'Пр 1'!Q59</f>
        <v>0</v>
      </c>
      <c r="L59" s="239"/>
      <c r="M59" s="239"/>
      <c r="N59" s="239"/>
      <c r="O59" s="239"/>
      <c r="P59" s="237">
        <f>'Пр 1'!R59</f>
        <v>0</v>
      </c>
      <c r="Q59" s="239"/>
      <c r="R59" s="239"/>
      <c r="S59" s="239"/>
      <c r="T59" s="239"/>
      <c r="U59" s="239"/>
      <c r="V59" s="239"/>
      <c r="W59" s="239"/>
      <c r="X59" s="239"/>
      <c r="Y59" s="239"/>
      <c r="Z59" s="239"/>
      <c r="AA59" s="239"/>
      <c r="AB59" s="239"/>
      <c r="AC59" s="237">
        <f>'Пр 1'!AF59</f>
        <v>0</v>
      </c>
      <c r="AD59" s="237">
        <f>'Пр 1'!AK59</f>
        <v>0</v>
      </c>
      <c r="AE59" s="237">
        <f>'Пр 1'!AP59</f>
        <v>0</v>
      </c>
      <c r="AF59" s="237">
        <f>'Пр 1'!AU59</f>
        <v>0</v>
      </c>
      <c r="AG59" s="237">
        <f>'Пр 1'!AR59</f>
        <v>0</v>
      </c>
      <c r="AH59" s="237">
        <f>'Пр 1'!AW59</f>
        <v>0</v>
      </c>
      <c r="AI59" s="237">
        <f>'Пр 1'!AT59</f>
        <v>0</v>
      </c>
      <c r="AJ59" s="237">
        <f>'Пр 1'!AY59</f>
        <v>0</v>
      </c>
      <c r="AK59" s="237">
        <f>'Пр 1'!BT59</f>
        <v>0</v>
      </c>
      <c r="AL59" s="237">
        <f>'Пр 1'!BY59</f>
        <v>0</v>
      </c>
      <c r="AM59" s="237">
        <f t="shared" si="28"/>
        <v>0</v>
      </c>
      <c r="AN59" s="237">
        <f t="shared" si="29"/>
        <v>0</v>
      </c>
      <c r="AO59" s="227"/>
    </row>
    <row r="60" spans="1:41" hidden="1" outlineLevel="1" x14ac:dyDescent="0.25">
      <c r="A60" s="23" t="str">
        <f>'Пр 1'!A60</f>
        <v>...</v>
      </c>
      <c r="B60" s="115" t="str">
        <f>'Пр 1'!B60</f>
        <v>...</v>
      </c>
      <c r="C60" s="23">
        <f>'Пр 1'!C60</f>
        <v>0</v>
      </c>
      <c r="D60" s="254">
        <f>'Пр 1'!D60</f>
        <v>0</v>
      </c>
      <c r="E60" s="254">
        <f>'Пр 1'!E60</f>
        <v>0</v>
      </c>
      <c r="F60" s="254">
        <f>'Пр 1'!F60</f>
        <v>0</v>
      </c>
      <c r="G60" s="254">
        <f>'Пр 1'!G60</f>
        <v>0</v>
      </c>
      <c r="H60" s="237">
        <f>'Пр 1'!H60</f>
        <v>0</v>
      </c>
      <c r="I60" s="237">
        <f>'Пр 1'!I60</f>
        <v>0</v>
      </c>
      <c r="J60" s="237">
        <f>'Пр 1'!O60</f>
        <v>0</v>
      </c>
      <c r="K60" s="237">
        <f>'Пр 1'!Q60</f>
        <v>0</v>
      </c>
      <c r="L60" s="239"/>
      <c r="M60" s="239"/>
      <c r="N60" s="239"/>
      <c r="O60" s="239"/>
      <c r="P60" s="237">
        <f>'Пр 1'!R60</f>
        <v>0</v>
      </c>
      <c r="Q60" s="239"/>
      <c r="R60" s="239"/>
      <c r="S60" s="239"/>
      <c r="T60" s="239"/>
      <c r="U60" s="239"/>
      <c r="V60" s="239"/>
      <c r="W60" s="239"/>
      <c r="X60" s="239"/>
      <c r="Y60" s="239"/>
      <c r="Z60" s="239"/>
      <c r="AA60" s="239"/>
      <c r="AB60" s="239"/>
      <c r="AC60" s="237">
        <f>'Пр 1'!AF60</f>
        <v>0</v>
      </c>
      <c r="AD60" s="237">
        <f>'Пр 1'!AK60</f>
        <v>0</v>
      </c>
      <c r="AE60" s="237">
        <f>'Пр 1'!AP60</f>
        <v>0</v>
      </c>
      <c r="AF60" s="237">
        <f>'Пр 1'!AU60</f>
        <v>0</v>
      </c>
      <c r="AG60" s="237">
        <f>'Пр 1'!AR60</f>
        <v>0</v>
      </c>
      <c r="AH60" s="237">
        <f>'Пр 1'!AW60</f>
        <v>0</v>
      </c>
      <c r="AI60" s="237">
        <f>'Пр 1'!AT60</f>
        <v>0</v>
      </c>
      <c r="AJ60" s="237">
        <f>'Пр 1'!AY60</f>
        <v>0</v>
      </c>
      <c r="AK60" s="237">
        <f>'Пр 1'!BT60</f>
        <v>0</v>
      </c>
      <c r="AL60" s="237">
        <f>'Пр 1'!BY60</f>
        <v>0</v>
      </c>
      <c r="AM60" s="237">
        <f t="shared" si="28"/>
        <v>0</v>
      </c>
      <c r="AN60" s="237">
        <f t="shared" si="29"/>
        <v>0</v>
      </c>
      <c r="AO60" s="227"/>
    </row>
    <row r="61" spans="1:41" ht="54" hidden="1" outlineLevel="1" x14ac:dyDescent="0.25">
      <c r="A61" s="23" t="str">
        <f>'Пр 1'!A61</f>
        <v>1.1.3.5</v>
      </c>
      <c r="B61" s="115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1" s="23">
        <f>'Пр 1'!C61</f>
        <v>0</v>
      </c>
      <c r="D61" s="254">
        <f>'Пр 1'!D61</f>
        <v>0</v>
      </c>
      <c r="E61" s="254">
        <f>'Пр 1'!E61</f>
        <v>0</v>
      </c>
      <c r="F61" s="254">
        <f>'Пр 1'!F61</f>
        <v>0</v>
      </c>
      <c r="G61" s="254">
        <f>'Пр 1'!G61</f>
        <v>0</v>
      </c>
      <c r="H61" s="237">
        <f>'Пр 1'!H61</f>
        <v>0</v>
      </c>
      <c r="I61" s="237">
        <f>'Пр 1'!I61</f>
        <v>0</v>
      </c>
      <c r="J61" s="237">
        <f>'Пр 1'!O61</f>
        <v>0</v>
      </c>
      <c r="K61" s="237">
        <f>'Пр 1'!Q61</f>
        <v>0</v>
      </c>
      <c r="L61" s="239"/>
      <c r="M61" s="239"/>
      <c r="N61" s="239"/>
      <c r="O61" s="239"/>
      <c r="P61" s="237">
        <f>'Пр 1'!R61</f>
        <v>0</v>
      </c>
      <c r="Q61" s="239"/>
      <c r="R61" s="239"/>
      <c r="S61" s="239"/>
      <c r="T61" s="239"/>
      <c r="U61" s="239"/>
      <c r="V61" s="239"/>
      <c r="W61" s="239"/>
      <c r="X61" s="239"/>
      <c r="Y61" s="239"/>
      <c r="Z61" s="239"/>
      <c r="AA61" s="239"/>
      <c r="AB61" s="239"/>
      <c r="AC61" s="237">
        <f>'Пр 1'!AF61</f>
        <v>0</v>
      </c>
      <c r="AD61" s="237">
        <f>'Пр 1'!AK61</f>
        <v>0</v>
      </c>
      <c r="AE61" s="237">
        <f>'Пр 1'!AP61</f>
        <v>0</v>
      </c>
      <c r="AF61" s="237">
        <f>'Пр 1'!AU61</f>
        <v>0</v>
      </c>
      <c r="AG61" s="237">
        <f>'Пр 1'!AR61</f>
        <v>0</v>
      </c>
      <c r="AH61" s="237">
        <f>'Пр 1'!AW61</f>
        <v>0</v>
      </c>
      <c r="AI61" s="237">
        <f>'Пр 1'!AT61</f>
        <v>0</v>
      </c>
      <c r="AJ61" s="237">
        <f>'Пр 1'!AY61</f>
        <v>0</v>
      </c>
      <c r="AK61" s="237">
        <f>'Пр 1'!BT61</f>
        <v>0</v>
      </c>
      <c r="AL61" s="237">
        <f>'Пр 1'!BY61</f>
        <v>0</v>
      </c>
      <c r="AM61" s="237">
        <f t="shared" si="28"/>
        <v>0</v>
      </c>
      <c r="AN61" s="237">
        <f t="shared" si="29"/>
        <v>0</v>
      </c>
      <c r="AO61" s="227"/>
    </row>
    <row r="62" spans="1:41" hidden="1" outlineLevel="1" x14ac:dyDescent="0.25">
      <c r="A62" s="23" t="str">
        <f>'Пр 1'!A62</f>
        <v>1.1.3.5</v>
      </c>
      <c r="B62" s="115" t="str">
        <f>'Пр 1'!B62</f>
        <v>Наименование инвестиционного проекта</v>
      </c>
      <c r="C62" s="23">
        <f>'Пр 1'!C62</f>
        <v>0</v>
      </c>
      <c r="D62" s="254">
        <f>'Пр 1'!D62</f>
        <v>0</v>
      </c>
      <c r="E62" s="254">
        <f>'Пр 1'!E62</f>
        <v>0</v>
      </c>
      <c r="F62" s="254">
        <f>'Пр 1'!F62</f>
        <v>0</v>
      </c>
      <c r="G62" s="254">
        <f>'Пр 1'!G62</f>
        <v>0</v>
      </c>
      <c r="H62" s="237">
        <f>'Пр 1'!H62</f>
        <v>0</v>
      </c>
      <c r="I62" s="237">
        <f>'Пр 1'!I62</f>
        <v>0</v>
      </c>
      <c r="J62" s="237">
        <f>'Пр 1'!O62</f>
        <v>0</v>
      </c>
      <c r="K62" s="237">
        <f>'Пр 1'!Q62</f>
        <v>0</v>
      </c>
      <c r="L62" s="239"/>
      <c r="M62" s="239"/>
      <c r="N62" s="239"/>
      <c r="O62" s="239"/>
      <c r="P62" s="237">
        <f>'Пр 1'!R62</f>
        <v>0</v>
      </c>
      <c r="Q62" s="239"/>
      <c r="R62" s="239"/>
      <c r="S62" s="239"/>
      <c r="T62" s="239"/>
      <c r="U62" s="239"/>
      <c r="V62" s="239"/>
      <c r="W62" s="239"/>
      <c r="X62" s="239"/>
      <c r="Y62" s="239"/>
      <c r="Z62" s="239"/>
      <c r="AA62" s="239"/>
      <c r="AB62" s="239"/>
      <c r="AC62" s="237">
        <f>'Пр 1'!AF62</f>
        <v>0</v>
      </c>
      <c r="AD62" s="237">
        <f>'Пр 1'!AK62</f>
        <v>0</v>
      </c>
      <c r="AE62" s="237">
        <f>'Пр 1'!AP62</f>
        <v>0</v>
      </c>
      <c r="AF62" s="237">
        <f>'Пр 1'!AU62</f>
        <v>0</v>
      </c>
      <c r="AG62" s="237">
        <f>'Пр 1'!AR62</f>
        <v>0</v>
      </c>
      <c r="AH62" s="237">
        <f>'Пр 1'!AW62</f>
        <v>0</v>
      </c>
      <c r="AI62" s="237">
        <f>'Пр 1'!AT62</f>
        <v>0</v>
      </c>
      <c r="AJ62" s="237">
        <f>'Пр 1'!AY62</f>
        <v>0</v>
      </c>
      <c r="AK62" s="237">
        <f>'Пр 1'!BT62</f>
        <v>0</v>
      </c>
      <c r="AL62" s="237">
        <f>'Пр 1'!BY62</f>
        <v>0</v>
      </c>
      <c r="AM62" s="237">
        <f t="shared" si="28"/>
        <v>0</v>
      </c>
      <c r="AN62" s="237">
        <f t="shared" si="29"/>
        <v>0</v>
      </c>
      <c r="AO62" s="227"/>
    </row>
    <row r="63" spans="1:41" hidden="1" outlineLevel="1" x14ac:dyDescent="0.25">
      <c r="A63" s="23" t="str">
        <f>'Пр 1'!A63</f>
        <v>1.1.3.5</v>
      </c>
      <c r="B63" s="115" t="str">
        <f>'Пр 1'!B63</f>
        <v>Наименование инвестиционного проекта</v>
      </c>
      <c r="C63" s="23">
        <f>'Пр 1'!C63</f>
        <v>0</v>
      </c>
      <c r="D63" s="254">
        <f>'Пр 1'!D63</f>
        <v>0</v>
      </c>
      <c r="E63" s="254">
        <f>'Пр 1'!E63</f>
        <v>0</v>
      </c>
      <c r="F63" s="254">
        <f>'Пр 1'!F63</f>
        <v>0</v>
      </c>
      <c r="G63" s="254">
        <f>'Пр 1'!G63</f>
        <v>0</v>
      </c>
      <c r="H63" s="237">
        <f>'Пр 1'!H63</f>
        <v>0</v>
      </c>
      <c r="I63" s="237">
        <f>'Пр 1'!I63</f>
        <v>0</v>
      </c>
      <c r="J63" s="237">
        <f>'Пр 1'!O63</f>
        <v>0</v>
      </c>
      <c r="K63" s="237">
        <f>'Пр 1'!Q63</f>
        <v>0</v>
      </c>
      <c r="L63" s="239"/>
      <c r="M63" s="239"/>
      <c r="N63" s="239"/>
      <c r="O63" s="239"/>
      <c r="P63" s="237">
        <f>'Пр 1'!R63</f>
        <v>0</v>
      </c>
      <c r="Q63" s="239"/>
      <c r="R63" s="239"/>
      <c r="S63" s="239"/>
      <c r="T63" s="239"/>
      <c r="U63" s="239"/>
      <c r="V63" s="239"/>
      <c r="W63" s="239"/>
      <c r="X63" s="239"/>
      <c r="Y63" s="239"/>
      <c r="Z63" s="239"/>
      <c r="AA63" s="239"/>
      <c r="AB63" s="239"/>
      <c r="AC63" s="237">
        <f>'Пр 1'!AF63</f>
        <v>0</v>
      </c>
      <c r="AD63" s="237">
        <f>'Пр 1'!AK63</f>
        <v>0</v>
      </c>
      <c r="AE63" s="237">
        <f>'Пр 1'!AP63</f>
        <v>0</v>
      </c>
      <c r="AF63" s="237">
        <f>'Пр 1'!AU63</f>
        <v>0</v>
      </c>
      <c r="AG63" s="237">
        <f>'Пр 1'!AR63</f>
        <v>0</v>
      </c>
      <c r="AH63" s="237">
        <f>'Пр 1'!AW63</f>
        <v>0</v>
      </c>
      <c r="AI63" s="237">
        <f>'Пр 1'!AT63</f>
        <v>0</v>
      </c>
      <c r="AJ63" s="237">
        <f>'Пр 1'!AY63</f>
        <v>0</v>
      </c>
      <c r="AK63" s="237">
        <f>'Пр 1'!BT63</f>
        <v>0</v>
      </c>
      <c r="AL63" s="237">
        <f>'Пр 1'!BY63</f>
        <v>0</v>
      </c>
      <c r="AM63" s="237">
        <f t="shared" si="28"/>
        <v>0</v>
      </c>
      <c r="AN63" s="237">
        <f t="shared" si="29"/>
        <v>0</v>
      </c>
      <c r="AO63" s="227"/>
    </row>
    <row r="64" spans="1:41" hidden="1" outlineLevel="1" x14ac:dyDescent="0.25">
      <c r="A64" s="23" t="str">
        <f>'Пр 1'!A64</f>
        <v>...</v>
      </c>
      <c r="B64" s="115" t="str">
        <f>'Пр 1'!B64</f>
        <v>...</v>
      </c>
      <c r="C64" s="23">
        <f>'Пр 1'!C64</f>
        <v>0</v>
      </c>
      <c r="D64" s="254">
        <f>'Пр 1'!D64</f>
        <v>0</v>
      </c>
      <c r="E64" s="254">
        <f>'Пр 1'!E64</f>
        <v>0</v>
      </c>
      <c r="F64" s="254">
        <f>'Пр 1'!F64</f>
        <v>0</v>
      </c>
      <c r="G64" s="254">
        <f>'Пр 1'!G64</f>
        <v>0</v>
      </c>
      <c r="H64" s="237">
        <f>'Пр 1'!H64</f>
        <v>0</v>
      </c>
      <c r="I64" s="237">
        <f>'Пр 1'!I64</f>
        <v>0</v>
      </c>
      <c r="J64" s="237">
        <f>'Пр 1'!O64</f>
        <v>0</v>
      </c>
      <c r="K64" s="237">
        <f>'Пр 1'!Q64</f>
        <v>0</v>
      </c>
      <c r="L64" s="239"/>
      <c r="M64" s="239"/>
      <c r="N64" s="239"/>
      <c r="O64" s="239"/>
      <c r="P64" s="237">
        <f>'Пр 1'!R64</f>
        <v>0</v>
      </c>
      <c r="Q64" s="239"/>
      <c r="R64" s="239"/>
      <c r="S64" s="239"/>
      <c r="T64" s="239"/>
      <c r="U64" s="239"/>
      <c r="V64" s="239"/>
      <c r="W64" s="239"/>
      <c r="X64" s="239"/>
      <c r="Y64" s="239"/>
      <c r="Z64" s="239"/>
      <c r="AA64" s="239"/>
      <c r="AB64" s="239"/>
      <c r="AC64" s="237">
        <f>'Пр 1'!AF64</f>
        <v>0</v>
      </c>
      <c r="AD64" s="237">
        <f>'Пр 1'!AK64</f>
        <v>0</v>
      </c>
      <c r="AE64" s="237">
        <f>'Пр 1'!AP64</f>
        <v>0</v>
      </c>
      <c r="AF64" s="237">
        <f>'Пр 1'!AU64</f>
        <v>0</v>
      </c>
      <c r="AG64" s="237">
        <f>'Пр 1'!AR64</f>
        <v>0</v>
      </c>
      <c r="AH64" s="237">
        <f>'Пр 1'!AW64</f>
        <v>0</v>
      </c>
      <c r="AI64" s="237">
        <f>'Пр 1'!AT64</f>
        <v>0</v>
      </c>
      <c r="AJ64" s="237">
        <f>'Пр 1'!AY64</f>
        <v>0</v>
      </c>
      <c r="AK64" s="237">
        <f>'Пр 1'!BT64</f>
        <v>0</v>
      </c>
      <c r="AL64" s="237">
        <f>'Пр 1'!BY64</f>
        <v>0</v>
      </c>
      <c r="AM64" s="237">
        <f t="shared" si="28"/>
        <v>0</v>
      </c>
      <c r="AN64" s="237">
        <f t="shared" si="29"/>
        <v>0</v>
      </c>
      <c r="AO64" s="227"/>
    </row>
    <row r="65" spans="1:41" s="230" customFormat="1" ht="18" hidden="1" outlineLevel="1" x14ac:dyDescent="0.25">
      <c r="A65" s="228" t="str">
        <f>'Пр 1'!A65</f>
        <v>1.1.4</v>
      </c>
      <c r="B65" s="131" t="str">
        <f>'Пр 1'!B65</f>
        <v>Подключение объектов теплоснабжения к системам теплоснабжения, всего, в том числе:</v>
      </c>
      <c r="C65" s="228" t="str">
        <f>'Пр 1'!C65</f>
        <v>Г</v>
      </c>
      <c r="D65" s="254">
        <f>'Пр 1'!D65</f>
        <v>0</v>
      </c>
      <c r="E65" s="254">
        <f>'Пр 1'!E65</f>
        <v>0</v>
      </c>
      <c r="F65" s="254">
        <f>'Пр 1'!F65</f>
        <v>0</v>
      </c>
      <c r="G65" s="254">
        <f>'Пр 1'!G65</f>
        <v>0</v>
      </c>
      <c r="H65" s="207">
        <f>SUM(H66:H68)</f>
        <v>0</v>
      </c>
      <c r="I65" s="207">
        <f>SUM(I66:I68)</f>
        <v>0</v>
      </c>
      <c r="J65" s="207">
        <f>SUM(J66:J68)</f>
        <v>0</v>
      </c>
      <c r="K65" s="207">
        <f t="shared" ref="K65:AN65" si="30">SUM(K66:K68)</f>
        <v>0</v>
      </c>
      <c r="L65" s="207">
        <f t="shared" si="30"/>
        <v>0</v>
      </c>
      <c r="M65" s="207">
        <f t="shared" si="30"/>
        <v>0</v>
      </c>
      <c r="N65" s="207">
        <f t="shared" si="30"/>
        <v>0</v>
      </c>
      <c r="O65" s="207">
        <f t="shared" si="30"/>
        <v>0</v>
      </c>
      <c r="P65" s="207">
        <f t="shared" si="30"/>
        <v>0</v>
      </c>
      <c r="Q65" s="207">
        <f t="shared" si="30"/>
        <v>0</v>
      </c>
      <c r="R65" s="207">
        <f t="shared" si="30"/>
        <v>0</v>
      </c>
      <c r="S65" s="207">
        <f t="shared" si="30"/>
        <v>0</v>
      </c>
      <c r="T65" s="207">
        <f t="shared" si="30"/>
        <v>0</v>
      </c>
      <c r="U65" s="207">
        <f t="shared" si="30"/>
        <v>0</v>
      </c>
      <c r="V65" s="207">
        <f t="shared" si="30"/>
        <v>0</v>
      </c>
      <c r="W65" s="207">
        <f t="shared" si="30"/>
        <v>0</v>
      </c>
      <c r="X65" s="207">
        <f t="shared" si="30"/>
        <v>0</v>
      </c>
      <c r="Y65" s="207">
        <f t="shared" si="30"/>
        <v>0</v>
      </c>
      <c r="Z65" s="207">
        <f t="shared" si="30"/>
        <v>0</v>
      </c>
      <c r="AA65" s="207">
        <f t="shared" si="30"/>
        <v>0</v>
      </c>
      <c r="AB65" s="207">
        <f t="shared" si="30"/>
        <v>0</v>
      </c>
      <c r="AC65" s="207">
        <f t="shared" si="30"/>
        <v>0</v>
      </c>
      <c r="AD65" s="207">
        <f t="shared" si="30"/>
        <v>0</v>
      </c>
      <c r="AE65" s="207">
        <f t="shared" si="30"/>
        <v>0</v>
      </c>
      <c r="AF65" s="207">
        <f t="shared" si="30"/>
        <v>0</v>
      </c>
      <c r="AG65" s="207">
        <f t="shared" ref="AG65:AJ65" si="31">SUM(AG66:AG68)</f>
        <v>0</v>
      </c>
      <c r="AH65" s="207">
        <f t="shared" si="31"/>
        <v>0</v>
      </c>
      <c r="AI65" s="207">
        <f t="shared" si="31"/>
        <v>0</v>
      </c>
      <c r="AJ65" s="207">
        <f t="shared" si="31"/>
        <v>0</v>
      </c>
      <c r="AK65" s="207">
        <f t="shared" si="30"/>
        <v>0</v>
      </c>
      <c r="AL65" s="207">
        <f t="shared" si="30"/>
        <v>0</v>
      </c>
      <c r="AM65" s="207">
        <f t="shared" si="30"/>
        <v>0</v>
      </c>
      <c r="AN65" s="207">
        <f t="shared" si="30"/>
        <v>0</v>
      </c>
      <c r="AO65" s="236"/>
    </row>
    <row r="66" spans="1:41" hidden="1" outlineLevel="1" x14ac:dyDescent="0.25">
      <c r="A66" s="23" t="str">
        <f>'Пр 1'!A66</f>
        <v>1.1.4</v>
      </c>
      <c r="B66" s="115" t="str">
        <f>'Пр 1'!B66</f>
        <v>Наименование инвестиционного проекта</v>
      </c>
      <c r="C66" s="23">
        <f>'Пр 1'!C66</f>
        <v>0</v>
      </c>
      <c r="D66" s="254">
        <f>'Пр 1'!D66</f>
        <v>0</v>
      </c>
      <c r="E66" s="254">
        <f>'Пр 1'!E66</f>
        <v>0</v>
      </c>
      <c r="F66" s="254">
        <f>'Пр 1'!F66</f>
        <v>0</v>
      </c>
      <c r="G66" s="254">
        <f>'Пр 1'!G66</f>
        <v>0</v>
      </c>
      <c r="H66" s="237">
        <f>'Пр 1'!H66</f>
        <v>0</v>
      </c>
      <c r="I66" s="237">
        <f>'Пр 1'!I66</f>
        <v>0</v>
      </c>
      <c r="J66" s="237">
        <f>'Пр 1'!O66</f>
        <v>0</v>
      </c>
      <c r="K66" s="237">
        <f>'Пр 1'!Q66</f>
        <v>0</v>
      </c>
      <c r="L66" s="239"/>
      <c r="M66" s="239"/>
      <c r="N66" s="239"/>
      <c r="O66" s="239"/>
      <c r="P66" s="237">
        <f>'Пр 1'!R66</f>
        <v>0</v>
      </c>
      <c r="Q66" s="239"/>
      <c r="R66" s="239"/>
      <c r="S66" s="239"/>
      <c r="T66" s="239"/>
      <c r="U66" s="239"/>
      <c r="V66" s="239"/>
      <c r="W66" s="239"/>
      <c r="X66" s="239"/>
      <c r="Y66" s="239"/>
      <c r="Z66" s="239"/>
      <c r="AA66" s="239"/>
      <c r="AB66" s="239"/>
      <c r="AC66" s="237">
        <f>'Пр 1'!AF66</f>
        <v>0</v>
      </c>
      <c r="AD66" s="237">
        <f>'Пр 1'!AK66</f>
        <v>0</v>
      </c>
      <c r="AE66" s="237">
        <f>'Пр 1'!AP66</f>
        <v>0</v>
      </c>
      <c r="AF66" s="237">
        <f>'Пр 1'!AU66</f>
        <v>0</v>
      </c>
      <c r="AG66" s="237">
        <f>'Пр 1'!AR66</f>
        <v>0</v>
      </c>
      <c r="AH66" s="237">
        <f>'Пр 1'!AW66</f>
        <v>0</v>
      </c>
      <c r="AI66" s="237">
        <f>'Пр 1'!AT66</f>
        <v>0</v>
      </c>
      <c r="AJ66" s="237">
        <f>'Пр 1'!AY66</f>
        <v>0</v>
      </c>
      <c r="AK66" s="237">
        <f>'Пр 1'!BT66</f>
        <v>0</v>
      </c>
      <c r="AL66" s="237">
        <f>'Пр 1'!BY66</f>
        <v>0</v>
      </c>
      <c r="AM66" s="237">
        <f t="shared" ref="AM66:AN68" si="32">AC66+AE66+AK66</f>
        <v>0</v>
      </c>
      <c r="AN66" s="237">
        <f t="shared" si="32"/>
        <v>0</v>
      </c>
      <c r="AO66" s="227"/>
    </row>
    <row r="67" spans="1:41" hidden="1" outlineLevel="1" x14ac:dyDescent="0.25">
      <c r="A67" s="23" t="str">
        <f>'Пр 1'!A67</f>
        <v>1.1.4</v>
      </c>
      <c r="B67" s="115" t="str">
        <f>'Пр 1'!B67</f>
        <v>Наименование инвестиционного проекта</v>
      </c>
      <c r="C67" s="23">
        <f>'Пр 1'!C67</f>
        <v>0</v>
      </c>
      <c r="D67" s="254">
        <f>'Пр 1'!D67</f>
        <v>0</v>
      </c>
      <c r="E67" s="254">
        <f>'Пр 1'!E67</f>
        <v>0</v>
      </c>
      <c r="F67" s="254">
        <f>'Пр 1'!F67</f>
        <v>0</v>
      </c>
      <c r="G67" s="254">
        <f>'Пр 1'!G67</f>
        <v>0</v>
      </c>
      <c r="H67" s="237">
        <f>'Пр 1'!H67</f>
        <v>0</v>
      </c>
      <c r="I67" s="237">
        <f>'Пр 1'!I67</f>
        <v>0</v>
      </c>
      <c r="J67" s="237">
        <f>'Пр 1'!O67</f>
        <v>0</v>
      </c>
      <c r="K67" s="237">
        <f>'Пр 1'!Q67</f>
        <v>0</v>
      </c>
      <c r="L67" s="239"/>
      <c r="M67" s="239"/>
      <c r="N67" s="239"/>
      <c r="O67" s="239"/>
      <c r="P67" s="237">
        <f>'Пр 1'!R67</f>
        <v>0</v>
      </c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7">
        <f>'Пр 1'!AF67</f>
        <v>0</v>
      </c>
      <c r="AD67" s="237">
        <f>'Пр 1'!AK67</f>
        <v>0</v>
      </c>
      <c r="AE67" s="237">
        <f>'Пр 1'!AP67</f>
        <v>0</v>
      </c>
      <c r="AF67" s="237">
        <f>'Пр 1'!AU67</f>
        <v>0</v>
      </c>
      <c r="AG67" s="237">
        <f>'Пр 1'!AR67</f>
        <v>0</v>
      </c>
      <c r="AH67" s="237">
        <f>'Пр 1'!AW67</f>
        <v>0</v>
      </c>
      <c r="AI67" s="237">
        <f>'Пр 1'!AT67</f>
        <v>0</v>
      </c>
      <c r="AJ67" s="237">
        <f>'Пр 1'!AY67</f>
        <v>0</v>
      </c>
      <c r="AK67" s="237">
        <f>'Пр 1'!BT67</f>
        <v>0</v>
      </c>
      <c r="AL67" s="237">
        <f>'Пр 1'!BY67</f>
        <v>0</v>
      </c>
      <c r="AM67" s="237">
        <f t="shared" si="32"/>
        <v>0</v>
      </c>
      <c r="AN67" s="237">
        <f t="shared" si="32"/>
        <v>0</v>
      </c>
      <c r="AO67" s="227"/>
    </row>
    <row r="68" spans="1:41" hidden="1" outlineLevel="1" x14ac:dyDescent="0.25">
      <c r="A68" s="23" t="str">
        <f>'Пр 1'!A68</f>
        <v>...</v>
      </c>
      <c r="B68" s="115" t="str">
        <f>'Пр 1'!B68</f>
        <v>...</v>
      </c>
      <c r="C68" s="23">
        <f>'Пр 1'!C68</f>
        <v>0</v>
      </c>
      <c r="D68" s="254">
        <f>'Пр 1'!D68</f>
        <v>0</v>
      </c>
      <c r="E68" s="254">
        <f>'Пр 1'!E68</f>
        <v>0</v>
      </c>
      <c r="F68" s="254">
        <f>'Пр 1'!F68</f>
        <v>0</v>
      </c>
      <c r="G68" s="254">
        <f>'Пр 1'!G68</f>
        <v>0</v>
      </c>
      <c r="H68" s="237">
        <f>'Пр 1'!H68</f>
        <v>0</v>
      </c>
      <c r="I68" s="237">
        <f>'Пр 1'!I68</f>
        <v>0</v>
      </c>
      <c r="J68" s="237">
        <f>'Пр 1'!O68</f>
        <v>0</v>
      </c>
      <c r="K68" s="237">
        <f>'Пр 1'!Q68</f>
        <v>0</v>
      </c>
      <c r="L68" s="239"/>
      <c r="M68" s="239"/>
      <c r="N68" s="239"/>
      <c r="O68" s="239"/>
      <c r="P68" s="237">
        <f>'Пр 1'!R68</f>
        <v>0</v>
      </c>
      <c r="Q68" s="239"/>
      <c r="R68" s="239"/>
      <c r="S68" s="239"/>
      <c r="T68" s="239"/>
      <c r="U68" s="239"/>
      <c r="V68" s="239"/>
      <c r="W68" s="239"/>
      <c r="X68" s="239"/>
      <c r="Y68" s="239"/>
      <c r="Z68" s="239"/>
      <c r="AA68" s="239"/>
      <c r="AB68" s="239"/>
      <c r="AC68" s="237">
        <f>'Пр 1'!AF68</f>
        <v>0</v>
      </c>
      <c r="AD68" s="237">
        <f>'Пр 1'!AK68</f>
        <v>0</v>
      </c>
      <c r="AE68" s="237">
        <f>'Пр 1'!AP68</f>
        <v>0</v>
      </c>
      <c r="AF68" s="237">
        <f>'Пр 1'!AU68</f>
        <v>0</v>
      </c>
      <c r="AG68" s="237">
        <f>'Пр 1'!AR68</f>
        <v>0</v>
      </c>
      <c r="AH68" s="237">
        <f>'Пр 1'!AW68</f>
        <v>0</v>
      </c>
      <c r="AI68" s="237">
        <f>'Пр 1'!AT68</f>
        <v>0</v>
      </c>
      <c r="AJ68" s="237">
        <f>'Пр 1'!AY68</f>
        <v>0</v>
      </c>
      <c r="AK68" s="237">
        <f>'Пр 1'!BT68</f>
        <v>0</v>
      </c>
      <c r="AL68" s="237">
        <f>'Пр 1'!BY68</f>
        <v>0</v>
      </c>
      <c r="AM68" s="237">
        <f t="shared" si="32"/>
        <v>0</v>
      </c>
      <c r="AN68" s="237">
        <f t="shared" si="32"/>
        <v>0</v>
      </c>
      <c r="AO68" s="227"/>
    </row>
    <row r="69" spans="1:41" s="231" customFormat="1" ht="36" collapsed="1" x14ac:dyDescent="0.25">
      <c r="A69" s="229" t="str">
        <f>'Пр 1'!A69</f>
        <v>1.2</v>
      </c>
      <c r="B69" s="127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9" s="229" t="str">
        <f>'Пр 1'!C69</f>
        <v>Г</v>
      </c>
      <c r="D69" s="254" t="str">
        <f>'Пр 1'!D69</f>
        <v>нд</v>
      </c>
      <c r="E69" s="254" t="str">
        <f>'Пр 1'!E69</f>
        <v>нд</v>
      </c>
      <c r="F69" s="254" t="str">
        <f>'Пр 1'!F69</f>
        <v>нд</v>
      </c>
      <c r="G69" s="254" t="str">
        <f>'Пр 1'!G69</f>
        <v>нд</v>
      </c>
      <c r="H69" s="176">
        <f>H70+H74+H78+H82</f>
        <v>0</v>
      </c>
      <c r="I69" s="176">
        <f>I70+I74+I78+I82</f>
        <v>0</v>
      </c>
      <c r="J69" s="176">
        <f>J70+J74+J78+J82</f>
        <v>0</v>
      </c>
      <c r="K69" s="176">
        <f t="shared" ref="K69:AN69" si="33">K70+K74+K78+K82</f>
        <v>0</v>
      </c>
      <c r="L69" s="176">
        <f t="shared" si="33"/>
        <v>0</v>
      </c>
      <c r="M69" s="176">
        <f t="shared" si="33"/>
        <v>0</v>
      </c>
      <c r="N69" s="176">
        <f t="shared" si="33"/>
        <v>0</v>
      </c>
      <c r="O69" s="176">
        <f t="shared" si="33"/>
        <v>0</v>
      </c>
      <c r="P69" s="176">
        <f t="shared" si="33"/>
        <v>0</v>
      </c>
      <c r="Q69" s="176">
        <f t="shared" si="33"/>
        <v>0</v>
      </c>
      <c r="R69" s="176">
        <f t="shared" si="33"/>
        <v>0</v>
      </c>
      <c r="S69" s="176">
        <f t="shared" si="33"/>
        <v>0</v>
      </c>
      <c r="T69" s="176">
        <f t="shared" si="33"/>
        <v>0</v>
      </c>
      <c r="U69" s="176">
        <f t="shared" si="33"/>
        <v>0</v>
      </c>
      <c r="V69" s="176">
        <f t="shared" si="33"/>
        <v>0</v>
      </c>
      <c r="W69" s="176">
        <f t="shared" si="33"/>
        <v>0</v>
      </c>
      <c r="X69" s="176">
        <f t="shared" si="33"/>
        <v>0</v>
      </c>
      <c r="Y69" s="176">
        <f t="shared" si="33"/>
        <v>0</v>
      </c>
      <c r="Z69" s="176">
        <f t="shared" si="33"/>
        <v>0</v>
      </c>
      <c r="AA69" s="176">
        <f t="shared" si="33"/>
        <v>0</v>
      </c>
      <c r="AB69" s="176">
        <f t="shared" si="33"/>
        <v>0</v>
      </c>
      <c r="AC69" s="176">
        <f t="shared" si="33"/>
        <v>0</v>
      </c>
      <c r="AD69" s="176">
        <f t="shared" si="33"/>
        <v>0</v>
      </c>
      <c r="AE69" s="176">
        <f t="shared" si="33"/>
        <v>0</v>
      </c>
      <c r="AF69" s="176">
        <f t="shared" si="33"/>
        <v>0</v>
      </c>
      <c r="AG69" s="176">
        <f t="shared" ref="AG69:AJ69" si="34">AG70+AG74+AG78+AG82</f>
        <v>0</v>
      </c>
      <c r="AH69" s="176">
        <f t="shared" si="34"/>
        <v>0</v>
      </c>
      <c r="AI69" s="176">
        <f t="shared" si="34"/>
        <v>0</v>
      </c>
      <c r="AJ69" s="176">
        <f t="shared" si="34"/>
        <v>0</v>
      </c>
      <c r="AK69" s="176">
        <f t="shared" si="33"/>
        <v>0</v>
      </c>
      <c r="AL69" s="176">
        <f t="shared" si="33"/>
        <v>0</v>
      </c>
      <c r="AM69" s="176">
        <f t="shared" si="33"/>
        <v>0</v>
      </c>
      <c r="AN69" s="176">
        <f t="shared" si="33"/>
        <v>0</v>
      </c>
      <c r="AO69" s="235"/>
    </row>
    <row r="70" spans="1:41" s="230" customFormat="1" ht="18" hidden="1" outlineLevel="1" x14ac:dyDescent="0.25">
      <c r="A70" s="228" t="str">
        <f>'Пр 1'!A70</f>
        <v>1.2.1</v>
      </c>
      <c r="B70" s="131" t="str">
        <f>'Пр 1'!B70</f>
        <v>Реконструкция объектов по производству электрической энергии всего, в том числе:</v>
      </c>
      <c r="C70" s="228">
        <f>'Пр 1'!C70</f>
        <v>0</v>
      </c>
      <c r="D70" s="254">
        <f>'Пр 1'!D70</f>
        <v>0</v>
      </c>
      <c r="E70" s="254">
        <f>'Пр 1'!E70</f>
        <v>0</v>
      </c>
      <c r="F70" s="254">
        <f>'Пр 1'!F70</f>
        <v>0</v>
      </c>
      <c r="G70" s="254">
        <f>'Пр 1'!G70</f>
        <v>0</v>
      </c>
      <c r="H70" s="207">
        <f>SUM(H71:H73)</f>
        <v>0</v>
      </c>
      <c r="I70" s="207">
        <f>SUM(I71:I73)</f>
        <v>0</v>
      </c>
      <c r="J70" s="207">
        <f>SUM(J71:J73)</f>
        <v>0</v>
      </c>
      <c r="K70" s="207">
        <f t="shared" ref="K70:AN70" si="35">SUM(K71:K73)</f>
        <v>0</v>
      </c>
      <c r="L70" s="207">
        <f t="shared" si="35"/>
        <v>0</v>
      </c>
      <c r="M70" s="207">
        <f t="shared" si="35"/>
        <v>0</v>
      </c>
      <c r="N70" s="207">
        <f t="shared" si="35"/>
        <v>0</v>
      </c>
      <c r="O70" s="207">
        <f t="shared" si="35"/>
        <v>0</v>
      </c>
      <c r="P70" s="207">
        <f t="shared" si="35"/>
        <v>0</v>
      </c>
      <c r="Q70" s="207">
        <f t="shared" si="35"/>
        <v>0</v>
      </c>
      <c r="R70" s="207">
        <f t="shared" si="35"/>
        <v>0</v>
      </c>
      <c r="S70" s="207">
        <f t="shared" si="35"/>
        <v>0</v>
      </c>
      <c r="T70" s="207">
        <f t="shared" si="35"/>
        <v>0</v>
      </c>
      <c r="U70" s="207">
        <f t="shared" si="35"/>
        <v>0</v>
      </c>
      <c r="V70" s="207">
        <f t="shared" si="35"/>
        <v>0</v>
      </c>
      <c r="W70" s="207">
        <f t="shared" si="35"/>
        <v>0</v>
      </c>
      <c r="X70" s="207">
        <f t="shared" si="35"/>
        <v>0</v>
      </c>
      <c r="Y70" s="207">
        <f t="shared" si="35"/>
        <v>0</v>
      </c>
      <c r="Z70" s="207">
        <f t="shared" si="35"/>
        <v>0</v>
      </c>
      <c r="AA70" s="207">
        <f t="shared" si="35"/>
        <v>0</v>
      </c>
      <c r="AB70" s="207">
        <f t="shared" si="35"/>
        <v>0</v>
      </c>
      <c r="AC70" s="207">
        <f t="shared" si="35"/>
        <v>0</v>
      </c>
      <c r="AD70" s="207">
        <f t="shared" si="35"/>
        <v>0</v>
      </c>
      <c r="AE70" s="207">
        <f t="shared" si="35"/>
        <v>0</v>
      </c>
      <c r="AF70" s="207">
        <f t="shared" si="35"/>
        <v>0</v>
      </c>
      <c r="AG70" s="207">
        <f t="shared" ref="AG70:AJ70" si="36">SUM(AG71:AG73)</f>
        <v>0</v>
      </c>
      <c r="AH70" s="207">
        <f t="shared" si="36"/>
        <v>0</v>
      </c>
      <c r="AI70" s="207">
        <f t="shared" si="36"/>
        <v>0</v>
      </c>
      <c r="AJ70" s="207">
        <f t="shared" si="36"/>
        <v>0</v>
      </c>
      <c r="AK70" s="207">
        <f t="shared" si="35"/>
        <v>0</v>
      </c>
      <c r="AL70" s="207">
        <f t="shared" si="35"/>
        <v>0</v>
      </c>
      <c r="AM70" s="207">
        <f t="shared" si="35"/>
        <v>0</v>
      </c>
      <c r="AN70" s="207">
        <f t="shared" si="35"/>
        <v>0</v>
      </c>
      <c r="AO70" s="236"/>
    </row>
    <row r="71" spans="1:41" hidden="1" outlineLevel="1" x14ac:dyDescent="0.25">
      <c r="A71" s="23" t="str">
        <f>'Пр 1'!A71</f>
        <v>1.2.1</v>
      </c>
      <c r="B71" s="115" t="str">
        <f>'Пр 1'!B71</f>
        <v>Наименование инвестиционного проекта</v>
      </c>
      <c r="C71" s="23">
        <f>'Пр 1'!C71</f>
        <v>0</v>
      </c>
      <c r="D71" s="254">
        <f>'Пр 1'!D71</f>
        <v>0</v>
      </c>
      <c r="E71" s="254">
        <f>'Пр 1'!E71</f>
        <v>0</v>
      </c>
      <c r="F71" s="254">
        <f>'Пр 1'!F71</f>
        <v>0</v>
      </c>
      <c r="G71" s="254">
        <f>'Пр 1'!G71</f>
        <v>0</v>
      </c>
      <c r="H71" s="237">
        <f>'Пр 1'!H71</f>
        <v>0</v>
      </c>
      <c r="I71" s="237">
        <f>'Пр 1'!I71</f>
        <v>0</v>
      </c>
      <c r="J71" s="237">
        <f>'Пр 1'!O71</f>
        <v>0</v>
      </c>
      <c r="K71" s="237">
        <f>'Пр 1'!Q71</f>
        <v>0</v>
      </c>
      <c r="L71" s="239"/>
      <c r="M71" s="239"/>
      <c r="N71" s="239"/>
      <c r="O71" s="239"/>
      <c r="P71" s="237">
        <f>'Пр 1'!R71</f>
        <v>0</v>
      </c>
      <c r="Q71" s="239"/>
      <c r="R71" s="239"/>
      <c r="S71" s="239"/>
      <c r="T71" s="239"/>
      <c r="U71" s="239"/>
      <c r="V71" s="239"/>
      <c r="W71" s="239"/>
      <c r="X71" s="239"/>
      <c r="Y71" s="239"/>
      <c r="Z71" s="239"/>
      <c r="AA71" s="239"/>
      <c r="AB71" s="239"/>
      <c r="AC71" s="237">
        <f>'Пр 1'!AF71</f>
        <v>0</v>
      </c>
      <c r="AD71" s="237">
        <f>'Пр 1'!AK71</f>
        <v>0</v>
      </c>
      <c r="AE71" s="237">
        <f>'Пр 1'!AP71</f>
        <v>0</v>
      </c>
      <c r="AF71" s="237">
        <f>'Пр 1'!AU71</f>
        <v>0</v>
      </c>
      <c r="AG71" s="237">
        <f>'Пр 1'!AR71</f>
        <v>0</v>
      </c>
      <c r="AH71" s="237">
        <f>'Пр 1'!AW71</f>
        <v>0</v>
      </c>
      <c r="AI71" s="237">
        <f>'Пр 1'!AT71</f>
        <v>0</v>
      </c>
      <c r="AJ71" s="237">
        <f>'Пр 1'!AY71</f>
        <v>0</v>
      </c>
      <c r="AK71" s="237">
        <f>'Пр 1'!BT71</f>
        <v>0</v>
      </c>
      <c r="AL71" s="237">
        <f>'Пр 1'!BY71</f>
        <v>0</v>
      </c>
      <c r="AM71" s="237">
        <f t="shared" ref="AM71:AN73" si="37">AC71+AE71+AK71</f>
        <v>0</v>
      </c>
      <c r="AN71" s="237">
        <f t="shared" si="37"/>
        <v>0</v>
      </c>
      <c r="AO71" s="227"/>
    </row>
    <row r="72" spans="1:41" hidden="1" outlineLevel="1" x14ac:dyDescent="0.25">
      <c r="A72" s="23" t="str">
        <f>'Пр 1'!A72</f>
        <v>1.2.1</v>
      </c>
      <c r="B72" s="115" t="str">
        <f>'Пр 1'!B72</f>
        <v>Наименование инвестиционного проекта</v>
      </c>
      <c r="C72" s="23">
        <f>'Пр 1'!C72</f>
        <v>0</v>
      </c>
      <c r="D72" s="254">
        <f>'Пр 1'!D72</f>
        <v>0</v>
      </c>
      <c r="E72" s="254">
        <f>'Пр 1'!E72</f>
        <v>0</v>
      </c>
      <c r="F72" s="254">
        <f>'Пр 1'!F72</f>
        <v>0</v>
      </c>
      <c r="G72" s="254">
        <f>'Пр 1'!G72</f>
        <v>0</v>
      </c>
      <c r="H72" s="237">
        <f>'Пр 1'!H72</f>
        <v>0</v>
      </c>
      <c r="I72" s="237">
        <f>'Пр 1'!I72</f>
        <v>0</v>
      </c>
      <c r="J72" s="237">
        <f>'Пр 1'!O72</f>
        <v>0</v>
      </c>
      <c r="K72" s="237">
        <f>'Пр 1'!Q72</f>
        <v>0</v>
      </c>
      <c r="L72" s="239"/>
      <c r="M72" s="239"/>
      <c r="N72" s="239"/>
      <c r="O72" s="239"/>
      <c r="P72" s="237">
        <f>'Пр 1'!R72</f>
        <v>0</v>
      </c>
      <c r="Q72" s="239"/>
      <c r="R72" s="239"/>
      <c r="S72" s="239"/>
      <c r="T72" s="239"/>
      <c r="U72" s="239"/>
      <c r="V72" s="239"/>
      <c r="W72" s="239"/>
      <c r="X72" s="239"/>
      <c r="Y72" s="239"/>
      <c r="Z72" s="239"/>
      <c r="AA72" s="239"/>
      <c r="AB72" s="239"/>
      <c r="AC72" s="237">
        <f>'Пр 1'!AF72</f>
        <v>0</v>
      </c>
      <c r="AD72" s="237">
        <f>'Пр 1'!AK72</f>
        <v>0</v>
      </c>
      <c r="AE72" s="237">
        <f>'Пр 1'!AP72</f>
        <v>0</v>
      </c>
      <c r="AF72" s="237">
        <f>'Пр 1'!AU72</f>
        <v>0</v>
      </c>
      <c r="AG72" s="237">
        <f>'Пр 1'!AR72</f>
        <v>0</v>
      </c>
      <c r="AH72" s="237">
        <f>'Пр 1'!AW72</f>
        <v>0</v>
      </c>
      <c r="AI72" s="237">
        <f>'Пр 1'!AT72</f>
        <v>0</v>
      </c>
      <c r="AJ72" s="237">
        <f>'Пр 1'!AY72</f>
        <v>0</v>
      </c>
      <c r="AK72" s="237">
        <f>'Пр 1'!BT72</f>
        <v>0</v>
      </c>
      <c r="AL72" s="237">
        <f>'Пр 1'!BY72</f>
        <v>0</v>
      </c>
      <c r="AM72" s="237">
        <f t="shared" si="37"/>
        <v>0</v>
      </c>
      <c r="AN72" s="237">
        <f t="shared" si="37"/>
        <v>0</v>
      </c>
      <c r="AO72" s="227"/>
    </row>
    <row r="73" spans="1:41" hidden="1" outlineLevel="1" x14ac:dyDescent="0.25">
      <c r="A73" s="23" t="str">
        <f>'Пр 1'!A73</f>
        <v>...</v>
      </c>
      <c r="B73" s="115" t="str">
        <f>'Пр 1'!B73</f>
        <v>...</v>
      </c>
      <c r="C73" s="23">
        <f>'Пр 1'!C73</f>
        <v>0</v>
      </c>
      <c r="D73" s="254">
        <f>'Пр 1'!D73</f>
        <v>0</v>
      </c>
      <c r="E73" s="254">
        <f>'Пр 1'!E73</f>
        <v>0</v>
      </c>
      <c r="F73" s="254">
        <f>'Пр 1'!F73</f>
        <v>0</v>
      </c>
      <c r="G73" s="254">
        <f>'Пр 1'!G73</f>
        <v>0</v>
      </c>
      <c r="H73" s="237">
        <f>'Пр 1'!H73</f>
        <v>0</v>
      </c>
      <c r="I73" s="237">
        <f>'Пр 1'!I73</f>
        <v>0</v>
      </c>
      <c r="J73" s="237">
        <f>'Пр 1'!O73</f>
        <v>0</v>
      </c>
      <c r="K73" s="237">
        <f>'Пр 1'!Q73</f>
        <v>0</v>
      </c>
      <c r="L73" s="239"/>
      <c r="M73" s="239"/>
      <c r="N73" s="239"/>
      <c r="O73" s="239"/>
      <c r="P73" s="237">
        <f>'Пр 1'!R73</f>
        <v>0</v>
      </c>
      <c r="Q73" s="239"/>
      <c r="R73" s="239"/>
      <c r="S73" s="239"/>
      <c r="T73" s="239"/>
      <c r="U73" s="239"/>
      <c r="V73" s="239"/>
      <c r="W73" s="239"/>
      <c r="X73" s="239"/>
      <c r="Y73" s="239"/>
      <c r="Z73" s="239"/>
      <c r="AA73" s="239"/>
      <c r="AB73" s="239"/>
      <c r="AC73" s="237">
        <f>'Пр 1'!AF73</f>
        <v>0</v>
      </c>
      <c r="AD73" s="237">
        <f>'Пр 1'!AK73</f>
        <v>0</v>
      </c>
      <c r="AE73" s="237">
        <f>'Пр 1'!AP73</f>
        <v>0</v>
      </c>
      <c r="AF73" s="237">
        <f>'Пр 1'!AU73</f>
        <v>0</v>
      </c>
      <c r="AG73" s="237">
        <f>'Пр 1'!AR73</f>
        <v>0</v>
      </c>
      <c r="AH73" s="237">
        <f>'Пр 1'!AW73</f>
        <v>0</v>
      </c>
      <c r="AI73" s="237">
        <f>'Пр 1'!AT73</f>
        <v>0</v>
      </c>
      <c r="AJ73" s="237">
        <f>'Пр 1'!AY73</f>
        <v>0</v>
      </c>
      <c r="AK73" s="237">
        <f>'Пр 1'!BT73</f>
        <v>0</v>
      </c>
      <c r="AL73" s="237">
        <f>'Пр 1'!BY73</f>
        <v>0</v>
      </c>
      <c r="AM73" s="237">
        <f t="shared" si="37"/>
        <v>0</v>
      </c>
      <c r="AN73" s="237">
        <f t="shared" si="37"/>
        <v>0</v>
      </c>
      <c r="AO73" s="227"/>
    </row>
    <row r="74" spans="1:41" s="230" customFormat="1" hidden="1" outlineLevel="1" x14ac:dyDescent="0.25">
      <c r="A74" s="228" t="str">
        <f>'Пр 1'!A74</f>
        <v>1.2.2</v>
      </c>
      <c r="B74" s="131" t="str">
        <f>'Пр 1'!B74</f>
        <v>Реконструкция котельных, всего, в том числе:</v>
      </c>
      <c r="C74" s="228">
        <f>'Пр 1'!C74</f>
        <v>0</v>
      </c>
      <c r="D74" s="254">
        <f>'Пр 1'!D74</f>
        <v>0</v>
      </c>
      <c r="E74" s="254">
        <f>'Пр 1'!E74</f>
        <v>0</v>
      </c>
      <c r="F74" s="254">
        <f>'Пр 1'!F74</f>
        <v>0</v>
      </c>
      <c r="G74" s="254">
        <f>'Пр 1'!G74</f>
        <v>0</v>
      </c>
      <c r="H74" s="207">
        <f>SUM(H75:H77)</f>
        <v>0</v>
      </c>
      <c r="I74" s="207">
        <f>SUM(I75:I77)</f>
        <v>0</v>
      </c>
      <c r="J74" s="207">
        <f>SUM(J75:J77)</f>
        <v>0</v>
      </c>
      <c r="K74" s="207">
        <f t="shared" ref="K74:X74" si="38">SUM(K75:K77)</f>
        <v>0</v>
      </c>
      <c r="L74" s="207">
        <f t="shared" si="38"/>
        <v>0</v>
      </c>
      <c r="M74" s="207">
        <f t="shared" si="38"/>
        <v>0</v>
      </c>
      <c r="N74" s="207">
        <f t="shared" si="38"/>
        <v>0</v>
      </c>
      <c r="O74" s="207">
        <f t="shared" si="38"/>
        <v>0</v>
      </c>
      <c r="P74" s="207">
        <f t="shared" si="38"/>
        <v>0</v>
      </c>
      <c r="Q74" s="207">
        <f t="shared" si="38"/>
        <v>0</v>
      </c>
      <c r="R74" s="207">
        <f t="shared" si="38"/>
        <v>0</v>
      </c>
      <c r="S74" s="207">
        <f t="shared" si="38"/>
        <v>0</v>
      </c>
      <c r="T74" s="207">
        <f t="shared" si="38"/>
        <v>0</v>
      </c>
      <c r="U74" s="207">
        <f t="shared" si="38"/>
        <v>0</v>
      </c>
      <c r="V74" s="207">
        <f t="shared" si="38"/>
        <v>0</v>
      </c>
      <c r="W74" s="207">
        <f t="shared" si="38"/>
        <v>0</v>
      </c>
      <c r="X74" s="207">
        <f t="shared" si="38"/>
        <v>0</v>
      </c>
      <c r="Y74" s="207">
        <f t="shared" ref="Y74:AN74" si="39">SUM(Y75:Y77)</f>
        <v>0</v>
      </c>
      <c r="Z74" s="207">
        <f t="shared" si="39"/>
        <v>0</v>
      </c>
      <c r="AA74" s="207">
        <f t="shared" si="39"/>
        <v>0</v>
      </c>
      <c r="AB74" s="207">
        <f t="shared" si="39"/>
        <v>0</v>
      </c>
      <c r="AC74" s="207">
        <f t="shared" si="39"/>
        <v>0</v>
      </c>
      <c r="AD74" s="207">
        <f t="shared" si="39"/>
        <v>0</v>
      </c>
      <c r="AE74" s="207">
        <f t="shared" si="39"/>
        <v>0</v>
      </c>
      <c r="AF74" s="207">
        <f t="shared" si="39"/>
        <v>0</v>
      </c>
      <c r="AG74" s="207">
        <f t="shared" ref="AG74:AJ74" si="40">SUM(AG75:AG77)</f>
        <v>0</v>
      </c>
      <c r="AH74" s="207">
        <f t="shared" si="40"/>
        <v>0</v>
      </c>
      <c r="AI74" s="207">
        <f t="shared" si="40"/>
        <v>0</v>
      </c>
      <c r="AJ74" s="207">
        <f t="shared" si="40"/>
        <v>0</v>
      </c>
      <c r="AK74" s="207">
        <f t="shared" si="39"/>
        <v>0</v>
      </c>
      <c r="AL74" s="207">
        <f t="shared" si="39"/>
        <v>0</v>
      </c>
      <c r="AM74" s="207">
        <f t="shared" si="39"/>
        <v>0</v>
      </c>
      <c r="AN74" s="207">
        <f t="shared" si="39"/>
        <v>0</v>
      </c>
      <c r="AO74" s="236"/>
    </row>
    <row r="75" spans="1:41" hidden="1" outlineLevel="1" x14ac:dyDescent="0.25">
      <c r="A75" s="23" t="str">
        <f>'Пр 1'!A75</f>
        <v>1.2.2</v>
      </c>
      <c r="B75" s="115" t="str">
        <f>'Пр 1'!B75</f>
        <v>Наименование инвестиционного проекта</v>
      </c>
      <c r="C75" s="23">
        <f>'Пр 1'!C75</f>
        <v>0</v>
      </c>
      <c r="D75" s="254">
        <f>'Пр 1'!D75</f>
        <v>0</v>
      </c>
      <c r="E75" s="254">
        <f>'Пр 1'!E75</f>
        <v>0</v>
      </c>
      <c r="F75" s="254">
        <f>'Пр 1'!F75</f>
        <v>0</v>
      </c>
      <c r="G75" s="254">
        <f>'Пр 1'!G75</f>
        <v>0</v>
      </c>
      <c r="H75" s="237">
        <f>'Пр 1'!H75</f>
        <v>0</v>
      </c>
      <c r="I75" s="237">
        <f>'Пр 1'!I75</f>
        <v>0</v>
      </c>
      <c r="J75" s="237">
        <f>'Пр 1'!O75</f>
        <v>0</v>
      </c>
      <c r="K75" s="237">
        <f>'Пр 1'!Q75</f>
        <v>0</v>
      </c>
      <c r="L75" s="239"/>
      <c r="M75" s="239"/>
      <c r="N75" s="239"/>
      <c r="O75" s="239"/>
      <c r="P75" s="237">
        <f>'Пр 1'!R75</f>
        <v>0</v>
      </c>
      <c r="Q75" s="239"/>
      <c r="R75" s="239"/>
      <c r="S75" s="239"/>
      <c r="T75" s="239"/>
      <c r="U75" s="239"/>
      <c r="V75" s="239"/>
      <c r="W75" s="239"/>
      <c r="X75" s="239"/>
      <c r="Y75" s="239"/>
      <c r="Z75" s="239"/>
      <c r="AA75" s="239"/>
      <c r="AB75" s="239"/>
      <c r="AC75" s="237">
        <f>'Пр 1'!AF75</f>
        <v>0</v>
      </c>
      <c r="AD75" s="237">
        <f>'Пр 1'!AK75</f>
        <v>0</v>
      </c>
      <c r="AE75" s="237">
        <f>'Пр 1'!AP75</f>
        <v>0</v>
      </c>
      <c r="AF75" s="237">
        <f>'Пр 1'!AU75</f>
        <v>0</v>
      </c>
      <c r="AG75" s="237">
        <f>'Пр 1'!AR75</f>
        <v>0</v>
      </c>
      <c r="AH75" s="237">
        <f>'Пр 1'!AW75</f>
        <v>0</v>
      </c>
      <c r="AI75" s="237">
        <f>'Пр 1'!AT75</f>
        <v>0</v>
      </c>
      <c r="AJ75" s="237">
        <f>'Пр 1'!AY75</f>
        <v>0</v>
      </c>
      <c r="AK75" s="237">
        <f>'Пр 1'!BT75</f>
        <v>0</v>
      </c>
      <c r="AL75" s="237">
        <f>'Пр 1'!BY75</f>
        <v>0</v>
      </c>
      <c r="AM75" s="237">
        <f t="shared" ref="AM75:AN77" si="41">AC75+AE75+AK75</f>
        <v>0</v>
      </c>
      <c r="AN75" s="237">
        <f t="shared" si="41"/>
        <v>0</v>
      </c>
      <c r="AO75" s="227"/>
    </row>
    <row r="76" spans="1:41" hidden="1" outlineLevel="1" x14ac:dyDescent="0.25">
      <c r="A76" s="23" t="str">
        <f>'Пр 1'!A76</f>
        <v>1.2.2</v>
      </c>
      <c r="B76" s="115" t="str">
        <f>'Пр 1'!B76</f>
        <v>Наименование инвестиционного проекта</v>
      </c>
      <c r="C76" s="23">
        <f>'Пр 1'!C76</f>
        <v>0</v>
      </c>
      <c r="D76" s="254">
        <f>'Пр 1'!D76</f>
        <v>0</v>
      </c>
      <c r="E76" s="254">
        <f>'Пр 1'!E76</f>
        <v>0</v>
      </c>
      <c r="F76" s="254">
        <f>'Пр 1'!F76</f>
        <v>0</v>
      </c>
      <c r="G76" s="254">
        <f>'Пр 1'!G76</f>
        <v>0</v>
      </c>
      <c r="H76" s="237">
        <f>'Пр 1'!H76</f>
        <v>0</v>
      </c>
      <c r="I76" s="237">
        <f>'Пр 1'!I76</f>
        <v>0</v>
      </c>
      <c r="J76" s="237">
        <f>'Пр 1'!O76</f>
        <v>0</v>
      </c>
      <c r="K76" s="237">
        <f>'Пр 1'!Q76</f>
        <v>0</v>
      </c>
      <c r="L76" s="239"/>
      <c r="M76" s="239"/>
      <c r="N76" s="239"/>
      <c r="O76" s="239"/>
      <c r="P76" s="237">
        <f>'Пр 1'!R76</f>
        <v>0</v>
      </c>
      <c r="Q76" s="239"/>
      <c r="R76" s="239"/>
      <c r="S76" s="239"/>
      <c r="T76" s="239"/>
      <c r="U76" s="239"/>
      <c r="V76" s="239"/>
      <c r="W76" s="239"/>
      <c r="X76" s="239"/>
      <c r="Y76" s="239"/>
      <c r="Z76" s="239"/>
      <c r="AA76" s="239"/>
      <c r="AB76" s="239"/>
      <c r="AC76" s="237">
        <f>'Пр 1'!AF76</f>
        <v>0</v>
      </c>
      <c r="AD76" s="237">
        <f>'Пр 1'!AK76</f>
        <v>0</v>
      </c>
      <c r="AE76" s="237">
        <f>'Пр 1'!AP76</f>
        <v>0</v>
      </c>
      <c r="AF76" s="237">
        <f>'Пр 1'!AU76</f>
        <v>0</v>
      </c>
      <c r="AG76" s="237">
        <f>'Пр 1'!AR76</f>
        <v>0</v>
      </c>
      <c r="AH76" s="237">
        <f>'Пр 1'!AW76</f>
        <v>0</v>
      </c>
      <c r="AI76" s="237">
        <f>'Пр 1'!AT76</f>
        <v>0</v>
      </c>
      <c r="AJ76" s="237">
        <f>'Пр 1'!AY76</f>
        <v>0</v>
      </c>
      <c r="AK76" s="237">
        <f>'Пр 1'!BT76</f>
        <v>0</v>
      </c>
      <c r="AL76" s="237">
        <f>'Пр 1'!BY76</f>
        <v>0</v>
      </c>
      <c r="AM76" s="237">
        <f t="shared" si="41"/>
        <v>0</v>
      </c>
      <c r="AN76" s="237">
        <f t="shared" si="41"/>
        <v>0</v>
      </c>
      <c r="AO76" s="227"/>
    </row>
    <row r="77" spans="1:41" hidden="1" outlineLevel="1" x14ac:dyDescent="0.25">
      <c r="A77" s="23" t="str">
        <f>'Пр 1'!A77</f>
        <v>...</v>
      </c>
      <c r="B77" s="115" t="str">
        <f>'Пр 1'!B77</f>
        <v>...</v>
      </c>
      <c r="C77" s="23">
        <f>'Пр 1'!C77</f>
        <v>0</v>
      </c>
      <c r="D77" s="254">
        <f>'Пр 1'!D77</f>
        <v>0</v>
      </c>
      <c r="E77" s="254">
        <f>'Пр 1'!E77</f>
        <v>0</v>
      </c>
      <c r="F77" s="254">
        <f>'Пр 1'!F77</f>
        <v>0</v>
      </c>
      <c r="G77" s="254">
        <f>'Пр 1'!G77</f>
        <v>0</v>
      </c>
      <c r="H77" s="237">
        <f>'Пр 1'!H77</f>
        <v>0</v>
      </c>
      <c r="I77" s="237">
        <f>'Пр 1'!I77</f>
        <v>0</v>
      </c>
      <c r="J77" s="237">
        <f>'Пр 1'!O77</f>
        <v>0</v>
      </c>
      <c r="K77" s="237">
        <f>'Пр 1'!Q77</f>
        <v>0</v>
      </c>
      <c r="L77" s="239"/>
      <c r="M77" s="239"/>
      <c r="N77" s="239"/>
      <c r="O77" s="239"/>
      <c r="P77" s="237">
        <f>'Пр 1'!R77</f>
        <v>0</v>
      </c>
      <c r="Q77" s="239"/>
      <c r="R77" s="239"/>
      <c r="S77" s="239"/>
      <c r="T77" s="239"/>
      <c r="U77" s="239"/>
      <c r="V77" s="239"/>
      <c r="W77" s="239"/>
      <c r="X77" s="239"/>
      <c r="Y77" s="239"/>
      <c r="Z77" s="239"/>
      <c r="AA77" s="239"/>
      <c r="AB77" s="239"/>
      <c r="AC77" s="237">
        <f>'Пр 1'!AF77</f>
        <v>0</v>
      </c>
      <c r="AD77" s="237">
        <f>'Пр 1'!AK77</f>
        <v>0</v>
      </c>
      <c r="AE77" s="237">
        <f>'Пр 1'!AP77</f>
        <v>0</v>
      </c>
      <c r="AF77" s="237">
        <f>'Пр 1'!AU77</f>
        <v>0</v>
      </c>
      <c r="AG77" s="237">
        <f>'Пр 1'!AR77</f>
        <v>0</v>
      </c>
      <c r="AH77" s="237">
        <f>'Пр 1'!AW77</f>
        <v>0</v>
      </c>
      <c r="AI77" s="237">
        <f>'Пр 1'!AT77</f>
        <v>0</v>
      </c>
      <c r="AJ77" s="237">
        <f>'Пр 1'!AY77</f>
        <v>0</v>
      </c>
      <c r="AK77" s="237">
        <f>'Пр 1'!BT77</f>
        <v>0</v>
      </c>
      <c r="AL77" s="237">
        <f>'Пр 1'!BY77</f>
        <v>0</v>
      </c>
      <c r="AM77" s="237">
        <f t="shared" si="41"/>
        <v>0</v>
      </c>
      <c r="AN77" s="237">
        <f t="shared" si="41"/>
        <v>0</v>
      </c>
      <c r="AO77" s="227"/>
    </row>
    <row r="78" spans="1:41" s="230" customFormat="1" ht="18" hidden="1" outlineLevel="1" x14ac:dyDescent="0.25">
      <c r="A78" s="228" t="str">
        <f>'Пр 1'!A78</f>
        <v>1.2.3</v>
      </c>
      <c r="B78" s="131" t="str">
        <f>'Пр 1'!B78</f>
        <v>Реконструкция тепловых сетей, всего, в том числе:</v>
      </c>
      <c r="C78" s="228">
        <f>'Пр 1'!C78</f>
        <v>0</v>
      </c>
      <c r="D78" s="254">
        <f>'Пр 1'!D78</f>
        <v>0</v>
      </c>
      <c r="E78" s="254">
        <f>'Пр 1'!E78</f>
        <v>0</v>
      </c>
      <c r="F78" s="254">
        <f>'Пр 1'!F78</f>
        <v>0</v>
      </c>
      <c r="G78" s="254">
        <f>'Пр 1'!G78</f>
        <v>0</v>
      </c>
      <c r="H78" s="207">
        <f>SUM(H79:H81)</f>
        <v>0</v>
      </c>
      <c r="I78" s="207">
        <f>SUM(I79:I81)</f>
        <v>0</v>
      </c>
      <c r="J78" s="207">
        <f>SUM(J79:J81)</f>
        <v>0</v>
      </c>
      <c r="K78" s="207">
        <f t="shared" ref="K78:AN78" si="42">SUM(K79:K81)</f>
        <v>0</v>
      </c>
      <c r="L78" s="207">
        <f t="shared" si="42"/>
        <v>0</v>
      </c>
      <c r="M78" s="207">
        <f t="shared" si="42"/>
        <v>0</v>
      </c>
      <c r="N78" s="207">
        <f t="shared" si="42"/>
        <v>0</v>
      </c>
      <c r="O78" s="207">
        <f t="shared" si="42"/>
        <v>0</v>
      </c>
      <c r="P78" s="207">
        <f t="shared" si="42"/>
        <v>0</v>
      </c>
      <c r="Q78" s="207">
        <f t="shared" si="42"/>
        <v>0</v>
      </c>
      <c r="R78" s="207">
        <f t="shared" si="42"/>
        <v>0</v>
      </c>
      <c r="S78" s="207">
        <f t="shared" si="42"/>
        <v>0</v>
      </c>
      <c r="T78" s="207">
        <f t="shared" si="42"/>
        <v>0</v>
      </c>
      <c r="U78" s="207">
        <f t="shared" si="42"/>
        <v>0</v>
      </c>
      <c r="V78" s="207">
        <f t="shared" si="42"/>
        <v>0</v>
      </c>
      <c r="W78" s="207">
        <f t="shared" si="42"/>
        <v>0</v>
      </c>
      <c r="X78" s="207">
        <f t="shared" si="42"/>
        <v>0</v>
      </c>
      <c r="Y78" s="207">
        <f t="shared" si="42"/>
        <v>0</v>
      </c>
      <c r="Z78" s="207">
        <f t="shared" si="42"/>
        <v>0</v>
      </c>
      <c r="AA78" s="207">
        <f t="shared" si="42"/>
        <v>0</v>
      </c>
      <c r="AB78" s="207">
        <f t="shared" si="42"/>
        <v>0</v>
      </c>
      <c r="AC78" s="207">
        <f t="shared" si="42"/>
        <v>0</v>
      </c>
      <c r="AD78" s="207">
        <f t="shared" si="42"/>
        <v>0</v>
      </c>
      <c r="AE78" s="207">
        <f t="shared" si="42"/>
        <v>0</v>
      </c>
      <c r="AF78" s="207">
        <f t="shared" si="42"/>
        <v>0</v>
      </c>
      <c r="AG78" s="207">
        <f t="shared" ref="AG78:AJ78" si="43">SUM(AG79:AG81)</f>
        <v>0</v>
      </c>
      <c r="AH78" s="207">
        <f t="shared" si="43"/>
        <v>0</v>
      </c>
      <c r="AI78" s="207">
        <f t="shared" si="43"/>
        <v>0</v>
      </c>
      <c r="AJ78" s="207">
        <f t="shared" si="43"/>
        <v>0</v>
      </c>
      <c r="AK78" s="207">
        <f t="shared" si="42"/>
        <v>0</v>
      </c>
      <c r="AL78" s="207">
        <f t="shared" si="42"/>
        <v>0</v>
      </c>
      <c r="AM78" s="207">
        <f t="shared" si="42"/>
        <v>0</v>
      </c>
      <c r="AN78" s="207">
        <f t="shared" si="42"/>
        <v>0</v>
      </c>
      <c r="AO78" s="236"/>
    </row>
    <row r="79" spans="1:41" hidden="1" outlineLevel="1" x14ac:dyDescent="0.25">
      <c r="A79" s="23" t="str">
        <f>'Пр 1'!A79</f>
        <v>1.2.3</v>
      </c>
      <c r="B79" s="115" t="str">
        <f>'Пр 1'!B79</f>
        <v>Наименование инвестиционного проекта</v>
      </c>
      <c r="C79" s="23">
        <f>'Пр 1'!C79</f>
        <v>0</v>
      </c>
      <c r="D79" s="254">
        <f>'Пр 1'!D79</f>
        <v>0</v>
      </c>
      <c r="E79" s="254">
        <f>'Пр 1'!E79</f>
        <v>0</v>
      </c>
      <c r="F79" s="254">
        <f>'Пр 1'!F79</f>
        <v>0</v>
      </c>
      <c r="G79" s="254">
        <f>'Пр 1'!G79</f>
        <v>0</v>
      </c>
      <c r="H79" s="237">
        <f>'Пр 1'!H79</f>
        <v>0</v>
      </c>
      <c r="I79" s="237">
        <f>'Пр 1'!I79</f>
        <v>0</v>
      </c>
      <c r="J79" s="237">
        <f>'Пр 1'!O79</f>
        <v>0</v>
      </c>
      <c r="K79" s="237">
        <f>'Пр 1'!Q79</f>
        <v>0</v>
      </c>
      <c r="L79" s="239"/>
      <c r="M79" s="239"/>
      <c r="N79" s="239"/>
      <c r="O79" s="239"/>
      <c r="P79" s="237">
        <f>'Пр 1'!R79</f>
        <v>0</v>
      </c>
      <c r="Q79" s="239"/>
      <c r="R79" s="239"/>
      <c r="S79" s="239"/>
      <c r="T79" s="239"/>
      <c r="U79" s="239"/>
      <c r="V79" s="239"/>
      <c r="W79" s="239"/>
      <c r="X79" s="239"/>
      <c r="Y79" s="239"/>
      <c r="Z79" s="239"/>
      <c r="AA79" s="239"/>
      <c r="AB79" s="239"/>
      <c r="AC79" s="237">
        <f>'Пр 1'!AF79</f>
        <v>0</v>
      </c>
      <c r="AD79" s="237">
        <f>'Пр 1'!AK79</f>
        <v>0</v>
      </c>
      <c r="AE79" s="237">
        <f>'Пр 1'!AP79</f>
        <v>0</v>
      </c>
      <c r="AF79" s="237">
        <f>'Пр 1'!AU79</f>
        <v>0</v>
      </c>
      <c r="AG79" s="237">
        <f>'Пр 1'!AR79</f>
        <v>0</v>
      </c>
      <c r="AH79" s="237">
        <f>'Пр 1'!AW79</f>
        <v>0</v>
      </c>
      <c r="AI79" s="237">
        <f>'Пр 1'!AT79</f>
        <v>0</v>
      </c>
      <c r="AJ79" s="237">
        <f>'Пр 1'!AY79</f>
        <v>0</v>
      </c>
      <c r="AK79" s="237">
        <f>'Пр 1'!BT79</f>
        <v>0</v>
      </c>
      <c r="AL79" s="237">
        <f>'Пр 1'!BY79</f>
        <v>0</v>
      </c>
      <c r="AM79" s="237">
        <f t="shared" ref="AM79:AN81" si="44">AC79+AE79+AK79</f>
        <v>0</v>
      </c>
      <c r="AN79" s="237">
        <f t="shared" si="44"/>
        <v>0</v>
      </c>
      <c r="AO79" s="227"/>
    </row>
    <row r="80" spans="1:41" hidden="1" outlineLevel="1" x14ac:dyDescent="0.25">
      <c r="A80" s="23" t="str">
        <f>'Пр 1'!A80</f>
        <v>1.2.3</v>
      </c>
      <c r="B80" s="115" t="str">
        <f>'Пр 1'!B80</f>
        <v>Наименование инвестиционного проекта</v>
      </c>
      <c r="C80" s="23">
        <f>'Пр 1'!C80</f>
        <v>0</v>
      </c>
      <c r="D80" s="254">
        <f>'Пр 1'!D80</f>
        <v>0</v>
      </c>
      <c r="E80" s="254">
        <f>'Пр 1'!E80</f>
        <v>0</v>
      </c>
      <c r="F80" s="254">
        <f>'Пр 1'!F80</f>
        <v>0</v>
      </c>
      <c r="G80" s="254">
        <f>'Пр 1'!G80</f>
        <v>0</v>
      </c>
      <c r="H80" s="237">
        <f>'Пр 1'!H80</f>
        <v>0</v>
      </c>
      <c r="I80" s="237">
        <f>'Пр 1'!I80</f>
        <v>0</v>
      </c>
      <c r="J80" s="237">
        <f>'Пр 1'!O80</f>
        <v>0</v>
      </c>
      <c r="K80" s="237">
        <f>'Пр 1'!Q80</f>
        <v>0</v>
      </c>
      <c r="L80" s="239"/>
      <c r="M80" s="239"/>
      <c r="N80" s="239"/>
      <c r="O80" s="239"/>
      <c r="P80" s="237">
        <f>'Пр 1'!R80</f>
        <v>0</v>
      </c>
      <c r="Q80" s="239"/>
      <c r="R80" s="239"/>
      <c r="S80" s="239"/>
      <c r="T80" s="239"/>
      <c r="U80" s="239"/>
      <c r="V80" s="239"/>
      <c r="W80" s="239"/>
      <c r="X80" s="239"/>
      <c r="Y80" s="239"/>
      <c r="Z80" s="239"/>
      <c r="AA80" s="239"/>
      <c r="AB80" s="239"/>
      <c r="AC80" s="237">
        <f>'Пр 1'!AF80</f>
        <v>0</v>
      </c>
      <c r="AD80" s="237">
        <f>'Пр 1'!AK80</f>
        <v>0</v>
      </c>
      <c r="AE80" s="237">
        <f>'Пр 1'!AP80</f>
        <v>0</v>
      </c>
      <c r="AF80" s="237">
        <f>'Пр 1'!AU80</f>
        <v>0</v>
      </c>
      <c r="AG80" s="237">
        <f>'Пр 1'!AR80</f>
        <v>0</v>
      </c>
      <c r="AH80" s="237">
        <f>'Пр 1'!AW80</f>
        <v>0</v>
      </c>
      <c r="AI80" s="237">
        <f>'Пр 1'!AT80</f>
        <v>0</v>
      </c>
      <c r="AJ80" s="237">
        <f>'Пр 1'!AY80</f>
        <v>0</v>
      </c>
      <c r="AK80" s="237">
        <f>'Пр 1'!BT80</f>
        <v>0</v>
      </c>
      <c r="AL80" s="237">
        <f>'Пр 1'!BY80</f>
        <v>0</v>
      </c>
      <c r="AM80" s="237">
        <f t="shared" si="44"/>
        <v>0</v>
      </c>
      <c r="AN80" s="237">
        <f t="shared" si="44"/>
        <v>0</v>
      </c>
      <c r="AO80" s="227"/>
    </row>
    <row r="81" spans="1:41" hidden="1" outlineLevel="1" x14ac:dyDescent="0.25">
      <c r="A81" s="23" t="str">
        <f>'Пр 1'!A81</f>
        <v>...</v>
      </c>
      <c r="B81" s="115" t="str">
        <f>'Пр 1'!B81</f>
        <v>...</v>
      </c>
      <c r="C81" s="23">
        <f>'Пр 1'!C81</f>
        <v>0</v>
      </c>
      <c r="D81" s="254">
        <f>'Пр 1'!D81</f>
        <v>0</v>
      </c>
      <c r="E81" s="254">
        <f>'Пр 1'!E81</f>
        <v>0</v>
      </c>
      <c r="F81" s="254">
        <f>'Пр 1'!F81</f>
        <v>0</v>
      </c>
      <c r="G81" s="254">
        <f>'Пр 1'!G81</f>
        <v>0</v>
      </c>
      <c r="H81" s="237">
        <f>'Пр 1'!H81</f>
        <v>0</v>
      </c>
      <c r="I81" s="237">
        <f>'Пр 1'!I81</f>
        <v>0</v>
      </c>
      <c r="J81" s="237">
        <f>'Пр 1'!O81</f>
        <v>0</v>
      </c>
      <c r="K81" s="237">
        <f>'Пр 1'!Q81</f>
        <v>0</v>
      </c>
      <c r="L81" s="239"/>
      <c r="M81" s="239"/>
      <c r="N81" s="239"/>
      <c r="O81" s="239"/>
      <c r="P81" s="237">
        <f>'Пр 1'!R81</f>
        <v>0</v>
      </c>
      <c r="Q81" s="239"/>
      <c r="R81" s="239"/>
      <c r="S81" s="239"/>
      <c r="T81" s="239"/>
      <c r="U81" s="239"/>
      <c r="V81" s="239"/>
      <c r="W81" s="239"/>
      <c r="X81" s="239"/>
      <c r="Y81" s="239"/>
      <c r="Z81" s="239"/>
      <c r="AA81" s="239"/>
      <c r="AB81" s="239"/>
      <c r="AC81" s="237">
        <f>'Пр 1'!AF81</f>
        <v>0</v>
      </c>
      <c r="AD81" s="237">
        <f>'Пр 1'!AK81</f>
        <v>0</v>
      </c>
      <c r="AE81" s="237">
        <f>'Пр 1'!AP81</f>
        <v>0</v>
      </c>
      <c r="AF81" s="237">
        <f>'Пр 1'!AU81</f>
        <v>0</v>
      </c>
      <c r="AG81" s="237">
        <f>'Пр 1'!AR81</f>
        <v>0</v>
      </c>
      <c r="AH81" s="237">
        <f>'Пр 1'!AW81</f>
        <v>0</v>
      </c>
      <c r="AI81" s="237">
        <f>'Пр 1'!AT81</f>
        <v>0</v>
      </c>
      <c r="AJ81" s="237">
        <f>'Пр 1'!AY81</f>
        <v>0</v>
      </c>
      <c r="AK81" s="237">
        <f>'Пр 1'!BT81</f>
        <v>0</v>
      </c>
      <c r="AL81" s="237">
        <f>'Пр 1'!BY81</f>
        <v>0</v>
      </c>
      <c r="AM81" s="237">
        <f t="shared" si="44"/>
        <v>0</v>
      </c>
      <c r="AN81" s="237">
        <f t="shared" si="44"/>
        <v>0</v>
      </c>
      <c r="AO81" s="227"/>
    </row>
    <row r="82" spans="1:41" ht="18" hidden="1" outlineLevel="1" x14ac:dyDescent="0.25">
      <c r="A82" s="23" t="str">
        <f>'Пр 1'!A82</f>
        <v>1.2.4</v>
      </c>
      <c r="B82" s="131" t="str">
        <f>'Пр 1'!B82</f>
        <v>Реконструкция прочих объектов основных средств, всего, в том числе:</v>
      </c>
      <c r="C82" s="228">
        <f>'Пр 1'!C82</f>
        <v>0</v>
      </c>
      <c r="D82" s="254">
        <f>'Пр 1'!D82</f>
        <v>0</v>
      </c>
      <c r="E82" s="254">
        <f>'Пр 1'!E82</f>
        <v>0</v>
      </c>
      <c r="F82" s="254">
        <f>'Пр 1'!F82</f>
        <v>0</v>
      </c>
      <c r="G82" s="254">
        <f>'Пр 1'!G82</f>
        <v>0</v>
      </c>
      <c r="H82" s="207">
        <f>SUM(H83:H85)</f>
        <v>0</v>
      </c>
      <c r="I82" s="207">
        <f>SUM(I83:I85)</f>
        <v>0</v>
      </c>
      <c r="J82" s="207">
        <f>SUM(J83:J85)</f>
        <v>0</v>
      </c>
      <c r="K82" s="207">
        <f t="shared" ref="K82:AN82" si="45">SUM(K83:K85)</f>
        <v>0</v>
      </c>
      <c r="L82" s="207">
        <f t="shared" si="45"/>
        <v>0</v>
      </c>
      <c r="M82" s="207">
        <f t="shared" si="45"/>
        <v>0</v>
      </c>
      <c r="N82" s="207">
        <f t="shared" si="45"/>
        <v>0</v>
      </c>
      <c r="O82" s="207">
        <f t="shared" si="45"/>
        <v>0</v>
      </c>
      <c r="P82" s="207">
        <f t="shared" si="45"/>
        <v>0</v>
      </c>
      <c r="Q82" s="207">
        <f t="shared" si="45"/>
        <v>0</v>
      </c>
      <c r="R82" s="207">
        <f t="shared" si="45"/>
        <v>0</v>
      </c>
      <c r="S82" s="207">
        <f t="shared" si="45"/>
        <v>0</v>
      </c>
      <c r="T82" s="207">
        <f t="shared" si="45"/>
        <v>0</v>
      </c>
      <c r="U82" s="207">
        <f t="shared" si="45"/>
        <v>0</v>
      </c>
      <c r="V82" s="207">
        <f t="shared" si="45"/>
        <v>0</v>
      </c>
      <c r="W82" s="207">
        <f t="shared" si="45"/>
        <v>0</v>
      </c>
      <c r="X82" s="207">
        <f t="shared" si="45"/>
        <v>0</v>
      </c>
      <c r="Y82" s="207">
        <f t="shared" si="45"/>
        <v>0</v>
      </c>
      <c r="Z82" s="207">
        <f t="shared" si="45"/>
        <v>0</v>
      </c>
      <c r="AA82" s="207">
        <f t="shared" si="45"/>
        <v>0</v>
      </c>
      <c r="AB82" s="207">
        <f t="shared" si="45"/>
        <v>0</v>
      </c>
      <c r="AC82" s="207">
        <f t="shared" si="45"/>
        <v>0</v>
      </c>
      <c r="AD82" s="207">
        <f t="shared" si="45"/>
        <v>0</v>
      </c>
      <c r="AE82" s="207">
        <f t="shared" si="45"/>
        <v>0</v>
      </c>
      <c r="AF82" s="207">
        <f t="shared" si="45"/>
        <v>0</v>
      </c>
      <c r="AG82" s="207">
        <f t="shared" ref="AG82:AJ82" si="46">SUM(AG83:AG85)</f>
        <v>0</v>
      </c>
      <c r="AH82" s="207">
        <f t="shared" si="46"/>
        <v>0</v>
      </c>
      <c r="AI82" s="207">
        <f t="shared" si="46"/>
        <v>0</v>
      </c>
      <c r="AJ82" s="207">
        <f t="shared" si="46"/>
        <v>0</v>
      </c>
      <c r="AK82" s="207">
        <f t="shared" si="45"/>
        <v>0</v>
      </c>
      <c r="AL82" s="207">
        <f t="shared" si="45"/>
        <v>0</v>
      </c>
      <c r="AM82" s="207">
        <f t="shared" si="45"/>
        <v>0</v>
      </c>
      <c r="AN82" s="207">
        <f t="shared" si="45"/>
        <v>0</v>
      </c>
      <c r="AO82" s="227"/>
    </row>
    <row r="83" spans="1:41" hidden="1" outlineLevel="1" x14ac:dyDescent="0.25">
      <c r="A83" s="23" t="str">
        <f>'Пр 1'!A83</f>
        <v>1.2.4</v>
      </c>
      <c r="B83" s="115" t="str">
        <f>'Пр 1'!B83</f>
        <v>Наименование инвестиционного проекта</v>
      </c>
      <c r="C83" s="23">
        <f>'Пр 1'!C83</f>
        <v>0</v>
      </c>
      <c r="D83" s="254">
        <f>'Пр 1'!D83</f>
        <v>0</v>
      </c>
      <c r="E83" s="254">
        <f>'Пр 1'!E83</f>
        <v>0</v>
      </c>
      <c r="F83" s="254">
        <f>'Пр 1'!F83</f>
        <v>0</v>
      </c>
      <c r="G83" s="254">
        <f>'Пр 1'!G83</f>
        <v>0</v>
      </c>
      <c r="H83" s="237">
        <f>'Пр 1'!H83</f>
        <v>0</v>
      </c>
      <c r="I83" s="237">
        <f>'Пр 1'!I83</f>
        <v>0</v>
      </c>
      <c r="J83" s="237">
        <f>'Пр 1'!O83</f>
        <v>0</v>
      </c>
      <c r="K83" s="237">
        <f>'Пр 1'!Q83</f>
        <v>0</v>
      </c>
      <c r="L83" s="239"/>
      <c r="M83" s="239"/>
      <c r="N83" s="239"/>
      <c r="O83" s="239"/>
      <c r="P83" s="237">
        <f>'Пр 1'!R83</f>
        <v>0</v>
      </c>
      <c r="Q83" s="239"/>
      <c r="R83" s="239"/>
      <c r="S83" s="239"/>
      <c r="T83" s="239"/>
      <c r="U83" s="239"/>
      <c r="V83" s="239"/>
      <c r="W83" s="239"/>
      <c r="X83" s="239"/>
      <c r="Y83" s="239"/>
      <c r="Z83" s="239"/>
      <c r="AA83" s="239"/>
      <c r="AB83" s="239"/>
      <c r="AC83" s="237">
        <f>'Пр 1'!AF83</f>
        <v>0</v>
      </c>
      <c r="AD83" s="237">
        <f>'Пр 1'!AK83</f>
        <v>0</v>
      </c>
      <c r="AE83" s="237">
        <f>'Пр 1'!AP83</f>
        <v>0</v>
      </c>
      <c r="AF83" s="237">
        <f>'Пр 1'!AU83</f>
        <v>0</v>
      </c>
      <c r="AG83" s="237">
        <f>'Пр 1'!AR83</f>
        <v>0</v>
      </c>
      <c r="AH83" s="237">
        <f>'Пр 1'!AW83</f>
        <v>0</v>
      </c>
      <c r="AI83" s="237">
        <f>'Пр 1'!AT83</f>
        <v>0</v>
      </c>
      <c r="AJ83" s="237">
        <f>'Пр 1'!AY83</f>
        <v>0</v>
      </c>
      <c r="AK83" s="237">
        <f>'Пр 1'!BT83</f>
        <v>0</v>
      </c>
      <c r="AL83" s="237">
        <f>'Пр 1'!BY83</f>
        <v>0</v>
      </c>
      <c r="AM83" s="237">
        <f t="shared" ref="AM83:AN85" si="47">AC83+AE83+AK83</f>
        <v>0</v>
      </c>
      <c r="AN83" s="237">
        <f t="shared" si="47"/>
        <v>0</v>
      </c>
      <c r="AO83" s="227"/>
    </row>
    <row r="84" spans="1:41" hidden="1" outlineLevel="1" x14ac:dyDescent="0.25">
      <c r="A84" s="23" t="str">
        <f>'Пр 1'!A84</f>
        <v>1.2.4</v>
      </c>
      <c r="B84" s="115" t="str">
        <f>'Пр 1'!B84</f>
        <v>Наименование инвестиционного проекта</v>
      </c>
      <c r="C84" s="23">
        <f>'Пр 1'!C84</f>
        <v>0</v>
      </c>
      <c r="D84" s="254">
        <f>'Пр 1'!D84</f>
        <v>0</v>
      </c>
      <c r="E84" s="254">
        <f>'Пр 1'!E84</f>
        <v>0</v>
      </c>
      <c r="F84" s="254">
        <f>'Пр 1'!F84</f>
        <v>0</v>
      </c>
      <c r="G84" s="254">
        <f>'Пр 1'!G84</f>
        <v>0</v>
      </c>
      <c r="H84" s="237">
        <f>'Пр 1'!H84</f>
        <v>0</v>
      </c>
      <c r="I84" s="237">
        <f>'Пр 1'!I84</f>
        <v>0</v>
      </c>
      <c r="J84" s="237">
        <f>'Пр 1'!O84</f>
        <v>0</v>
      </c>
      <c r="K84" s="237">
        <f>'Пр 1'!Q84</f>
        <v>0</v>
      </c>
      <c r="L84" s="239"/>
      <c r="M84" s="239"/>
      <c r="N84" s="239"/>
      <c r="O84" s="239"/>
      <c r="P84" s="237">
        <f>'Пр 1'!R84</f>
        <v>0</v>
      </c>
      <c r="Q84" s="239"/>
      <c r="R84" s="239"/>
      <c r="S84" s="239"/>
      <c r="T84" s="239"/>
      <c r="U84" s="239"/>
      <c r="V84" s="239"/>
      <c r="W84" s="239"/>
      <c r="X84" s="239"/>
      <c r="Y84" s="239"/>
      <c r="Z84" s="239"/>
      <c r="AA84" s="239"/>
      <c r="AB84" s="239"/>
      <c r="AC84" s="237">
        <f>'Пр 1'!AF84</f>
        <v>0</v>
      </c>
      <c r="AD84" s="237">
        <f>'Пр 1'!AK84</f>
        <v>0</v>
      </c>
      <c r="AE84" s="237">
        <f>'Пр 1'!AP84</f>
        <v>0</v>
      </c>
      <c r="AF84" s="237">
        <f>'Пр 1'!AU84</f>
        <v>0</v>
      </c>
      <c r="AG84" s="237">
        <f>'Пр 1'!AR84</f>
        <v>0</v>
      </c>
      <c r="AH84" s="237">
        <f>'Пр 1'!AW84</f>
        <v>0</v>
      </c>
      <c r="AI84" s="237">
        <f>'Пр 1'!AT84</f>
        <v>0</v>
      </c>
      <c r="AJ84" s="237">
        <f>'Пр 1'!AY84</f>
        <v>0</v>
      </c>
      <c r="AK84" s="237">
        <f>'Пр 1'!BT84</f>
        <v>0</v>
      </c>
      <c r="AL84" s="237">
        <f>'Пр 1'!BY84</f>
        <v>0</v>
      </c>
      <c r="AM84" s="237">
        <f t="shared" si="47"/>
        <v>0</v>
      </c>
      <c r="AN84" s="237">
        <f t="shared" si="47"/>
        <v>0</v>
      </c>
      <c r="AO84" s="227"/>
    </row>
    <row r="85" spans="1:41" hidden="1" outlineLevel="1" x14ac:dyDescent="0.25">
      <c r="A85" s="23" t="str">
        <f>'Пр 1'!A85</f>
        <v>...</v>
      </c>
      <c r="B85" s="115" t="str">
        <f>'Пр 1'!B85</f>
        <v>...</v>
      </c>
      <c r="C85" s="23">
        <f>'Пр 1'!C85</f>
        <v>0</v>
      </c>
      <c r="D85" s="254">
        <f>'Пр 1'!D85</f>
        <v>0</v>
      </c>
      <c r="E85" s="254">
        <f>'Пр 1'!E85</f>
        <v>0</v>
      </c>
      <c r="F85" s="254">
        <f>'Пр 1'!F85</f>
        <v>0</v>
      </c>
      <c r="G85" s="254">
        <f>'Пр 1'!G85</f>
        <v>0</v>
      </c>
      <c r="H85" s="237">
        <f>'Пр 1'!H85</f>
        <v>0</v>
      </c>
      <c r="I85" s="237">
        <f>'Пр 1'!I85</f>
        <v>0</v>
      </c>
      <c r="J85" s="237">
        <f>'Пр 1'!O85</f>
        <v>0</v>
      </c>
      <c r="K85" s="237">
        <f>'Пр 1'!Q85</f>
        <v>0</v>
      </c>
      <c r="L85" s="239"/>
      <c r="M85" s="239"/>
      <c r="N85" s="239"/>
      <c r="O85" s="239"/>
      <c r="P85" s="237">
        <f>'Пр 1'!R85</f>
        <v>0</v>
      </c>
      <c r="Q85" s="239"/>
      <c r="R85" s="239"/>
      <c r="S85" s="239"/>
      <c r="T85" s="239"/>
      <c r="U85" s="239"/>
      <c r="V85" s="239"/>
      <c r="W85" s="239"/>
      <c r="X85" s="239"/>
      <c r="Y85" s="239"/>
      <c r="Z85" s="239"/>
      <c r="AA85" s="239"/>
      <c r="AB85" s="239"/>
      <c r="AC85" s="237">
        <f>'Пр 1'!AF85</f>
        <v>0</v>
      </c>
      <c r="AD85" s="237">
        <f>'Пр 1'!AK85</f>
        <v>0</v>
      </c>
      <c r="AE85" s="237">
        <f>'Пр 1'!AP85</f>
        <v>0</v>
      </c>
      <c r="AF85" s="237">
        <f>'Пр 1'!AU85</f>
        <v>0</v>
      </c>
      <c r="AG85" s="237">
        <f>'Пр 1'!AR85</f>
        <v>0</v>
      </c>
      <c r="AH85" s="237">
        <f>'Пр 1'!AW85</f>
        <v>0</v>
      </c>
      <c r="AI85" s="237">
        <f>'Пр 1'!AT85</f>
        <v>0</v>
      </c>
      <c r="AJ85" s="237">
        <f>'Пр 1'!AY85</f>
        <v>0</v>
      </c>
      <c r="AK85" s="237">
        <f>'Пр 1'!BT85</f>
        <v>0</v>
      </c>
      <c r="AL85" s="237">
        <f>'Пр 1'!BY85</f>
        <v>0</v>
      </c>
      <c r="AM85" s="237">
        <f t="shared" si="47"/>
        <v>0</v>
      </c>
      <c r="AN85" s="237">
        <f t="shared" si="47"/>
        <v>0</v>
      </c>
      <c r="AO85" s="227"/>
    </row>
    <row r="86" spans="1:41" ht="18" collapsed="1" x14ac:dyDescent="0.25">
      <c r="A86" s="23" t="str">
        <f>'Пр 1'!A86</f>
        <v>1.3</v>
      </c>
      <c r="B86" s="127" t="str">
        <f>'Пр 1'!B86</f>
        <v>Модернизация, техническое перевооружение, всего, в том числе:</v>
      </c>
      <c r="C86" s="229" t="str">
        <f>'Пр 1'!C86</f>
        <v>Г</v>
      </c>
      <c r="D86" s="254" t="str">
        <f>'Пр 1'!D86</f>
        <v>нд</v>
      </c>
      <c r="E86" s="254" t="str">
        <f>'Пр 1'!E86</f>
        <v>нд</v>
      </c>
      <c r="F86" s="254" t="str">
        <f>'Пр 1'!F86</f>
        <v>нд</v>
      </c>
      <c r="G86" s="254" t="str">
        <f>'Пр 1'!G86</f>
        <v>нд</v>
      </c>
      <c r="H86" s="176">
        <f>H87</f>
        <v>205.98119279999992</v>
      </c>
      <c r="I86" s="176">
        <f t="shared" ref="I86:AN87" si="48">I87</f>
        <v>0</v>
      </c>
      <c r="J86" s="176">
        <f t="shared" si="48"/>
        <v>0</v>
      </c>
      <c r="K86" s="176">
        <f t="shared" si="48"/>
        <v>205.98119279999992</v>
      </c>
      <c r="L86" s="176">
        <f t="shared" si="48"/>
        <v>0</v>
      </c>
      <c r="M86" s="176">
        <f t="shared" si="48"/>
        <v>0</v>
      </c>
      <c r="N86" s="176">
        <f t="shared" si="48"/>
        <v>205.98119279999992</v>
      </c>
      <c r="O86" s="176">
        <f t="shared" si="48"/>
        <v>0</v>
      </c>
      <c r="P86" s="176">
        <f t="shared" si="48"/>
        <v>0</v>
      </c>
      <c r="Q86" s="176">
        <f t="shared" si="48"/>
        <v>0</v>
      </c>
      <c r="R86" s="176">
        <f t="shared" si="48"/>
        <v>0</v>
      </c>
      <c r="S86" s="176">
        <f t="shared" si="48"/>
        <v>0</v>
      </c>
      <c r="T86" s="176">
        <f t="shared" si="48"/>
        <v>0</v>
      </c>
      <c r="U86" s="176">
        <f t="shared" si="48"/>
        <v>205.98119279999992</v>
      </c>
      <c r="V86" s="176">
        <f t="shared" si="48"/>
        <v>0</v>
      </c>
      <c r="W86" s="176">
        <f t="shared" si="48"/>
        <v>0</v>
      </c>
      <c r="X86" s="176">
        <f t="shared" si="48"/>
        <v>0</v>
      </c>
      <c r="Y86" s="176">
        <f t="shared" si="48"/>
        <v>0</v>
      </c>
      <c r="Z86" s="176">
        <f t="shared" si="48"/>
        <v>0</v>
      </c>
      <c r="AA86" s="176">
        <f t="shared" si="48"/>
        <v>0</v>
      </c>
      <c r="AB86" s="176">
        <f t="shared" si="48"/>
        <v>0</v>
      </c>
      <c r="AC86" s="176">
        <f t="shared" si="48"/>
        <v>48.085193823999994</v>
      </c>
      <c r="AD86" s="176">
        <f t="shared" si="48"/>
        <v>0</v>
      </c>
      <c r="AE86" s="176">
        <f t="shared" si="48"/>
        <v>31.741647424</v>
      </c>
      <c r="AF86" s="176">
        <f t="shared" si="48"/>
        <v>0</v>
      </c>
      <c r="AG86" s="176">
        <f t="shared" si="48"/>
        <v>38.599847423999996</v>
      </c>
      <c r="AH86" s="176">
        <f t="shared" si="48"/>
        <v>0</v>
      </c>
      <c r="AI86" s="176">
        <f t="shared" si="48"/>
        <v>26.939847424</v>
      </c>
      <c r="AJ86" s="176">
        <f t="shared" si="48"/>
        <v>0</v>
      </c>
      <c r="AK86" s="176">
        <f t="shared" si="48"/>
        <v>0</v>
      </c>
      <c r="AL86" s="176">
        <f t="shared" si="48"/>
        <v>0</v>
      </c>
      <c r="AM86" s="176">
        <f t="shared" si="48"/>
        <v>145.36653609599998</v>
      </c>
      <c r="AN86" s="176">
        <f t="shared" si="48"/>
        <v>0</v>
      </c>
      <c r="AO86" s="227"/>
    </row>
    <row r="87" spans="1:41" ht="27" x14ac:dyDescent="0.25">
      <c r="A87" s="23" t="str">
        <f>'Пр 1'!A87</f>
        <v>1.3.1</v>
      </c>
      <c r="B87" s="131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7" s="256" t="str">
        <f>'Пр 1'!C87</f>
        <v>Г</v>
      </c>
      <c r="D87" s="256" t="s">
        <v>715</v>
      </c>
      <c r="E87" s="256" t="s">
        <v>715</v>
      </c>
      <c r="F87" s="256" t="s">
        <v>715</v>
      </c>
      <c r="G87" s="256" t="s">
        <v>715</v>
      </c>
      <c r="H87" s="207">
        <f>H88</f>
        <v>205.98119279999992</v>
      </c>
      <c r="I87" s="207">
        <f t="shared" si="48"/>
        <v>0</v>
      </c>
      <c r="J87" s="207">
        <f t="shared" si="48"/>
        <v>0</v>
      </c>
      <c r="K87" s="207">
        <f t="shared" si="48"/>
        <v>205.98119279999992</v>
      </c>
      <c r="L87" s="207">
        <f t="shared" si="48"/>
        <v>0</v>
      </c>
      <c r="M87" s="207">
        <f t="shared" si="48"/>
        <v>0</v>
      </c>
      <c r="N87" s="207">
        <f t="shared" si="48"/>
        <v>205.98119279999992</v>
      </c>
      <c r="O87" s="207">
        <f t="shared" si="48"/>
        <v>0</v>
      </c>
      <c r="P87" s="207">
        <f t="shared" si="48"/>
        <v>0</v>
      </c>
      <c r="Q87" s="207">
        <f t="shared" si="48"/>
        <v>0</v>
      </c>
      <c r="R87" s="207">
        <f t="shared" si="48"/>
        <v>0</v>
      </c>
      <c r="S87" s="207">
        <f t="shared" si="48"/>
        <v>0</v>
      </c>
      <c r="T87" s="207">
        <f t="shared" si="48"/>
        <v>0</v>
      </c>
      <c r="U87" s="207">
        <f t="shared" si="48"/>
        <v>205.98119279999992</v>
      </c>
      <c r="V87" s="207">
        <f t="shared" si="48"/>
        <v>0</v>
      </c>
      <c r="W87" s="207">
        <f t="shared" si="48"/>
        <v>0</v>
      </c>
      <c r="X87" s="207">
        <f t="shared" si="48"/>
        <v>0</v>
      </c>
      <c r="Y87" s="207">
        <f t="shared" si="48"/>
        <v>0</v>
      </c>
      <c r="Z87" s="207">
        <f t="shared" si="48"/>
        <v>0</v>
      </c>
      <c r="AA87" s="207">
        <f t="shared" si="48"/>
        <v>0</v>
      </c>
      <c r="AB87" s="207">
        <f t="shared" si="48"/>
        <v>0</v>
      </c>
      <c r="AC87" s="207">
        <f t="shared" si="48"/>
        <v>48.085193823999994</v>
      </c>
      <c r="AD87" s="207">
        <f t="shared" si="48"/>
        <v>0</v>
      </c>
      <c r="AE87" s="207">
        <f t="shared" si="48"/>
        <v>31.741647424</v>
      </c>
      <c r="AF87" s="207">
        <f t="shared" si="48"/>
        <v>0</v>
      </c>
      <c r="AG87" s="207">
        <f t="shared" si="48"/>
        <v>38.599847423999996</v>
      </c>
      <c r="AH87" s="207">
        <f t="shared" si="48"/>
        <v>0</v>
      </c>
      <c r="AI87" s="207">
        <f t="shared" si="48"/>
        <v>26.939847424</v>
      </c>
      <c r="AJ87" s="207">
        <f t="shared" si="48"/>
        <v>0</v>
      </c>
      <c r="AK87" s="207">
        <f t="shared" si="48"/>
        <v>0</v>
      </c>
      <c r="AL87" s="207">
        <f t="shared" si="48"/>
        <v>0</v>
      </c>
      <c r="AM87" s="207">
        <f t="shared" si="48"/>
        <v>145.36653609599998</v>
      </c>
      <c r="AN87" s="207">
        <f t="shared" si="48"/>
        <v>0</v>
      </c>
      <c r="AO87" s="227"/>
    </row>
    <row r="88" spans="1:41" ht="20.25" customHeight="1" x14ac:dyDescent="0.25">
      <c r="A88" s="20" t="s">
        <v>757</v>
      </c>
      <c r="B88" s="115" t="str">
        <f>'Пр 1'!B88</f>
        <v>Техническое перевооружение ДЭС, в том числе:</v>
      </c>
      <c r="C88" s="115" t="str">
        <f>'Пр 1'!C88</f>
        <v>М_ЗР.1</v>
      </c>
      <c r="D88" s="115" t="str">
        <f>'Пр 1'!D88</f>
        <v>Н</v>
      </c>
      <c r="E88" s="115">
        <f>'Пр 1'!E88</f>
        <v>2022</v>
      </c>
      <c r="F88" s="115">
        <f>'Пр 1'!F88</f>
        <v>2026</v>
      </c>
      <c r="G88" s="558" t="str">
        <f>'Пр 1'!G88</f>
        <v>нд</v>
      </c>
      <c r="H88" s="115">
        <f>'Пр 1'!H88</f>
        <v>205.98119279999992</v>
      </c>
      <c r="I88" s="115">
        <v>0</v>
      </c>
      <c r="J88" s="414">
        <f>'Пр 1'!O88</f>
        <v>0</v>
      </c>
      <c r="K88" s="414">
        <f>'Пр 1'!Q88</f>
        <v>205.98119279999992</v>
      </c>
      <c r="L88" s="115">
        <v>0</v>
      </c>
      <c r="M88" s="115">
        <v>0</v>
      </c>
      <c r="N88" s="414">
        <f>K88</f>
        <v>205.98119279999992</v>
      </c>
      <c r="O88" s="115">
        <v>0</v>
      </c>
      <c r="P88" s="115">
        <v>0</v>
      </c>
      <c r="Q88" s="115">
        <v>0</v>
      </c>
      <c r="R88" s="115">
        <v>0</v>
      </c>
      <c r="S88" s="115">
        <v>0</v>
      </c>
      <c r="T88" s="115">
        <v>0</v>
      </c>
      <c r="U88" s="415">
        <f>'Пр 1'!S88</f>
        <v>205.98119279999992</v>
      </c>
      <c r="V88" s="115">
        <v>0</v>
      </c>
      <c r="W88" s="115">
        <v>0</v>
      </c>
      <c r="X88" s="115">
        <v>0</v>
      </c>
      <c r="Y88" s="115">
        <v>0</v>
      </c>
      <c r="Z88" s="115">
        <v>0</v>
      </c>
      <c r="AA88" s="115">
        <v>0</v>
      </c>
      <c r="AB88" s="115">
        <v>0</v>
      </c>
      <c r="AC88" s="414">
        <f>'Пр 1'!AF88</f>
        <v>48.085193823999994</v>
      </c>
      <c r="AD88" s="115">
        <v>0</v>
      </c>
      <c r="AE88" s="414">
        <f>'Пр 1'!AP88</f>
        <v>31.741647424</v>
      </c>
      <c r="AF88" s="115">
        <v>0</v>
      </c>
      <c r="AG88" s="414">
        <f>'Пр 1'!AZ88</f>
        <v>38.599847423999996</v>
      </c>
      <c r="AH88" s="115">
        <v>0</v>
      </c>
      <c r="AI88" s="414">
        <f>'Пр 1'!BJ88</f>
        <v>26.939847424</v>
      </c>
      <c r="AJ88" s="115">
        <v>0</v>
      </c>
      <c r="AK88" s="414">
        <f>'Пр 1'!BT88</f>
        <v>0</v>
      </c>
      <c r="AL88" s="115">
        <v>0</v>
      </c>
      <c r="AM88" s="414">
        <f>AC88+AE88+AG88+AI88+AK88</f>
        <v>145.36653609599998</v>
      </c>
      <c r="AN88" s="414">
        <f>AD88+AF88+AH88+AJ88+AL88</f>
        <v>0</v>
      </c>
      <c r="AO88" s="227"/>
    </row>
    <row r="89" spans="1:41" ht="18" x14ac:dyDescent="0.25">
      <c r="A89" s="20" t="s">
        <v>944</v>
      </c>
      <c r="B89" s="115" t="str">
        <f>'Пр 1'!B89</f>
        <v>Техническое перевооружение ДЭС с. Великовисочное</v>
      </c>
      <c r="C89" s="115"/>
      <c r="D89" s="413" t="str">
        <f>'Пр 1'!D89</f>
        <v>нд</v>
      </c>
      <c r="E89" s="115">
        <f>'Пр 1'!E89</f>
        <v>2022</v>
      </c>
      <c r="F89" s="115">
        <f>'Пр 1'!F89</f>
        <v>2026</v>
      </c>
      <c r="G89" s="558" t="str">
        <f>'Пр 1'!G89</f>
        <v>нд</v>
      </c>
      <c r="H89" s="115">
        <f>'Пр 1'!H89</f>
        <v>12.518599999999999</v>
      </c>
      <c r="I89" s="115">
        <v>0</v>
      </c>
      <c r="J89" s="414">
        <f>'Пр 1'!O89</f>
        <v>0</v>
      </c>
      <c r="K89" s="414">
        <f>'Пр 1'!Q89</f>
        <v>12.518599999999999</v>
      </c>
      <c r="L89" s="115">
        <v>0</v>
      </c>
      <c r="M89" s="115">
        <v>0</v>
      </c>
      <c r="N89" s="414">
        <f t="shared" ref="N89:N119" si="49">K89</f>
        <v>12.518599999999999</v>
      </c>
      <c r="O89" s="115">
        <v>0</v>
      </c>
      <c r="P89" s="115">
        <v>0</v>
      </c>
      <c r="Q89" s="115">
        <v>0</v>
      </c>
      <c r="R89" s="115">
        <v>0</v>
      </c>
      <c r="S89" s="115">
        <v>0</v>
      </c>
      <c r="T89" s="115">
        <v>0</v>
      </c>
      <c r="U89" s="415">
        <f>'Пр 1'!S89</f>
        <v>12.518599999999999</v>
      </c>
      <c r="V89" s="115">
        <v>0</v>
      </c>
      <c r="W89" s="115">
        <v>0</v>
      </c>
      <c r="X89" s="115">
        <v>0</v>
      </c>
      <c r="Y89" s="115">
        <v>0</v>
      </c>
      <c r="Z89" s="115">
        <v>0</v>
      </c>
      <c r="AA89" s="115">
        <v>0</v>
      </c>
      <c r="AB89" s="115">
        <v>0</v>
      </c>
      <c r="AC89" s="414">
        <f>'Пр 1'!AF89</f>
        <v>2.0029759999999999</v>
      </c>
      <c r="AD89" s="115">
        <v>0</v>
      </c>
      <c r="AE89" s="414">
        <f>'Пр 1'!AP89</f>
        <v>2.0029759999999999</v>
      </c>
      <c r="AF89" s="115">
        <v>0</v>
      </c>
      <c r="AG89" s="414">
        <f>'Пр 1'!AZ89</f>
        <v>2.0029759999999999</v>
      </c>
      <c r="AH89" s="115">
        <v>0</v>
      </c>
      <c r="AI89" s="414">
        <f>'Пр 1'!BJ89</f>
        <v>2.0029759999999999</v>
      </c>
      <c r="AJ89" s="115">
        <v>0</v>
      </c>
      <c r="AK89" s="414">
        <f>'Пр 1'!BT89</f>
        <v>0</v>
      </c>
      <c r="AL89" s="115">
        <v>0</v>
      </c>
      <c r="AM89" s="414">
        <f t="shared" ref="AM89:AM119" si="50">AC89+AE89+AG89+AI89+AK89</f>
        <v>8.0119039999999995</v>
      </c>
      <c r="AN89" s="414">
        <f t="shared" ref="AN89:AN119" si="51">AD89+AF89+AH89+AJ89+AL89</f>
        <v>0</v>
      </c>
      <c r="AO89" s="227"/>
    </row>
    <row r="90" spans="1:41" ht="18" x14ac:dyDescent="0.25">
      <c r="A90" s="20" t="s">
        <v>945</v>
      </c>
      <c r="B90" s="115" t="str">
        <f>'Пр 1'!B90</f>
        <v>Техническое перевооружение ДЭС д. Лабожское</v>
      </c>
      <c r="C90" s="115"/>
      <c r="D90" s="413" t="str">
        <f>'Пр 1'!D90</f>
        <v>нд</v>
      </c>
      <c r="E90" s="115">
        <f>'Пр 1'!E90</f>
        <v>2022</v>
      </c>
      <c r="F90" s="115">
        <f>'Пр 1'!F90</f>
        <v>2026</v>
      </c>
      <c r="G90" s="558" t="str">
        <f>'Пр 1'!G90</f>
        <v>нд</v>
      </c>
      <c r="H90" s="115">
        <f>'Пр 1'!H90</f>
        <v>9.8049999999999997</v>
      </c>
      <c r="I90" s="115">
        <v>0</v>
      </c>
      <c r="J90" s="414">
        <f>'Пр 1'!O90</f>
        <v>0</v>
      </c>
      <c r="K90" s="414">
        <f>'Пр 1'!Q90</f>
        <v>9.8049999999999997</v>
      </c>
      <c r="L90" s="115">
        <v>0</v>
      </c>
      <c r="M90" s="115">
        <v>0</v>
      </c>
      <c r="N90" s="414">
        <f t="shared" si="49"/>
        <v>9.8049999999999997</v>
      </c>
      <c r="O90" s="115">
        <v>0</v>
      </c>
      <c r="P90" s="115">
        <v>0</v>
      </c>
      <c r="Q90" s="115">
        <v>0</v>
      </c>
      <c r="R90" s="115">
        <v>0</v>
      </c>
      <c r="S90" s="115">
        <v>0</v>
      </c>
      <c r="T90" s="115">
        <v>0</v>
      </c>
      <c r="U90" s="415">
        <f>'Пр 1'!S90</f>
        <v>9.8049999999999997</v>
      </c>
      <c r="V90" s="115">
        <v>0</v>
      </c>
      <c r="W90" s="115">
        <v>0</v>
      </c>
      <c r="X90" s="115">
        <v>0</v>
      </c>
      <c r="Y90" s="115">
        <v>0</v>
      </c>
      <c r="Z90" s="115">
        <v>0</v>
      </c>
      <c r="AA90" s="115">
        <v>0</v>
      </c>
      <c r="AB90" s="115">
        <v>0</v>
      </c>
      <c r="AC90" s="414">
        <f>'Пр 1'!AF90</f>
        <v>1.5688</v>
      </c>
      <c r="AD90" s="115">
        <v>0</v>
      </c>
      <c r="AE90" s="414">
        <f>'Пр 1'!AP90</f>
        <v>1.5688</v>
      </c>
      <c r="AF90" s="115">
        <v>0</v>
      </c>
      <c r="AG90" s="414">
        <f>'Пр 1'!AZ90</f>
        <v>1.5688</v>
      </c>
      <c r="AH90" s="115">
        <v>0</v>
      </c>
      <c r="AI90" s="414">
        <f>'Пр 1'!BJ90</f>
        <v>1.5688</v>
      </c>
      <c r="AJ90" s="115">
        <v>0</v>
      </c>
      <c r="AK90" s="414">
        <f>'Пр 1'!BT90</f>
        <v>0</v>
      </c>
      <c r="AL90" s="115">
        <v>0</v>
      </c>
      <c r="AM90" s="414">
        <f t="shared" si="50"/>
        <v>6.2751999999999999</v>
      </c>
      <c r="AN90" s="414">
        <f t="shared" si="51"/>
        <v>0</v>
      </c>
      <c r="AO90" s="227"/>
    </row>
    <row r="91" spans="1:41" x14ac:dyDescent="0.25">
      <c r="A91" s="20" t="s">
        <v>946</v>
      </c>
      <c r="B91" s="115" t="str">
        <f>'Пр 1'!B91</f>
        <v>Техническое перевооружение ДЭС д. Пылемец</v>
      </c>
      <c r="C91" s="115"/>
      <c r="D91" s="413" t="str">
        <f>'Пр 1'!D91</f>
        <v>нд</v>
      </c>
      <c r="E91" s="115">
        <f>'Пр 1'!E91</f>
        <v>2022</v>
      </c>
      <c r="F91" s="115">
        <f>'Пр 1'!F91</f>
        <v>2026</v>
      </c>
      <c r="G91" s="558" t="str">
        <f>'Пр 1'!G91</f>
        <v>нд</v>
      </c>
      <c r="H91" s="115">
        <f>'Пр 1'!H91</f>
        <v>3.9167000000000005</v>
      </c>
      <c r="I91" s="115">
        <v>0</v>
      </c>
      <c r="J91" s="414">
        <f>'Пр 1'!O91</f>
        <v>0</v>
      </c>
      <c r="K91" s="414">
        <f>'Пр 1'!Q91</f>
        <v>3.9167000000000005</v>
      </c>
      <c r="L91" s="115">
        <v>0</v>
      </c>
      <c r="M91" s="115">
        <v>0</v>
      </c>
      <c r="N91" s="414">
        <f t="shared" si="49"/>
        <v>3.9167000000000005</v>
      </c>
      <c r="O91" s="115">
        <v>0</v>
      </c>
      <c r="P91" s="115">
        <v>0</v>
      </c>
      <c r="Q91" s="115">
        <v>0</v>
      </c>
      <c r="R91" s="115">
        <v>0</v>
      </c>
      <c r="S91" s="115">
        <v>0</v>
      </c>
      <c r="T91" s="115">
        <v>0</v>
      </c>
      <c r="U91" s="415">
        <f>'Пр 1'!S91</f>
        <v>3.9167000000000005</v>
      </c>
      <c r="V91" s="115">
        <v>0</v>
      </c>
      <c r="W91" s="115">
        <v>0</v>
      </c>
      <c r="X91" s="115">
        <v>0</v>
      </c>
      <c r="Y91" s="115">
        <v>0</v>
      </c>
      <c r="Z91" s="115">
        <v>0</v>
      </c>
      <c r="AA91" s="115">
        <v>0</v>
      </c>
      <c r="AB91" s="115">
        <v>0</v>
      </c>
      <c r="AC91" s="414">
        <f>'Пр 1'!AF91</f>
        <v>0.62667200000000012</v>
      </c>
      <c r="AD91" s="115">
        <v>0</v>
      </c>
      <c r="AE91" s="414">
        <f>'Пр 1'!AP91</f>
        <v>0.62667200000000012</v>
      </c>
      <c r="AF91" s="115">
        <v>0</v>
      </c>
      <c r="AG91" s="414">
        <f>'Пр 1'!AZ91</f>
        <v>0.62667200000000012</v>
      </c>
      <c r="AH91" s="115">
        <v>0</v>
      </c>
      <c r="AI91" s="414">
        <f>'Пр 1'!BJ91</f>
        <v>0.62667200000000012</v>
      </c>
      <c r="AJ91" s="115">
        <v>0</v>
      </c>
      <c r="AK91" s="414">
        <f>'Пр 1'!BT91</f>
        <v>0</v>
      </c>
      <c r="AL91" s="115">
        <v>0</v>
      </c>
      <c r="AM91" s="414">
        <f t="shared" si="50"/>
        <v>2.5066880000000005</v>
      </c>
      <c r="AN91" s="414">
        <f t="shared" si="51"/>
        <v>0</v>
      </c>
      <c r="AO91" s="227"/>
    </row>
    <row r="92" spans="1:41" x14ac:dyDescent="0.25">
      <c r="A92" s="20" t="s">
        <v>947</v>
      </c>
      <c r="B92" s="115" t="str">
        <f>'Пр 1'!B92</f>
        <v>Техническое перевооружение ДЭС д. Тошвиска</v>
      </c>
      <c r="C92" s="115"/>
      <c r="D92" s="413" t="str">
        <f>'Пр 1'!D92</f>
        <v>нд</v>
      </c>
      <c r="E92" s="115">
        <f>'Пр 1'!E92</f>
        <v>2022</v>
      </c>
      <c r="F92" s="115">
        <f>'Пр 1'!F92</f>
        <v>2026</v>
      </c>
      <c r="G92" s="558" t="str">
        <f>'Пр 1'!G92</f>
        <v>нд</v>
      </c>
      <c r="H92" s="115">
        <f>'Пр 1'!H92</f>
        <v>3.8584000000000005</v>
      </c>
      <c r="I92" s="115">
        <v>0</v>
      </c>
      <c r="J92" s="414">
        <f>'Пр 1'!O92</f>
        <v>0</v>
      </c>
      <c r="K92" s="414">
        <f>'Пр 1'!Q92</f>
        <v>3.8584000000000005</v>
      </c>
      <c r="L92" s="115">
        <v>0</v>
      </c>
      <c r="M92" s="115">
        <v>0</v>
      </c>
      <c r="N92" s="414">
        <f t="shared" si="49"/>
        <v>3.8584000000000005</v>
      </c>
      <c r="O92" s="115">
        <v>0</v>
      </c>
      <c r="P92" s="115">
        <v>0</v>
      </c>
      <c r="Q92" s="115">
        <v>0</v>
      </c>
      <c r="R92" s="115">
        <v>0</v>
      </c>
      <c r="S92" s="115">
        <v>0</v>
      </c>
      <c r="T92" s="115">
        <v>0</v>
      </c>
      <c r="U92" s="415">
        <f>'Пр 1'!S92</f>
        <v>3.8584000000000005</v>
      </c>
      <c r="V92" s="115">
        <v>0</v>
      </c>
      <c r="W92" s="115">
        <v>0</v>
      </c>
      <c r="X92" s="115">
        <v>0</v>
      </c>
      <c r="Y92" s="115">
        <v>0</v>
      </c>
      <c r="Z92" s="115">
        <v>0</v>
      </c>
      <c r="AA92" s="115">
        <v>0</v>
      </c>
      <c r="AB92" s="115">
        <v>0</v>
      </c>
      <c r="AC92" s="414">
        <f>'Пр 1'!AF92</f>
        <v>0.61734400000000011</v>
      </c>
      <c r="AD92" s="115">
        <v>0</v>
      </c>
      <c r="AE92" s="414">
        <f>'Пр 1'!AP92</f>
        <v>0.61734400000000011</v>
      </c>
      <c r="AF92" s="115">
        <v>0</v>
      </c>
      <c r="AG92" s="414">
        <f>'Пр 1'!AZ92</f>
        <v>0.61734400000000011</v>
      </c>
      <c r="AH92" s="115">
        <v>0</v>
      </c>
      <c r="AI92" s="414">
        <f>'Пр 1'!BJ92</f>
        <v>0.61734400000000011</v>
      </c>
      <c r="AJ92" s="115">
        <v>0</v>
      </c>
      <c r="AK92" s="414">
        <f>'Пр 1'!BT92</f>
        <v>0</v>
      </c>
      <c r="AL92" s="115">
        <v>0</v>
      </c>
      <c r="AM92" s="414">
        <f t="shared" si="50"/>
        <v>2.4693760000000005</v>
      </c>
      <c r="AN92" s="414">
        <f t="shared" si="51"/>
        <v>0</v>
      </c>
      <c r="AO92" s="227"/>
    </row>
    <row r="93" spans="1:41" x14ac:dyDescent="0.25">
      <c r="A93" s="20" t="s">
        <v>948</v>
      </c>
      <c r="B93" s="115" t="str">
        <f>'Пр 1'!B93</f>
        <v>Техническое перевооружение ДЭС д. Щелино</v>
      </c>
      <c r="C93" s="115"/>
      <c r="D93" s="413" t="str">
        <f>'Пр 1'!D93</f>
        <v>нд</v>
      </c>
      <c r="E93" s="115">
        <f>'Пр 1'!E93</f>
        <v>2022</v>
      </c>
      <c r="F93" s="115">
        <f>'Пр 1'!F93</f>
        <v>2026</v>
      </c>
      <c r="G93" s="558" t="str">
        <f>'Пр 1'!G93</f>
        <v>нд</v>
      </c>
      <c r="H93" s="115">
        <f>'Пр 1'!H93</f>
        <v>1.9292000000000002</v>
      </c>
      <c r="I93" s="115">
        <v>0</v>
      </c>
      <c r="J93" s="414">
        <f>'Пр 1'!O93</f>
        <v>0</v>
      </c>
      <c r="K93" s="414">
        <f>'Пр 1'!Q93</f>
        <v>1.9292000000000002</v>
      </c>
      <c r="L93" s="115">
        <v>0</v>
      </c>
      <c r="M93" s="115">
        <v>0</v>
      </c>
      <c r="N93" s="414">
        <f t="shared" si="49"/>
        <v>1.9292000000000002</v>
      </c>
      <c r="O93" s="115">
        <v>0</v>
      </c>
      <c r="P93" s="115">
        <v>0</v>
      </c>
      <c r="Q93" s="115">
        <v>0</v>
      </c>
      <c r="R93" s="115">
        <v>0</v>
      </c>
      <c r="S93" s="115">
        <v>0</v>
      </c>
      <c r="T93" s="115">
        <v>0</v>
      </c>
      <c r="U93" s="415">
        <f>'Пр 1'!S93</f>
        <v>1.9292000000000002</v>
      </c>
      <c r="V93" s="115">
        <v>0</v>
      </c>
      <c r="W93" s="115">
        <v>0</v>
      </c>
      <c r="X93" s="115">
        <v>0</v>
      </c>
      <c r="Y93" s="115">
        <v>0</v>
      </c>
      <c r="Z93" s="115">
        <v>0</v>
      </c>
      <c r="AA93" s="115">
        <v>0</v>
      </c>
      <c r="AB93" s="115">
        <v>0</v>
      </c>
      <c r="AC93" s="414">
        <f>'Пр 1'!AF93</f>
        <v>0.30867200000000006</v>
      </c>
      <c r="AD93" s="115">
        <v>0</v>
      </c>
      <c r="AE93" s="414">
        <f>'Пр 1'!AP93</f>
        <v>0.30867200000000006</v>
      </c>
      <c r="AF93" s="115">
        <v>0</v>
      </c>
      <c r="AG93" s="414">
        <f>'Пр 1'!AZ93</f>
        <v>0.30867200000000006</v>
      </c>
      <c r="AH93" s="115">
        <v>0</v>
      </c>
      <c r="AI93" s="414">
        <f>'Пр 1'!BJ93</f>
        <v>0.30867200000000006</v>
      </c>
      <c r="AJ93" s="115">
        <v>0</v>
      </c>
      <c r="AK93" s="414">
        <f>'Пр 1'!BT93</f>
        <v>0</v>
      </c>
      <c r="AL93" s="115">
        <v>0</v>
      </c>
      <c r="AM93" s="414">
        <f t="shared" si="50"/>
        <v>1.2346880000000002</v>
      </c>
      <c r="AN93" s="414">
        <f t="shared" si="51"/>
        <v>0</v>
      </c>
      <c r="AO93" s="227"/>
    </row>
    <row r="94" spans="1:41" x14ac:dyDescent="0.25">
      <c r="A94" s="20" t="s">
        <v>949</v>
      </c>
      <c r="B94" s="115" t="str">
        <f>'Пр 1'!B94</f>
        <v>Техническое перевооружение ДЭС п. Индига</v>
      </c>
      <c r="C94" s="115"/>
      <c r="D94" s="413" t="str">
        <f>'Пр 1'!D94</f>
        <v>нд</v>
      </c>
      <c r="E94" s="115">
        <f>'Пр 1'!E94</f>
        <v>2022</v>
      </c>
      <c r="F94" s="115">
        <f>'Пр 1'!F94</f>
        <v>2026</v>
      </c>
      <c r="G94" s="558" t="str">
        <f>'Пр 1'!G94</f>
        <v>нд</v>
      </c>
      <c r="H94" s="115">
        <f>'Пр 1'!H94</f>
        <v>12.518599999999999</v>
      </c>
      <c r="I94" s="115">
        <v>0</v>
      </c>
      <c r="J94" s="414">
        <f>'Пр 1'!O94</f>
        <v>0</v>
      </c>
      <c r="K94" s="414">
        <f>'Пр 1'!Q94</f>
        <v>12.518599999999999</v>
      </c>
      <c r="L94" s="115">
        <v>0</v>
      </c>
      <c r="M94" s="115">
        <v>0</v>
      </c>
      <c r="N94" s="414">
        <f t="shared" si="49"/>
        <v>12.518599999999999</v>
      </c>
      <c r="O94" s="115">
        <v>0</v>
      </c>
      <c r="P94" s="115">
        <v>0</v>
      </c>
      <c r="Q94" s="115">
        <v>0</v>
      </c>
      <c r="R94" s="115">
        <v>0</v>
      </c>
      <c r="S94" s="115">
        <v>0</v>
      </c>
      <c r="T94" s="115">
        <v>0</v>
      </c>
      <c r="U94" s="415">
        <f>'Пр 1'!S94</f>
        <v>12.518599999999999</v>
      </c>
      <c r="V94" s="115">
        <v>0</v>
      </c>
      <c r="W94" s="115">
        <v>0</v>
      </c>
      <c r="X94" s="115">
        <v>0</v>
      </c>
      <c r="Y94" s="115">
        <v>0</v>
      </c>
      <c r="Z94" s="115">
        <v>0</v>
      </c>
      <c r="AA94" s="115">
        <v>0</v>
      </c>
      <c r="AB94" s="115">
        <v>0</v>
      </c>
      <c r="AC94" s="414">
        <f>'Пр 1'!AF94</f>
        <v>2.0029759999999999</v>
      </c>
      <c r="AD94" s="115">
        <v>0</v>
      </c>
      <c r="AE94" s="414">
        <f>'Пр 1'!AP94</f>
        <v>2.0029759999999999</v>
      </c>
      <c r="AF94" s="115">
        <v>0</v>
      </c>
      <c r="AG94" s="414">
        <f>'Пр 1'!AZ94</f>
        <v>2.0029759999999999</v>
      </c>
      <c r="AH94" s="115">
        <v>0</v>
      </c>
      <c r="AI94" s="414">
        <f>'Пр 1'!BJ94</f>
        <v>2.0029759999999999</v>
      </c>
      <c r="AJ94" s="115">
        <v>0</v>
      </c>
      <c r="AK94" s="414">
        <f>'Пр 1'!BT94</f>
        <v>0</v>
      </c>
      <c r="AL94" s="115">
        <v>0</v>
      </c>
      <c r="AM94" s="414">
        <f t="shared" si="50"/>
        <v>8.0119039999999995</v>
      </c>
      <c r="AN94" s="414">
        <f t="shared" si="51"/>
        <v>0</v>
      </c>
      <c r="AO94" s="227"/>
    </row>
    <row r="95" spans="1:41" x14ac:dyDescent="0.25">
      <c r="A95" s="20" t="s">
        <v>950</v>
      </c>
      <c r="B95" s="115" t="str">
        <f>'Пр 1'!B95</f>
        <v>Техническое перевооружение ДЭС п. Каратайка</v>
      </c>
      <c r="C95" s="115"/>
      <c r="D95" s="413" t="str">
        <f>'Пр 1'!D95</f>
        <v>нд</v>
      </c>
      <c r="E95" s="115">
        <f>'Пр 1'!E95</f>
        <v>2022</v>
      </c>
      <c r="F95" s="115">
        <f>'Пр 1'!F95</f>
        <v>2026</v>
      </c>
      <c r="G95" s="558" t="str">
        <f>'Пр 1'!G95</f>
        <v>нд</v>
      </c>
      <c r="H95" s="115">
        <f>'Пр 1'!H95</f>
        <v>5.83</v>
      </c>
      <c r="I95" s="115">
        <v>0</v>
      </c>
      <c r="J95" s="414">
        <f>'Пр 1'!O95</f>
        <v>0</v>
      </c>
      <c r="K95" s="414">
        <f>'Пр 1'!Q95</f>
        <v>5.83</v>
      </c>
      <c r="L95" s="115">
        <v>0</v>
      </c>
      <c r="M95" s="115">
        <v>0</v>
      </c>
      <c r="N95" s="414">
        <f t="shared" si="49"/>
        <v>5.83</v>
      </c>
      <c r="O95" s="115">
        <v>0</v>
      </c>
      <c r="P95" s="115">
        <v>0</v>
      </c>
      <c r="Q95" s="115">
        <v>0</v>
      </c>
      <c r="R95" s="115">
        <v>0</v>
      </c>
      <c r="S95" s="115">
        <v>0</v>
      </c>
      <c r="T95" s="115">
        <v>0</v>
      </c>
      <c r="U95" s="415">
        <f>'Пр 1'!S95</f>
        <v>5.83</v>
      </c>
      <c r="V95" s="115">
        <v>0</v>
      </c>
      <c r="W95" s="115">
        <v>0</v>
      </c>
      <c r="X95" s="115">
        <v>0</v>
      </c>
      <c r="Y95" s="115">
        <v>0</v>
      </c>
      <c r="Z95" s="115">
        <v>0</v>
      </c>
      <c r="AA95" s="115">
        <v>0</v>
      </c>
      <c r="AB95" s="115">
        <v>0</v>
      </c>
      <c r="AC95" s="414">
        <f>'Пр 1'!AF95</f>
        <v>0.93279999999999996</v>
      </c>
      <c r="AD95" s="115">
        <v>0</v>
      </c>
      <c r="AE95" s="414">
        <f>'Пр 1'!AP95</f>
        <v>0.93279999999999996</v>
      </c>
      <c r="AF95" s="115">
        <v>0</v>
      </c>
      <c r="AG95" s="414">
        <f>'Пр 1'!AZ95</f>
        <v>0.93279999999999996</v>
      </c>
      <c r="AH95" s="115">
        <v>0</v>
      </c>
      <c r="AI95" s="414">
        <f>'Пр 1'!BJ95</f>
        <v>0.93279999999999996</v>
      </c>
      <c r="AJ95" s="115">
        <v>0</v>
      </c>
      <c r="AK95" s="414">
        <f>'Пр 1'!BT95</f>
        <v>0</v>
      </c>
      <c r="AL95" s="115">
        <v>0</v>
      </c>
      <c r="AM95" s="414">
        <f t="shared" si="50"/>
        <v>3.7311999999999999</v>
      </c>
      <c r="AN95" s="414">
        <f t="shared" si="51"/>
        <v>0</v>
      </c>
      <c r="AO95" s="227"/>
    </row>
    <row r="96" spans="1:41" x14ac:dyDescent="0.25">
      <c r="A96" s="20" t="s">
        <v>951</v>
      </c>
      <c r="B96" s="115" t="str">
        <f>'Пр 1'!B96</f>
        <v>Техническое перевооружение ДЭС п. Варнек</v>
      </c>
      <c r="C96" s="115"/>
      <c r="D96" s="413" t="str">
        <f>'Пр 1'!D96</f>
        <v>нд</v>
      </c>
      <c r="E96" s="115">
        <f>'Пр 1'!E96</f>
        <v>2022</v>
      </c>
      <c r="F96" s="115">
        <f>'Пр 1'!F96</f>
        <v>2026</v>
      </c>
      <c r="G96" s="558" t="str">
        <f>'Пр 1'!G96</f>
        <v>нд</v>
      </c>
      <c r="H96" s="115">
        <f>'Пр 1'!H96</f>
        <v>7.833400000000001</v>
      </c>
      <c r="I96" s="115">
        <v>0</v>
      </c>
      <c r="J96" s="414">
        <f>'Пр 1'!O96</f>
        <v>0</v>
      </c>
      <c r="K96" s="414">
        <f>'Пр 1'!Q96</f>
        <v>7.833400000000001</v>
      </c>
      <c r="L96" s="115">
        <v>0</v>
      </c>
      <c r="M96" s="115">
        <v>0</v>
      </c>
      <c r="N96" s="414">
        <f t="shared" si="49"/>
        <v>7.833400000000001</v>
      </c>
      <c r="O96" s="115">
        <v>0</v>
      </c>
      <c r="P96" s="115">
        <v>0</v>
      </c>
      <c r="Q96" s="115">
        <v>0</v>
      </c>
      <c r="R96" s="115">
        <v>0</v>
      </c>
      <c r="S96" s="115">
        <v>0</v>
      </c>
      <c r="T96" s="115">
        <v>0</v>
      </c>
      <c r="U96" s="415">
        <f>'Пр 1'!S96</f>
        <v>7.833400000000001</v>
      </c>
      <c r="V96" s="115">
        <v>0</v>
      </c>
      <c r="W96" s="115">
        <v>0</v>
      </c>
      <c r="X96" s="115">
        <v>0</v>
      </c>
      <c r="Y96" s="115">
        <v>0</v>
      </c>
      <c r="Z96" s="115">
        <v>0</v>
      </c>
      <c r="AA96" s="115">
        <v>0</v>
      </c>
      <c r="AB96" s="115">
        <v>0</v>
      </c>
      <c r="AC96" s="414">
        <f>'Пр 1'!AF96</f>
        <v>1.2533440000000002</v>
      </c>
      <c r="AD96" s="115">
        <v>0</v>
      </c>
      <c r="AE96" s="414">
        <f>'Пр 1'!AP96</f>
        <v>1.2533440000000002</v>
      </c>
      <c r="AF96" s="115">
        <v>0</v>
      </c>
      <c r="AG96" s="414">
        <f>'Пр 1'!AZ96</f>
        <v>1.2533440000000002</v>
      </c>
      <c r="AH96" s="115">
        <v>0</v>
      </c>
      <c r="AI96" s="414">
        <f>'Пр 1'!BJ96</f>
        <v>1.2533440000000002</v>
      </c>
      <c r="AJ96" s="115">
        <v>0</v>
      </c>
      <c r="AK96" s="414">
        <f>'Пр 1'!BT96</f>
        <v>0</v>
      </c>
      <c r="AL96" s="115">
        <v>0</v>
      </c>
      <c r="AM96" s="414">
        <f t="shared" si="50"/>
        <v>5.0133760000000009</v>
      </c>
      <c r="AN96" s="414">
        <f t="shared" si="51"/>
        <v>0</v>
      </c>
      <c r="AO96" s="227"/>
    </row>
    <row r="97" spans="1:41" x14ac:dyDescent="0.25">
      <c r="A97" s="20" t="s">
        <v>952</v>
      </c>
      <c r="B97" s="115" t="str">
        <f>'Пр 1'!B97</f>
        <v>Техническое перевооружение ДЭС п. Бугрино</v>
      </c>
      <c r="C97" s="115"/>
      <c r="D97" s="413" t="str">
        <f>'Пр 1'!D97</f>
        <v>нд</v>
      </c>
      <c r="E97" s="115">
        <f>'Пр 1'!E97</f>
        <v>2022</v>
      </c>
      <c r="F97" s="115">
        <f>'Пр 1'!F97</f>
        <v>2026</v>
      </c>
      <c r="G97" s="558" t="str">
        <f>'Пр 1'!G97</f>
        <v>нд</v>
      </c>
      <c r="H97" s="115">
        <f>'Пр 1'!H97</f>
        <v>5.83</v>
      </c>
      <c r="I97" s="115">
        <v>0</v>
      </c>
      <c r="J97" s="414">
        <f>'Пр 1'!O97</f>
        <v>0</v>
      </c>
      <c r="K97" s="414">
        <f>'Пр 1'!Q97</f>
        <v>5.83</v>
      </c>
      <c r="L97" s="115">
        <v>0</v>
      </c>
      <c r="M97" s="115">
        <v>0</v>
      </c>
      <c r="N97" s="414">
        <f t="shared" si="49"/>
        <v>5.83</v>
      </c>
      <c r="O97" s="115">
        <v>0</v>
      </c>
      <c r="P97" s="115">
        <v>0</v>
      </c>
      <c r="Q97" s="115">
        <v>0</v>
      </c>
      <c r="R97" s="115">
        <v>0</v>
      </c>
      <c r="S97" s="115">
        <v>0</v>
      </c>
      <c r="T97" s="115">
        <v>0</v>
      </c>
      <c r="U97" s="415">
        <f>'Пр 1'!S97</f>
        <v>5.83</v>
      </c>
      <c r="V97" s="115">
        <v>0</v>
      </c>
      <c r="W97" s="115">
        <v>0</v>
      </c>
      <c r="X97" s="115">
        <v>0</v>
      </c>
      <c r="Y97" s="115">
        <v>0</v>
      </c>
      <c r="Z97" s="115">
        <v>0</v>
      </c>
      <c r="AA97" s="115">
        <v>0</v>
      </c>
      <c r="AB97" s="115">
        <v>0</v>
      </c>
      <c r="AC97" s="414">
        <f>'Пр 1'!AF97</f>
        <v>0.93279999999999996</v>
      </c>
      <c r="AD97" s="115">
        <v>0</v>
      </c>
      <c r="AE97" s="414">
        <f>'Пр 1'!AP97</f>
        <v>0.93279999999999996</v>
      </c>
      <c r="AF97" s="115">
        <v>0</v>
      </c>
      <c r="AG97" s="414">
        <f>'Пр 1'!AZ97</f>
        <v>0.93279999999999996</v>
      </c>
      <c r="AH97" s="115">
        <v>0</v>
      </c>
      <c r="AI97" s="414">
        <f>'Пр 1'!BJ97</f>
        <v>0.93279999999999996</v>
      </c>
      <c r="AJ97" s="115">
        <v>0</v>
      </c>
      <c r="AK97" s="414">
        <f>'Пр 1'!BT97</f>
        <v>0</v>
      </c>
      <c r="AL97" s="115">
        <v>0</v>
      </c>
      <c r="AM97" s="414">
        <f t="shared" si="50"/>
        <v>3.7311999999999999</v>
      </c>
      <c r="AN97" s="414">
        <f t="shared" si="51"/>
        <v>0</v>
      </c>
      <c r="AO97" s="227"/>
    </row>
    <row r="98" spans="1:41" ht="18" x14ac:dyDescent="0.25">
      <c r="A98" s="20" t="s">
        <v>953</v>
      </c>
      <c r="B98" s="115" t="str">
        <f>'Пр 1'!B98</f>
        <v>Техническое перевооружение ДЭС п. Нельмин-Нос</v>
      </c>
      <c r="C98" s="115"/>
      <c r="D98" s="413" t="str">
        <f>'Пр 1'!D98</f>
        <v>нд</v>
      </c>
      <c r="E98" s="115">
        <f>'Пр 1'!E98</f>
        <v>2022</v>
      </c>
      <c r="F98" s="115">
        <f>'Пр 1'!F98</f>
        <v>2026</v>
      </c>
      <c r="G98" s="558" t="str">
        <f>'Пр 1'!G98</f>
        <v>нд</v>
      </c>
      <c r="H98" s="115">
        <f>'Пр 1'!H98</f>
        <v>21.2636</v>
      </c>
      <c r="I98" s="115">
        <v>0</v>
      </c>
      <c r="J98" s="414">
        <f>'Пр 1'!O98</f>
        <v>0</v>
      </c>
      <c r="K98" s="414">
        <f>'Пр 1'!Q98</f>
        <v>21.2636</v>
      </c>
      <c r="L98" s="115">
        <v>0</v>
      </c>
      <c r="M98" s="115">
        <v>0</v>
      </c>
      <c r="N98" s="414">
        <f t="shared" si="49"/>
        <v>21.2636</v>
      </c>
      <c r="O98" s="115">
        <v>0</v>
      </c>
      <c r="P98" s="115">
        <v>0</v>
      </c>
      <c r="Q98" s="115">
        <v>0</v>
      </c>
      <c r="R98" s="115">
        <v>0</v>
      </c>
      <c r="S98" s="115">
        <v>0</v>
      </c>
      <c r="T98" s="115">
        <v>0</v>
      </c>
      <c r="U98" s="415">
        <f>'Пр 1'!S98</f>
        <v>21.2636</v>
      </c>
      <c r="V98" s="115">
        <v>0</v>
      </c>
      <c r="W98" s="115">
        <v>0</v>
      </c>
      <c r="X98" s="115">
        <v>0</v>
      </c>
      <c r="Y98" s="115">
        <v>0</v>
      </c>
      <c r="Z98" s="115">
        <v>0</v>
      </c>
      <c r="AA98" s="115">
        <v>0</v>
      </c>
      <c r="AB98" s="115">
        <v>0</v>
      </c>
      <c r="AC98" s="414">
        <f>'Пр 1'!AF98</f>
        <v>2.469376</v>
      </c>
      <c r="AD98" s="115">
        <v>0</v>
      </c>
      <c r="AE98" s="414">
        <f>'Пр 1'!AP98</f>
        <v>2.469376</v>
      </c>
      <c r="AF98" s="115">
        <v>0</v>
      </c>
      <c r="AG98" s="414">
        <f>'Пр 1'!AZ98</f>
        <v>8.2993760000000005</v>
      </c>
      <c r="AH98" s="115">
        <v>0</v>
      </c>
      <c r="AI98" s="414">
        <f>'Пр 1'!BJ98</f>
        <v>2.469376</v>
      </c>
      <c r="AJ98" s="115">
        <v>0</v>
      </c>
      <c r="AK98" s="414">
        <f>'Пр 1'!BT98</f>
        <v>0</v>
      </c>
      <c r="AL98" s="115">
        <v>0</v>
      </c>
      <c r="AM98" s="414">
        <f t="shared" si="50"/>
        <v>15.707504</v>
      </c>
      <c r="AN98" s="414">
        <f t="shared" si="51"/>
        <v>0</v>
      </c>
      <c r="AO98" s="227"/>
    </row>
    <row r="99" spans="1:41" x14ac:dyDescent="0.25">
      <c r="A99" s="20" t="s">
        <v>954</v>
      </c>
      <c r="B99" s="115" t="str">
        <f>'Пр 1'!B99</f>
        <v>Техническое перевооружение ДЭС д. Андег</v>
      </c>
      <c r="C99" s="115"/>
      <c r="D99" s="413" t="str">
        <f>'Пр 1'!D99</f>
        <v>нд</v>
      </c>
      <c r="E99" s="115">
        <f>'Пр 1'!E99</f>
        <v>2022</v>
      </c>
      <c r="F99" s="115">
        <f>'Пр 1'!F99</f>
        <v>2026</v>
      </c>
      <c r="G99" s="558" t="str">
        <f>'Пр 1'!G99</f>
        <v>нд</v>
      </c>
      <c r="H99" s="115">
        <f>'Пр 1'!H99</f>
        <v>11.734200000000001</v>
      </c>
      <c r="I99" s="115">
        <v>0</v>
      </c>
      <c r="J99" s="414">
        <f>'Пр 1'!O99</f>
        <v>0</v>
      </c>
      <c r="K99" s="414">
        <f>'Пр 1'!Q99</f>
        <v>11.734200000000001</v>
      </c>
      <c r="L99" s="115">
        <v>0</v>
      </c>
      <c r="M99" s="115">
        <v>0</v>
      </c>
      <c r="N99" s="414">
        <f t="shared" si="49"/>
        <v>11.734200000000001</v>
      </c>
      <c r="O99" s="115">
        <v>0</v>
      </c>
      <c r="P99" s="115">
        <v>0</v>
      </c>
      <c r="Q99" s="115">
        <v>0</v>
      </c>
      <c r="R99" s="115">
        <v>0</v>
      </c>
      <c r="S99" s="115">
        <v>0</v>
      </c>
      <c r="T99" s="115">
        <v>0</v>
      </c>
      <c r="U99" s="415">
        <f>'Пр 1'!S99</f>
        <v>11.734200000000001</v>
      </c>
      <c r="V99" s="115">
        <v>0</v>
      </c>
      <c r="W99" s="115">
        <v>0</v>
      </c>
      <c r="X99" s="115">
        <v>0</v>
      </c>
      <c r="Y99" s="115">
        <v>0</v>
      </c>
      <c r="Z99" s="115">
        <v>0</v>
      </c>
      <c r="AA99" s="115">
        <v>0</v>
      </c>
      <c r="AB99" s="115">
        <v>0</v>
      </c>
      <c r="AC99" s="414">
        <f>'Пр 1'!AF99</f>
        <v>2.6141719999999999</v>
      </c>
      <c r="AD99" s="115">
        <v>0</v>
      </c>
      <c r="AE99" s="414">
        <f>'Пр 1'!AP99</f>
        <v>0.62667200000000012</v>
      </c>
      <c r="AF99" s="115">
        <v>0</v>
      </c>
      <c r="AG99" s="414">
        <f>'Пр 1'!AZ99</f>
        <v>6.4566720000000002</v>
      </c>
      <c r="AH99" s="115">
        <v>0</v>
      </c>
      <c r="AI99" s="414">
        <f>'Пр 1'!BJ99</f>
        <v>0.62667200000000012</v>
      </c>
      <c r="AJ99" s="115">
        <v>0</v>
      </c>
      <c r="AK99" s="414">
        <f>'Пр 1'!BT99</f>
        <v>0</v>
      </c>
      <c r="AL99" s="115">
        <v>0</v>
      </c>
      <c r="AM99" s="414">
        <f t="shared" si="50"/>
        <v>10.324187999999999</v>
      </c>
      <c r="AN99" s="414">
        <f t="shared" si="51"/>
        <v>0</v>
      </c>
      <c r="AO99" s="227"/>
    </row>
    <row r="100" spans="1:41" ht="18" x14ac:dyDescent="0.25">
      <c r="A100" s="20" t="s">
        <v>955</v>
      </c>
      <c r="B100" s="115" t="str">
        <f>'Пр 1'!B100</f>
        <v>Техническое перевооружение ДЭС д. Осколково</v>
      </c>
      <c r="C100" s="115"/>
      <c r="D100" s="413" t="str">
        <f>'Пр 1'!D100</f>
        <v>нд</v>
      </c>
      <c r="E100" s="115">
        <f>'Пр 1'!E100</f>
        <v>2023</v>
      </c>
      <c r="F100" s="115">
        <f>'Пр 1'!F100</f>
        <v>2026</v>
      </c>
      <c r="G100" s="558" t="str">
        <f>'Пр 1'!G100</f>
        <v>нд</v>
      </c>
      <c r="H100" s="115">
        <f>'Пр 1'!H100</f>
        <v>1.4834488000000001</v>
      </c>
      <c r="I100" s="115">
        <v>0</v>
      </c>
      <c r="J100" s="414">
        <f>'Пр 1'!O100</f>
        <v>0</v>
      </c>
      <c r="K100" s="414">
        <f>'Пр 1'!Q100</f>
        <v>1.4834488000000001</v>
      </c>
      <c r="L100" s="115">
        <v>0</v>
      </c>
      <c r="M100" s="115">
        <v>0</v>
      </c>
      <c r="N100" s="414">
        <f t="shared" si="49"/>
        <v>1.4834488000000001</v>
      </c>
      <c r="O100" s="115">
        <v>0</v>
      </c>
      <c r="P100" s="115">
        <v>0</v>
      </c>
      <c r="Q100" s="115">
        <v>0</v>
      </c>
      <c r="R100" s="115">
        <v>0</v>
      </c>
      <c r="S100" s="115">
        <v>0</v>
      </c>
      <c r="T100" s="115">
        <v>0</v>
      </c>
      <c r="U100" s="415">
        <f>'Пр 1'!S100</f>
        <v>1.4834488000000001</v>
      </c>
      <c r="V100" s="115">
        <v>0</v>
      </c>
      <c r="W100" s="115">
        <v>0</v>
      </c>
      <c r="X100" s="115">
        <v>0</v>
      </c>
      <c r="Y100" s="115">
        <v>0</v>
      </c>
      <c r="Z100" s="115">
        <v>0</v>
      </c>
      <c r="AA100" s="115">
        <v>0</v>
      </c>
      <c r="AB100" s="115">
        <v>0</v>
      </c>
      <c r="AC100" s="414">
        <f>'Пр 1'!AF100</f>
        <v>1.4834488000000001</v>
      </c>
      <c r="AD100" s="115">
        <v>0</v>
      </c>
      <c r="AE100" s="414">
        <f>'Пр 1'!AP100</f>
        <v>0</v>
      </c>
      <c r="AF100" s="115">
        <v>0</v>
      </c>
      <c r="AG100" s="414">
        <f>'Пр 1'!AZ100</f>
        <v>0</v>
      </c>
      <c r="AH100" s="115">
        <v>0</v>
      </c>
      <c r="AI100" s="414">
        <f>'Пр 1'!BJ100</f>
        <v>0</v>
      </c>
      <c r="AJ100" s="115">
        <v>0</v>
      </c>
      <c r="AK100" s="414">
        <f>'Пр 1'!BT100</f>
        <v>0</v>
      </c>
      <c r="AL100" s="115">
        <v>0</v>
      </c>
      <c r="AM100" s="414">
        <f t="shared" si="50"/>
        <v>1.4834488000000001</v>
      </c>
      <c r="AN100" s="414">
        <f t="shared" si="51"/>
        <v>0</v>
      </c>
      <c r="AO100" s="227"/>
    </row>
    <row r="101" spans="1:41" x14ac:dyDescent="0.25">
      <c r="A101" s="20" t="s">
        <v>956</v>
      </c>
      <c r="B101" s="115" t="str">
        <f>'Пр 1'!B101</f>
        <v>Техническое перевооружение ДЭС с. Несь</v>
      </c>
      <c r="C101" s="115"/>
      <c r="D101" s="413" t="str">
        <f>'Пр 1'!D101</f>
        <v>нд</v>
      </c>
      <c r="E101" s="115">
        <f>'Пр 1'!E101</f>
        <v>2022</v>
      </c>
      <c r="F101" s="115">
        <f>'Пр 1'!F101</f>
        <v>2026</v>
      </c>
      <c r="G101" s="558" t="str">
        <f>'Пр 1'!G101</f>
        <v>нд</v>
      </c>
      <c r="H101" s="115">
        <f>'Пр 1'!H101</f>
        <v>2.915</v>
      </c>
      <c r="I101" s="115">
        <v>0</v>
      </c>
      <c r="J101" s="414">
        <f>'Пр 1'!O101</f>
        <v>0</v>
      </c>
      <c r="K101" s="414">
        <f>'Пр 1'!Q101</f>
        <v>2.915</v>
      </c>
      <c r="L101" s="115">
        <v>0</v>
      </c>
      <c r="M101" s="115">
        <v>0</v>
      </c>
      <c r="N101" s="414">
        <f t="shared" si="49"/>
        <v>2.915</v>
      </c>
      <c r="O101" s="115">
        <v>0</v>
      </c>
      <c r="P101" s="115">
        <v>0</v>
      </c>
      <c r="Q101" s="115">
        <v>0</v>
      </c>
      <c r="R101" s="115">
        <v>0</v>
      </c>
      <c r="S101" s="115">
        <v>0</v>
      </c>
      <c r="T101" s="115">
        <v>0</v>
      </c>
      <c r="U101" s="415">
        <f>'Пр 1'!S101</f>
        <v>2.915</v>
      </c>
      <c r="V101" s="115">
        <v>0</v>
      </c>
      <c r="W101" s="115">
        <v>0</v>
      </c>
      <c r="X101" s="115">
        <v>0</v>
      </c>
      <c r="Y101" s="115">
        <v>0</v>
      </c>
      <c r="Z101" s="115">
        <v>0</v>
      </c>
      <c r="AA101" s="115">
        <v>0</v>
      </c>
      <c r="AB101" s="115">
        <v>0</v>
      </c>
      <c r="AC101" s="414">
        <f>'Пр 1'!AF101</f>
        <v>0.46639999999999998</v>
      </c>
      <c r="AD101" s="115">
        <v>0</v>
      </c>
      <c r="AE101" s="414">
        <f>'Пр 1'!AP101</f>
        <v>0.46639999999999998</v>
      </c>
      <c r="AF101" s="115">
        <v>0</v>
      </c>
      <c r="AG101" s="414">
        <f>'Пр 1'!AZ101</f>
        <v>0.46639999999999998</v>
      </c>
      <c r="AH101" s="115">
        <v>0</v>
      </c>
      <c r="AI101" s="414">
        <f>'Пр 1'!BJ101</f>
        <v>0.46639999999999998</v>
      </c>
      <c r="AJ101" s="115">
        <v>0</v>
      </c>
      <c r="AK101" s="414">
        <f>'Пр 1'!BT101</f>
        <v>0</v>
      </c>
      <c r="AL101" s="115">
        <v>0</v>
      </c>
      <c r="AM101" s="414">
        <f t="shared" si="50"/>
        <v>1.8655999999999999</v>
      </c>
      <c r="AN101" s="414">
        <f t="shared" si="51"/>
        <v>0</v>
      </c>
      <c r="AO101" s="227"/>
    </row>
    <row r="102" spans="1:41" hidden="1" x14ac:dyDescent="0.25">
      <c r="A102" s="20" t="s">
        <v>957</v>
      </c>
      <c r="B102" s="115" t="str">
        <f>'Пр 1'!B102</f>
        <v>Техническое перевооружение ДЭС д. Мгла</v>
      </c>
      <c r="C102" s="115"/>
      <c r="D102" s="23"/>
      <c r="E102" s="115">
        <f>'Пр 1'!E102</f>
        <v>2022</v>
      </c>
      <c r="F102" s="115">
        <f>'Пр 1'!F102</f>
        <v>2026</v>
      </c>
      <c r="G102" s="558" t="str">
        <f>'Пр 1'!G102</f>
        <v>нд</v>
      </c>
      <c r="H102" s="115">
        <f>'Пр 1'!H102</f>
        <v>0.74172440000000006</v>
      </c>
      <c r="I102" s="115">
        <v>0</v>
      </c>
      <c r="J102" s="414">
        <f>'Пр 1'!O102</f>
        <v>0</v>
      </c>
      <c r="K102" s="414">
        <f>'Пр 1'!Q102</f>
        <v>0.74172440000000006</v>
      </c>
      <c r="L102" s="115">
        <v>0</v>
      </c>
      <c r="M102" s="115">
        <v>0</v>
      </c>
      <c r="N102" s="414">
        <f t="shared" si="49"/>
        <v>0.74172440000000006</v>
      </c>
      <c r="O102" s="115">
        <v>0</v>
      </c>
      <c r="P102" s="115">
        <v>0</v>
      </c>
      <c r="Q102" s="115">
        <v>0</v>
      </c>
      <c r="R102" s="115">
        <v>0</v>
      </c>
      <c r="S102" s="115">
        <v>0</v>
      </c>
      <c r="T102" s="115">
        <v>0</v>
      </c>
      <c r="U102" s="415">
        <f>'Пр 1'!S102</f>
        <v>0.74172440000000006</v>
      </c>
      <c r="V102" s="115">
        <v>0</v>
      </c>
      <c r="W102" s="115">
        <v>0</v>
      </c>
      <c r="X102" s="115">
        <v>0</v>
      </c>
      <c r="Y102" s="115">
        <v>0</v>
      </c>
      <c r="Z102" s="115">
        <v>0</v>
      </c>
      <c r="AA102" s="115">
        <v>0</v>
      </c>
      <c r="AB102" s="115">
        <v>0</v>
      </c>
      <c r="AC102" s="414">
        <f>'Пр 1'!AF102</f>
        <v>0.11867590400000001</v>
      </c>
      <c r="AD102" s="115">
        <v>0</v>
      </c>
      <c r="AE102" s="414">
        <f>'Пр 1'!AP102</f>
        <v>0.11867590400000001</v>
      </c>
      <c r="AF102" s="115">
        <v>0</v>
      </c>
      <c r="AG102" s="414">
        <f>'Пр 1'!AZ102</f>
        <v>0.11867590400000001</v>
      </c>
      <c r="AH102" s="115">
        <v>0</v>
      </c>
      <c r="AI102" s="414">
        <f>'Пр 1'!BJ102</f>
        <v>0.11867590400000001</v>
      </c>
      <c r="AJ102" s="115">
        <v>0</v>
      </c>
      <c r="AK102" s="414">
        <f>'Пр 1'!BT102</f>
        <v>0</v>
      </c>
      <c r="AL102" s="115">
        <v>0</v>
      </c>
      <c r="AM102" s="414">
        <f t="shared" si="50"/>
        <v>0.47470361600000005</v>
      </c>
      <c r="AN102" s="414">
        <f t="shared" si="51"/>
        <v>0</v>
      </c>
      <c r="AO102" s="227"/>
    </row>
    <row r="103" spans="1:41" x14ac:dyDescent="0.25">
      <c r="A103" s="20" t="s">
        <v>958</v>
      </c>
      <c r="B103" s="115" t="str">
        <f>'Пр 1'!B103</f>
        <v>Техническое перевооружение ДЭС д. Чижа</v>
      </c>
      <c r="C103" s="115"/>
      <c r="D103" s="23" t="str">
        <f>'Пр 1'!D119</f>
        <v>нд</v>
      </c>
      <c r="E103" s="115">
        <f>'Пр 1'!E103</f>
        <v>2022</v>
      </c>
      <c r="F103" s="115">
        <f>'Пр 1'!F103</f>
        <v>2026</v>
      </c>
      <c r="G103" s="558" t="str">
        <f>'Пр 1'!G103</f>
        <v>нд</v>
      </c>
      <c r="H103" s="115">
        <f>'Пр 1'!H103</f>
        <v>7.3293488</v>
      </c>
      <c r="I103" s="115">
        <v>0</v>
      </c>
      <c r="J103" s="414">
        <f>'Пр 1'!O103</f>
        <v>0</v>
      </c>
      <c r="K103" s="414">
        <f>'Пр 1'!Q103</f>
        <v>7.3293488</v>
      </c>
      <c r="L103" s="115">
        <v>0</v>
      </c>
      <c r="M103" s="115">
        <v>0</v>
      </c>
      <c r="N103" s="414">
        <f t="shared" si="49"/>
        <v>7.3293488</v>
      </c>
      <c r="O103" s="115">
        <v>0</v>
      </c>
      <c r="P103" s="115">
        <v>0</v>
      </c>
      <c r="Q103" s="115">
        <v>0</v>
      </c>
      <c r="R103" s="115">
        <v>0</v>
      </c>
      <c r="S103" s="115">
        <v>0</v>
      </c>
      <c r="T103" s="115">
        <v>0</v>
      </c>
      <c r="U103" s="415">
        <f>'Пр 1'!S103</f>
        <v>7.3293488</v>
      </c>
      <c r="V103" s="115">
        <v>0</v>
      </c>
      <c r="W103" s="115">
        <v>0</v>
      </c>
      <c r="X103" s="115">
        <v>0</v>
      </c>
      <c r="Y103" s="115">
        <v>0</v>
      </c>
      <c r="Z103" s="115">
        <v>0</v>
      </c>
      <c r="AA103" s="115">
        <v>0</v>
      </c>
      <c r="AB103" s="115">
        <v>0</v>
      </c>
      <c r="AC103" s="414">
        <f>'Пр 1'!AF103</f>
        <v>1.7957443040000003</v>
      </c>
      <c r="AD103" s="115">
        <v>0</v>
      </c>
      <c r="AE103" s="414">
        <f>'Пр 1'!AP103</f>
        <v>1.0540199040000002</v>
      </c>
      <c r="AF103" s="115">
        <v>0</v>
      </c>
      <c r="AG103" s="414">
        <f>'Пр 1'!AZ103</f>
        <v>1.0540199040000002</v>
      </c>
      <c r="AH103" s="115">
        <v>0</v>
      </c>
      <c r="AI103" s="414">
        <f>'Пр 1'!BJ103</f>
        <v>1.0540199040000002</v>
      </c>
      <c r="AJ103" s="115">
        <v>0</v>
      </c>
      <c r="AK103" s="414">
        <f>'Пр 1'!BT103</f>
        <v>0</v>
      </c>
      <c r="AL103" s="115">
        <v>0</v>
      </c>
      <c r="AM103" s="414">
        <f t="shared" si="50"/>
        <v>4.9578040160000016</v>
      </c>
      <c r="AN103" s="414">
        <f t="shared" si="51"/>
        <v>0</v>
      </c>
      <c r="AO103" s="227"/>
    </row>
    <row r="104" spans="1:41" x14ac:dyDescent="0.25">
      <c r="A104" s="20" t="s">
        <v>959</v>
      </c>
      <c r="B104" s="115" t="str">
        <f>'Пр 1'!B104</f>
        <v>Техническое перевооружение ДЭС с. Оксино</v>
      </c>
      <c r="C104" s="115"/>
      <c r="D104" s="23">
        <f>'Пр 1'!D120</f>
        <v>0</v>
      </c>
      <c r="E104" s="115">
        <f>'Пр 1'!E104</f>
        <v>2022</v>
      </c>
      <c r="F104" s="115">
        <f>'Пр 1'!F104</f>
        <v>2026</v>
      </c>
      <c r="G104" s="558" t="str">
        <f>'Пр 1'!G104</f>
        <v>нд</v>
      </c>
      <c r="H104" s="115">
        <f>'Пр 1'!H104</f>
        <v>15.4336</v>
      </c>
      <c r="I104" s="115">
        <v>0</v>
      </c>
      <c r="J104" s="414">
        <f>'Пр 1'!O104</f>
        <v>0</v>
      </c>
      <c r="K104" s="414">
        <f>'Пр 1'!Q104</f>
        <v>15.4336</v>
      </c>
      <c r="L104" s="115">
        <v>0</v>
      </c>
      <c r="M104" s="115">
        <v>0</v>
      </c>
      <c r="N104" s="414">
        <f t="shared" si="49"/>
        <v>15.4336</v>
      </c>
      <c r="O104" s="115">
        <v>0</v>
      </c>
      <c r="P104" s="115">
        <v>0</v>
      </c>
      <c r="Q104" s="115">
        <v>0</v>
      </c>
      <c r="R104" s="115">
        <v>0</v>
      </c>
      <c r="S104" s="115">
        <v>0</v>
      </c>
      <c r="T104" s="115">
        <v>0</v>
      </c>
      <c r="U104" s="415">
        <f>'Пр 1'!S104</f>
        <v>15.4336</v>
      </c>
      <c r="V104" s="115">
        <v>0</v>
      </c>
      <c r="W104" s="115">
        <v>0</v>
      </c>
      <c r="X104" s="115">
        <v>0</v>
      </c>
      <c r="Y104" s="115">
        <v>0</v>
      </c>
      <c r="Z104" s="115">
        <v>0</v>
      </c>
      <c r="AA104" s="115">
        <v>0</v>
      </c>
      <c r="AB104" s="115">
        <v>0</v>
      </c>
      <c r="AC104" s="414">
        <f>'Пр 1'!AF104</f>
        <v>1.7010879999999999</v>
      </c>
      <c r="AD104" s="115">
        <v>0</v>
      </c>
      <c r="AE104" s="414">
        <f>'Пр 1'!AP104</f>
        <v>6.5028880000000004</v>
      </c>
      <c r="AF104" s="115">
        <v>0</v>
      </c>
      <c r="AG104" s="414">
        <f>'Пр 1'!AZ104</f>
        <v>1.7010879999999999</v>
      </c>
      <c r="AH104" s="115">
        <v>0</v>
      </c>
      <c r="AI104" s="414">
        <f>'Пр 1'!BJ104</f>
        <v>1.7010879999999999</v>
      </c>
      <c r="AJ104" s="115">
        <v>0</v>
      </c>
      <c r="AK104" s="414">
        <f>'Пр 1'!BT104</f>
        <v>0</v>
      </c>
      <c r="AL104" s="115">
        <v>0</v>
      </c>
      <c r="AM104" s="414">
        <f t="shared" si="50"/>
        <v>11.606152000000002</v>
      </c>
      <c r="AN104" s="414">
        <f t="shared" si="51"/>
        <v>0</v>
      </c>
      <c r="AO104" s="227"/>
    </row>
    <row r="105" spans="1:41" x14ac:dyDescent="0.25">
      <c r="A105" s="20" t="s">
        <v>960</v>
      </c>
      <c r="B105" s="115" t="str">
        <f>'Пр 1'!B105</f>
        <v>Техническое перевооружение ДЭС д. Каменка</v>
      </c>
      <c r="C105" s="115"/>
      <c r="D105" s="23"/>
      <c r="E105" s="115">
        <f>'Пр 1'!E105</f>
        <v>2022</v>
      </c>
      <c r="F105" s="115">
        <f>'Пр 1'!F105</f>
        <v>2026</v>
      </c>
      <c r="G105" s="558" t="str">
        <f>'Пр 1'!G105</f>
        <v>нд</v>
      </c>
      <c r="H105" s="115">
        <f>'Пр 1'!H105</f>
        <v>3.9167000000000005</v>
      </c>
      <c r="I105" s="115">
        <v>0</v>
      </c>
      <c r="J105" s="414">
        <f>'Пр 1'!O105</f>
        <v>0</v>
      </c>
      <c r="K105" s="414">
        <f>'Пр 1'!Q105</f>
        <v>3.9167000000000005</v>
      </c>
      <c r="L105" s="115">
        <v>0</v>
      </c>
      <c r="M105" s="115">
        <v>0</v>
      </c>
      <c r="N105" s="414">
        <f t="shared" si="49"/>
        <v>3.9167000000000005</v>
      </c>
      <c r="O105" s="115">
        <v>0</v>
      </c>
      <c r="P105" s="115">
        <v>0</v>
      </c>
      <c r="Q105" s="115">
        <v>0</v>
      </c>
      <c r="R105" s="115">
        <v>0</v>
      </c>
      <c r="S105" s="115">
        <v>0</v>
      </c>
      <c r="T105" s="115">
        <v>0</v>
      </c>
      <c r="U105" s="415">
        <f>'Пр 1'!S105</f>
        <v>3.9167000000000005</v>
      </c>
      <c r="V105" s="115">
        <v>0</v>
      </c>
      <c r="W105" s="115">
        <v>0</v>
      </c>
      <c r="X105" s="115">
        <v>0</v>
      </c>
      <c r="Y105" s="115">
        <v>0</v>
      </c>
      <c r="Z105" s="115">
        <v>0</v>
      </c>
      <c r="AA105" s="115">
        <v>0</v>
      </c>
      <c r="AB105" s="115">
        <v>0</v>
      </c>
      <c r="AC105" s="414">
        <f>'Пр 1'!AF105</f>
        <v>0.62667200000000012</v>
      </c>
      <c r="AD105" s="115">
        <v>0</v>
      </c>
      <c r="AE105" s="414">
        <f>'Пр 1'!AP105</f>
        <v>0.62667200000000012</v>
      </c>
      <c r="AF105" s="115">
        <v>0</v>
      </c>
      <c r="AG105" s="414">
        <f>'Пр 1'!AZ105</f>
        <v>0.62667200000000012</v>
      </c>
      <c r="AH105" s="115">
        <v>0</v>
      </c>
      <c r="AI105" s="414">
        <f>'Пр 1'!BJ105</f>
        <v>0.62667200000000012</v>
      </c>
      <c r="AJ105" s="115">
        <v>0</v>
      </c>
      <c r="AK105" s="414">
        <f>'Пр 1'!BT105</f>
        <v>0</v>
      </c>
      <c r="AL105" s="115">
        <v>0</v>
      </c>
      <c r="AM105" s="414">
        <f t="shared" si="50"/>
        <v>2.5066880000000005</v>
      </c>
      <c r="AN105" s="414">
        <f t="shared" si="51"/>
        <v>0</v>
      </c>
      <c r="AO105" s="227"/>
    </row>
    <row r="106" spans="1:41" x14ac:dyDescent="0.25">
      <c r="A106" s="20" t="s">
        <v>961</v>
      </c>
      <c r="B106" s="115" t="str">
        <f>'Пр 1'!B106</f>
        <v>Техническое перевооружение ДЭС д. Хонгурей</v>
      </c>
      <c r="C106" s="115"/>
      <c r="D106" s="23"/>
      <c r="E106" s="115">
        <f>'Пр 1'!E106</f>
        <v>2022</v>
      </c>
      <c r="F106" s="115">
        <f>'Пр 1'!F106</f>
        <v>2026</v>
      </c>
      <c r="G106" s="558" t="str">
        <f>'Пр 1'!G106</f>
        <v>нд</v>
      </c>
      <c r="H106" s="115">
        <f>'Пр 1'!H106</f>
        <v>6.89</v>
      </c>
      <c r="I106" s="115">
        <v>0</v>
      </c>
      <c r="J106" s="414">
        <f>'Пр 1'!O106</f>
        <v>0</v>
      </c>
      <c r="K106" s="414">
        <f>'Пр 1'!Q106</f>
        <v>6.89</v>
      </c>
      <c r="L106" s="115">
        <v>0</v>
      </c>
      <c r="M106" s="115">
        <v>0</v>
      </c>
      <c r="N106" s="414">
        <f t="shared" si="49"/>
        <v>6.89</v>
      </c>
      <c r="O106" s="115">
        <v>0</v>
      </c>
      <c r="P106" s="115">
        <v>0</v>
      </c>
      <c r="Q106" s="115">
        <v>0</v>
      </c>
      <c r="R106" s="115">
        <v>0</v>
      </c>
      <c r="S106" s="115">
        <v>0</v>
      </c>
      <c r="T106" s="115">
        <v>0</v>
      </c>
      <c r="U106" s="415">
        <f>'Пр 1'!S106</f>
        <v>6.89</v>
      </c>
      <c r="V106" s="115">
        <v>0</v>
      </c>
      <c r="W106" s="115">
        <v>0</v>
      </c>
      <c r="X106" s="115">
        <v>0</v>
      </c>
      <c r="Y106" s="115">
        <v>0</v>
      </c>
      <c r="Z106" s="115">
        <v>0</v>
      </c>
      <c r="AA106" s="115">
        <v>0</v>
      </c>
      <c r="AB106" s="115">
        <v>0</v>
      </c>
      <c r="AC106" s="414">
        <f>'Пр 1'!AF106</f>
        <v>2.7719</v>
      </c>
      <c r="AD106" s="115">
        <v>0</v>
      </c>
      <c r="AE106" s="414">
        <f>'Пр 1'!AP106</f>
        <v>0.78439999999999999</v>
      </c>
      <c r="AF106" s="115">
        <v>0</v>
      </c>
      <c r="AG106" s="414">
        <f>'Пр 1'!AZ106</f>
        <v>0.78439999999999999</v>
      </c>
      <c r="AH106" s="115">
        <v>0</v>
      </c>
      <c r="AI106" s="414">
        <f>'Пр 1'!BJ106</f>
        <v>0.78439999999999999</v>
      </c>
      <c r="AJ106" s="115">
        <v>0</v>
      </c>
      <c r="AK106" s="414">
        <f>'Пр 1'!BT106</f>
        <v>0</v>
      </c>
      <c r="AL106" s="115">
        <v>0</v>
      </c>
      <c r="AM106" s="414">
        <f t="shared" si="50"/>
        <v>5.1250999999999998</v>
      </c>
      <c r="AN106" s="414">
        <f t="shared" si="51"/>
        <v>0</v>
      </c>
      <c r="AO106" s="227"/>
    </row>
    <row r="107" spans="1:41" x14ac:dyDescent="0.25">
      <c r="A107" s="20" t="s">
        <v>962</v>
      </c>
      <c r="B107" s="115" t="str">
        <f>'Пр 1'!B107</f>
        <v>Техническое перевооружение ДЭС с. Ома</v>
      </c>
      <c r="C107" s="115"/>
      <c r="D107" s="23"/>
      <c r="E107" s="115">
        <f>'Пр 1'!E107</f>
        <v>2022</v>
      </c>
      <c r="F107" s="115">
        <f>'Пр 1'!F107</f>
        <v>2026</v>
      </c>
      <c r="G107" s="558" t="str">
        <f>'Пр 1'!G107</f>
        <v>нд</v>
      </c>
      <c r="H107" s="115">
        <f>'Пр 1'!H107</f>
        <v>2.915</v>
      </c>
      <c r="I107" s="115">
        <v>0</v>
      </c>
      <c r="J107" s="414">
        <f>'Пр 1'!O107</f>
        <v>0</v>
      </c>
      <c r="K107" s="414">
        <f>'Пр 1'!Q107</f>
        <v>2.915</v>
      </c>
      <c r="L107" s="115">
        <v>0</v>
      </c>
      <c r="M107" s="115">
        <v>0</v>
      </c>
      <c r="N107" s="414">
        <f t="shared" si="49"/>
        <v>2.915</v>
      </c>
      <c r="O107" s="115">
        <v>0</v>
      </c>
      <c r="P107" s="115">
        <v>0</v>
      </c>
      <c r="Q107" s="115">
        <v>0</v>
      </c>
      <c r="R107" s="115">
        <v>0</v>
      </c>
      <c r="S107" s="115">
        <v>0</v>
      </c>
      <c r="T107" s="115">
        <v>0</v>
      </c>
      <c r="U107" s="415">
        <f>'Пр 1'!S107</f>
        <v>2.915</v>
      </c>
      <c r="V107" s="115">
        <v>0</v>
      </c>
      <c r="W107" s="115">
        <v>0</v>
      </c>
      <c r="X107" s="115">
        <v>0</v>
      </c>
      <c r="Y107" s="115">
        <v>0</v>
      </c>
      <c r="Z107" s="115">
        <v>0</v>
      </c>
      <c r="AA107" s="115">
        <v>0</v>
      </c>
      <c r="AB107" s="115">
        <v>0</v>
      </c>
      <c r="AC107" s="414">
        <f>'Пр 1'!AF107</f>
        <v>0.46639999999999998</v>
      </c>
      <c r="AD107" s="115">
        <v>0</v>
      </c>
      <c r="AE107" s="414">
        <f>'Пр 1'!AP107</f>
        <v>0.46639999999999998</v>
      </c>
      <c r="AF107" s="115">
        <v>0</v>
      </c>
      <c r="AG107" s="414">
        <f>'Пр 1'!AZ107</f>
        <v>0.46639999999999998</v>
      </c>
      <c r="AH107" s="115">
        <v>0</v>
      </c>
      <c r="AI107" s="414">
        <f>'Пр 1'!BJ107</f>
        <v>0.46639999999999998</v>
      </c>
      <c r="AJ107" s="115">
        <v>0</v>
      </c>
      <c r="AK107" s="414">
        <f>'Пр 1'!BT107</f>
        <v>0</v>
      </c>
      <c r="AL107" s="115">
        <v>0</v>
      </c>
      <c r="AM107" s="414">
        <f t="shared" si="50"/>
        <v>1.8655999999999999</v>
      </c>
      <c r="AN107" s="414">
        <f t="shared" si="51"/>
        <v>0</v>
      </c>
      <c r="AO107" s="227"/>
    </row>
    <row r="108" spans="1:41" x14ac:dyDescent="0.25">
      <c r="A108" s="20" t="s">
        <v>963</v>
      </c>
      <c r="B108" s="115" t="str">
        <f>'Пр 1'!B108</f>
        <v>Техническое перевооружение ДЭС д. Вижас</v>
      </c>
      <c r="C108" s="115"/>
      <c r="D108" s="23"/>
      <c r="E108" s="115">
        <f>'Пр 1'!E108</f>
        <v>2022</v>
      </c>
      <c r="F108" s="115">
        <f>'Пр 1'!F108</f>
        <v>2026</v>
      </c>
      <c r="G108" s="558" t="str">
        <f>'Пр 1'!G108</f>
        <v>нд</v>
      </c>
      <c r="H108" s="115">
        <f>'Пр 1'!H108</f>
        <v>3.8584000000000005</v>
      </c>
      <c r="I108" s="115">
        <v>0</v>
      </c>
      <c r="J108" s="414">
        <f>'Пр 1'!O108</f>
        <v>0</v>
      </c>
      <c r="K108" s="414">
        <f>'Пр 1'!Q108</f>
        <v>3.8584000000000005</v>
      </c>
      <c r="L108" s="115">
        <v>0</v>
      </c>
      <c r="M108" s="115">
        <v>0</v>
      </c>
      <c r="N108" s="414">
        <f t="shared" si="49"/>
        <v>3.8584000000000005</v>
      </c>
      <c r="O108" s="115">
        <v>0</v>
      </c>
      <c r="P108" s="115">
        <v>0</v>
      </c>
      <c r="Q108" s="115">
        <v>0</v>
      </c>
      <c r="R108" s="115">
        <v>0</v>
      </c>
      <c r="S108" s="115">
        <v>0</v>
      </c>
      <c r="T108" s="115">
        <v>0</v>
      </c>
      <c r="U108" s="415">
        <f>'Пр 1'!S108</f>
        <v>3.8584000000000005</v>
      </c>
      <c r="V108" s="115">
        <v>0</v>
      </c>
      <c r="W108" s="115">
        <v>0</v>
      </c>
      <c r="X108" s="115">
        <v>0</v>
      </c>
      <c r="Y108" s="115">
        <v>0</v>
      </c>
      <c r="Z108" s="115">
        <v>0</v>
      </c>
      <c r="AA108" s="115">
        <v>0</v>
      </c>
      <c r="AB108" s="115">
        <v>0</v>
      </c>
      <c r="AC108" s="414">
        <f>'Пр 1'!AF108</f>
        <v>0.61734400000000011</v>
      </c>
      <c r="AD108" s="115">
        <v>0</v>
      </c>
      <c r="AE108" s="414">
        <f>'Пр 1'!AP108</f>
        <v>0.61734400000000011</v>
      </c>
      <c r="AF108" s="115">
        <v>0</v>
      </c>
      <c r="AG108" s="414">
        <f>'Пр 1'!AZ108</f>
        <v>0.61734400000000011</v>
      </c>
      <c r="AH108" s="115">
        <v>0</v>
      </c>
      <c r="AI108" s="414">
        <f>'Пр 1'!BJ108</f>
        <v>0.61734400000000011</v>
      </c>
      <c r="AJ108" s="115">
        <v>0</v>
      </c>
      <c r="AK108" s="414">
        <f>'Пр 1'!BT108</f>
        <v>0</v>
      </c>
      <c r="AL108" s="115">
        <v>0</v>
      </c>
      <c r="AM108" s="414">
        <f t="shared" si="50"/>
        <v>2.4693760000000005</v>
      </c>
      <c r="AN108" s="414">
        <f t="shared" si="51"/>
        <v>0</v>
      </c>
      <c r="AO108" s="227"/>
    </row>
    <row r="109" spans="1:41" x14ac:dyDescent="0.25">
      <c r="A109" s="20" t="s">
        <v>964</v>
      </c>
      <c r="B109" s="115" t="str">
        <f>'Пр 1'!B109</f>
        <v>Техническое перевооружение ДЭС д. Снопа</v>
      </c>
      <c r="C109" s="115"/>
      <c r="D109" s="23"/>
      <c r="E109" s="115">
        <f>'Пр 1'!E109</f>
        <v>2022</v>
      </c>
      <c r="F109" s="115">
        <f>'Пр 1'!F109</f>
        <v>2026</v>
      </c>
      <c r="G109" s="558" t="str">
        <f>'Пр 1'!G109</f>
        <v>нд</v>
      </c>
      <c r="H109" s="115">
        <f>'Пр 1'!H109</f>
        <v>3.9167000000000005</v>
      </c>
      <c r="I109" s="115">
        <v>0</v>
      </c>
      <c r="J109" s="414">
        <f>'Пр 1'!O109</f>
        <v>0</v>
      </c>
      <c r="K109" s="414">
        <f>'Пр 1'!Q109</f>
        <v>3.9167000000000005</v>
      </c>
      <c r="L109" s="115">
        <v>0</v>
      </c>
      <c r="M109" s="115">
        <v>0</v>
      </c>
      <c r="N109" s="414">
        <f t="shared" si="49"/>
        <v>3.9167000000000005</v>
      </c>
      <c r="O109" s="115">
        <v>0</v>
      </c>
      <c r="P109" s="115">
        <v>0</v>
      </c>
      <c r="Q109" s="115">
        <v>0</v>
      </c>
      <c r="R109" s="115">
        <v>0</v>
      </c>
      <c r="S109" s="115">
        <v>0</v>
      </c>
      <c r="T109" s="115">
        <v>0</v>
      </c>
      <c r="U109" s="415">
        <f>'Пр 1'!S109</f>
        <v>3.9167000000000005</v>
      </c>
      <c r="V109" s="115">
        <v>0</v>
      </c>
      <c r="W109" s="115">
        <v>0</v>
      </c>
      <c r="X109" s="115">
        <v>0</v>
      </c>
      <c r="Y109" s="115">
        <v>0</v>
      </c>
      <c r="Z109" s="115">
        <v>0</v>
      </c>
      <c r="AA109" s="115">
        <v>0</v>
      </c>
      <c r="AB109" s="115">
        <v>0</v>
      </c>
      <c r="AC109" s="414">
        <f>'Пр 1'!AF109</f>
        <v>0.62667200000000012</v>
      </c>
      <c r="AD109" s="115">
        <v>0</v>
      </c>
      <c r="AE109" s="414">
        <f>'Пр 1'!AP109</f>
        <v>0.62667200000000012</v>
      </c>
      <c r="AF109" s="115">
        <v>0</v>
      </c>
      <c r="AG109" s="414">
        <f>'Пр 1'!AZ109</f>
        <v>0.62667200000000012</v>
      </c>
      <c r="AH109" s="115">
        <v>0</v>
      </c>
      <c r="AI109" s="414">
        <f>'Пр 1'!BJ109</f>
        <v>0.62667200000000012</v>
      </c>
      <c r="AJ109" s="115">
        <v>0</v>
      </c>
      <c r="AK109" s="414">
        <f>'Пр 1'!BT109</f>
        <v>0</v>
      </c>
      <c r="AL109" s="115">
        <v>0</v>
      </c>
      <c r="AM109" s="414">
        <f t="shared" si="50"/>
        <v>2.5066880000000005</v>
      </c>
      <c r="AN109" s="414">
        <f t="shared" si="51"/>
        <v>0</v>
      </c>
      <c r="AO109" s="227"/>
    </row>
    <row r="110" spans="1:41" x14ac:dyDescent="0.25">
      <c r="A110" s="20" t="s">
        <v>965</v>
      </c>
      <c r="B110" s="115" t="str">
        <f>'Пр 1'!B110</f>
        <v>Техническое перевооружение ДЭС д. Белушье</v>
      </c>
      <c r="C110" s="115"/>
      <c r="D110" s="23"/>
      <c r="E110" s="115">
        <f>'Пр 1'!E110</f>
        <v>2022</v>
      </c>
      <c r="F110" s="115">
        <f>'Пр 1'!F110</f>
        <v>2026</v>
      </c>
      <c r="G110" s="558" t="str">
        <f>'Пр 1'!G110</f>
        <v>нд</v>
      </c>
      <c r="H110" s="115">
        <f>'Пр 1'!H110</f>
        <v>1.4834488000000001</v>
      </c>
      <c r="I110" s="115">
        <v>0</v>
      </c>
      <c r="J110" s="414">
        <f>'Пр 1'!O110</f>
        <v>0</v>
      </c>
      <c r="K110" s="414">
        <f>'Пр 1'!Q110</f>
        <v>1.4834488000000001</v>
      </c>
      <c r="L110" s="115">
        <v>0</v>
      </c>
      <c r="M110" s="115">
        <v>0</v>
      </c>
      <c r="N110" s="414">
        <f t="shared" si="49"/>
        <v>1.4834488000000001</v>
      </c>
      <c r="O110" s="115">
        <v>0</v>
      </c>
      <c r="P110" s="115">
        <v>0</v>
      </c>
      <c r="Q110" s="115">
        <v>0</v>
      </c>
      <c r="R110" s="115">
        <v>0</v>
      </c>
      <c r="S110" s="115">
        <v>0</v>
      </c>
      <c r="T110" s="115">
        <v>0</v>
      </c>
      <c r="U110" s="415">
        <f>'Пр 1'!S110</f>
        <v>1.4834488000000001</v>
      </c>
      <c r="V110" s="115">
        <v>0</v>
      </c>
      <c r="W110" s="115">
        <v>0</v>
      </c>
      <c r="X110" s="115">
        <v>0</v>
      </c>
      <c r="Y110" s="115">
        <v>0</v>
      </c>
      <c r="Z110" s="115">
        <v>0</v>
      </c>
      <c r="AA110" s="115">
        <v>0</v>
      </c>
      <c r="AB110" s="115">
        <v>0</v>
      </c>
      <c r="AC110" s="414">
        <f>'Пр 1'!AF110</f>
        <v>0.86040030400000012</v>
      </c>
      <c r="AD110" s="115">
        <v>0</v>
      </c>
      <c r="AE110" s="414">
        <f>'Пр 1'!AP110</f>
        <v>0.11867590400000001</v>
      </c>
      <c r="AF110" s="115">
        <v>0</v>
      </c>
      <c r="AG110" s="414">
        <f>'Пр 1'!AZ110</f>
        <v>0.11867590400000001</v>
      </c>
      <c r="AH110" s="115">
        <v>0</v>
      </c>
      <c r="AI110" s="414">
        <f>'Пр 1'!BJ110</f>
        <v>0.11867590400000001</v>
      </c>
      <c r="AJ110" s="115">
        <v>0</v>
      </c>
      <c r="AK110" s="414">
        <f>'Пр 1'!BT110</f>
        <v>0</v>
      </c>
      <c r="AL110" s="115">
        <v>0</v>
      </c>
      <c r="AM110" s="414">
        <f t="shared" si="50"/>
        <v>1.2164280160000003</v>
      </c>
      <c r="AN110" s="414">
        <f t="shared" si="51"/>
        <v>0</v>
      </c>
      <c r="AO110" s="227"/>
    </row>
    <row r="111" spans="1:41" x14ac:dyDescent="0.25">
      <c r="A111" s="20" t="s">
        <v>966</v>
      </c>
      <c r="B111" s="115" t="str">
        <f>'Пр 1'!B111</f>
        <v>Техническое перевооружение ДЭС д. Волонга</v>
      </c>
      <c r="C111" s="115"/>
      <c r="D111" s="23"/>
      <c r="E111" s="115">
        <f>'Пр 1'!E111</f>
        <v>2022</v>
      </c>
      <c r="F111" s="115">
        <f>'Пр 1'!F111</f>
        <v>2026</v>
      </c>
      <c r="G111" s="558" t="str">
        <f>'Пр 1'!G111</f>
        <v>нд</v>
      </c>
      <c r="H111" s="115">
        <f>'Пр 1'!H111</f>
        <v>1.4834488000000001</v>
      </c>
      <c r="I111" s="115">
        <v>0</v>
      </c>
      <c r="J111" s="414">
        <f>'Пр 1'!O111</f>
        <v>0</v>
      </c>
      <c r="K111" s="414">
        <f>'Пр 1'!Q111</f>
        <v>1.4834488000000001</v>
      </c>
      <c r="L111" s="115">
        <v>0</v>
      </c>
      <c r="M111" s="115">
        <v>0</v>
      </c>
      <c r="N111" s="414">
        <f t="shared" si="49"/>
        <v>1.4834488000000001</v>
      </c>
      <c r="O111" s="115">
        <v>0</v>
      </c>
      <c r="P111" s="115">
        <v>0</v>
      </c>
      <c r="Q111" s="115">
        <v>0</v>
      </c>
      <c r="R111" s="115">
        <v>0</v>
      </c>
      <c r="S111" s="115">
        <v>0</v>
      </c>
      <c r="T111" s="115">
        <v>0</v>
      </c>
      <c r="U111" s="415">
        <f>'Пр 1'!S111</f>
        <v>1.4834488000000001</v>
      </c>
      <c r="V111" s="115">
        <v>0</v>
      </c>
      <c r="W111" s="115">
        <v>0</v>
      </c>
      <c r="X111" s="115">
        <v>0</v>
      </c>
      <c r="Y111" s="115">
        <v>0</v>
      </c>
      <c r="Z111" s="115">
        <v>0</v>
      </c>
      <c r="AA111" s="115">
        <v>0</v>
      </c>
      <c r="AB111" s="115">
        <v>0</v>
      </c>
      <c r="AC111" s="414">
        <f>'Пр 1'!AF111</f>
        <v>0.23735180800000003</v>
      </c>
      <c r="AD111" s="115">
        <v>0</v>
      </c>
      <c r="AE111" s="414">
        <f>'Пр 1'!AP111</f>
        <v>0.23735180800000003</v>
      </c>
      <c r="AF111" s="115">
        <v>0</v>
      </c>
      <c r="AG111" s="414">
        <f>'Пр 1'!AZ111</f>
        <v>0.23735180800000003</v>
      </c>
      <c r="AH111" s="115">
        <v>0</v>
      </c>
      <c r="AI111" s="414">
        <f>'Пр 1'!BJ111</f>
        <v>0.23735180800000003</v>
      </c>
      <c r="AJ111" s="115">
        <v>0</v>
      </c>
      <c r="AK111" s="414">
        <f>'Пр 1'!BT111</f>
        <v>0</v>
      </c>
      <c r="AL111" s="115">
        <v>0</v>
      </c>
      <c r="AM111" s="414">
        <f t="shared" si="50"/>
        <v>0.9494072320000001</v>
      </c>
      <c r="AN111" s="414">
        <f t="shared" si="51"/>
        <v>0</v>
      </c>
      <c r="AO111" s="227"/>
    </row>
    <row r="112" spans="1:41" x14ac:dyDescent="0.25">
      <c r="A112" s="20" t="s">
        <v>967</v>
      </c>
      <c r="B112" s="115" t="str">
        <f>'Пр 1'!B112</f>
        <v>Техническое перевооружение ДЭС д. Куя</v>
      </c>
      <c r="C112" s="115"/>
      <c r="D112" s="23"/>
      <c r="E112" s="115">
        <f>'Пр 1'!E112</f>
        <v>2022</v>
      </c>
      <c r="F112" s="115">
        <f>'Пр 1'!F112</f>
        <v>2026</v>
      </c>
      <c r="G112" s="558" t="str">
        <f>'Пр 1'!G112</f>
        <v>нд</v>
      </c>
      <c r="H112" s="115">
        <f>'Пр 1'!H112</f>
        <v>3.9167000000000005</v>
      </c>
      <c r="I112" s="115">
        <v>0</v>
      </c>
      <c r="J112" s="414">
        <f>'Пр 1'!O112</f>
        <v>0</v>
      </c>
      <c r="K112" s="414">
        <f>'Пр 1'!Q112</f>
        <v>3.9167000000000005</v>
      </c>
      <c r="L112" s="115">
        <v>0</v>
      </c>
      <c r="M112" s="115">
        <v>0</v>
      </c>
      <c r="N112" s="414">
        <f t="shared" si="49"/>
        <v>3.9167000000000005</v>
      </c>
      <c r="O112" s="115">
        <v>0</v>
      </c>
      <c r="P112" s="115">
        <v>0</v>
      </c>
      <c r="Q112" s="115">
        <v>0</v>
      </c>
      <c r="R112" s="115">
        <v>0</v>
      </c>
      <c r="S112" s="115">
        <v>0</v>
      </c>
      <c r="T112" s="115">
        <v>0</v>
      </c>
      <c r="U112" s="415">
        <f>'Пр 1'!S112</f>
        <v>3.9167000000000005</v>
      </c>
      <c r="V112" s="115">
        <v>0</v>
      </c>
      <c r="W112" s="115">
        <v>0</v>
      </c>
      <c r="X112" s="115">
        <v>0</v>
      </c>
      <c r="Y112" s="115">
        <v>0</v>
      </c>
      <c r="Z112" s="115">
        <v>0</v>
      </c>
      <c r="AA112" s="115">
        <v>0</v>
      </c>
      <c r="AB112" s="115">
        <v>0</v>
      </c>
      <c r="AC112" s="414">
        <f>'Пр 1'!AF112</f>
        <v>0.62667200000000012</v>
      </c>
      <c r="AD112" s="115">
        <v>0</v>
      </c>
      <c r="AE112" s="414">
        <f>'Пр 1'!AP112</f>
        <v>0.62667200000000012</v>
      </c>
      <c r="AF112" s="115">
        <v>0</v>
      </c>
      <c r="AG112" s="414">
        <f>'Пр 1'!AZ112</f>
        <v>0.62667200000000012</v>
      </c>
      <c r="AH112" s="115">
        <v>0</v>
      </c>
      <c r="AI112" s="414">
        <f>'Пр 1'!BJ112</f>
        <v>0.62667200000000012</v>
      </c>
      <c r="AJ112" s="115">
        <v>0</v>
      </c>
      <c r="AK112" s="414">
        <f>'Пр 1'!BT112</f>
        <v>0</v>
      </c>
      <c r="AL112" s="115">
        <v>0</v>
      </c>
      <c r="AM112" s="414">
        <f t="shared" si="50"/>
        <v>2.5066880000000005</v>
      </c>
      <c r="AN112" s="414">
        <f t="shared" si="51"/>
        <v>0</v>
      </c>
      <c r="AO112" s="227"/>
    </row>
    <row r="113" spans="1:41" ht="18" x14ac:dyDescent="0.25">
      <c r="A113" s="20" t="s">
        <v>968</v>
      </c>
      <c r="B113" s="115" t="str">
        <f>'Пр 1'!B113</f>
        <v>Техническое перевооружение ДЭС д. Макарово</v>
      </c>
      <c r="C113" s="115"/>
      <c r="D113" s="23"/>
      <c r="E113" s="115">
        <f>'Пр 1'!E113</f>
        <v>2022</v>
      </c>
      <c r="F113" s="115">
        <f>'Пр 1'!F113</f>
        <v>2026</v>
      </c>
      <c r="G113" s="558" t="str">
        <f>'Пр 1'!G113</f>
        <v>нд</v>
      </c>
      <c r="H113" s="115">
        <f>'Пр 1'!H113</f>
        <v>3.9167000000000005</v>
      </c>
      <c r="I113" s="115">
        <v>0</v>
      </c>
      <c r="J113" s="414">
        <f>'Пр 1'!O113</f>
        <v>0</v>
      </c>
      <c r="K113" s="414">
        <f>'Пр 1'!Q113</f>
        <v>3.9167000000000005</v>
      </c>
      <c r="L113" s="115">
        <v>0</v>
      </c>
      <c r="M113" s="115">
        <v>0</v>
      </c>
      <c r="N113" s="414">
        <f t="shared" si="49"/>
        <v>3.9167000000000005</v>
      </c>
      <c r="O113" s="115">
        <v>0</v>
      </c>
      <c r="P113" s="115">
        <v>0</v>
      </c>
      <c r="Q113" s="115">
        <v>0</v>
      </c>
      <c r="R113" s="115">
        <v>0</v>
      </c>
      <c r="S113" s="115">
        <v>0</v>
      </c>
      <c r="T113" s="115">
        <v>0</v>
      </c>
      <c r="U113" s="415">
        <f>'Пр 1'!S113</f>
        <v>3.9167000000000005</v>
      </c>
      <c r="V113" s="115">
        <v>0</v>
      </c>
      <c r="W113" s="115">
        <v>0</v>
      </c>
      <c r="X113" s="115">
        <v>0</v>
      </c>
      <c r="Y113" s="115">
        <v>0</v>
      </c>
      <c r="Z113" s="115">
        <v>0</v>
      </c>
      <c r="AA113" s="115">
        <v>0</v>
      </c>
      <c r="AB113" s="115">
        <v>0</v>
      </c>
      <c r="AC113" s="414">
        <f>'Пр 1'!AF113</f>
        <v>0.62667200000000012</v>
      </c>
      <c r="AD113" s="115">
        <v>0</v>
      </c>
      <c r="AE113" s="414">
        <f>'Пр 1'!AP113</f>
        <v>0.62667200000000012</v>
      </c>
      <c r="AF113" s="115">
        <v>0</v>
      </c>
      <c r="AG113" s="414">
        <f>'Пр 1'!AZ113</f>
        <v>0.62667200000000012</v>
      </c>
      <c r="AH113" s="115">
        <v>0</v>
      </c>
      <c r="AI113" s="414">
        <f>'Пр 1'!BJ113</f>
        <v>0.62667200000000012</v>
      </c>
      <c r="AJ113" s="115">
        <v>0</v>
      </c>
      <c r="AK113" s="414">
        <f>'Пр 1'!BT113</f>
        <v>0</v>
      </c>
      <c r="AL113" s="115">
        <v>0</v>
      </c>
      <c r="AM113" s="414">
        <f t="shared" si="50"/>
        <v>2.5066880000000005</v>
      </c>
      <c r="AN113" s="414">
        <f t="shared" si="51"/>
        <v>0</v>
      </c>
      <c r="AO113" s="227"/>
    </row>
    <row r="114" spans="1:41" x14ac:dyDescent="0.25">
      <c r="A114" s="20" t="s">
        <v>969</v>
      </c>
      <c r="B114" s="115" t="str">
        <f>'Пр 1'!B114</f>
        <v>Техническое перевооружение ДЭС д. Устье</v>
      </c>
      <c r="C114" s="115"/>
      <c r="D114" s="23"/>
      <c r="E114" s="115">
        <f>'Пр 1'!E114</f>
        <v>2023</v>
      </c>
      <c r="F114" s="115">
        <f>'Пр 1'!F114</f>
        <v>2023</v>
      </c>
      <c r="G114" s="558" t="str">
        <f>'Пр 1'!G114</f>
        <v>нд</v>
      </c>
      <c r="H114" s="115">
        <f>'Пр 1'!H114</f>
        <v>1.4834488000000001</v>
      </c>
      <c r="I114" s="115">
        <v>0</v>
      </c>
      <c r="J114" s="414">
        <f>'Пр 1'!O114</f>
        <v>0</v>
      </c>
      <c r="K114" s="414">
        <f>'Пр 1'!Q114</f>
        <v>1.4834488000000001</v>
      </c>
      <c r="L114" s="115">
        <v>0</v>
      </c>
      <c r="M114" s="115">
        <v>0</v>
      </c>
      <c r="N114" s="414">
        <f t="shared" si="49"/>
        <v>1.4834488000000001</v>
      </c>
      <c r="O114" s="115">
        <v>0</v>
      </c>
      <c r="P114" s="115">
        <v>0</v>
      </c>
      <c r="Q114" s="115">
        <v>0</v>
      </c>
      <c r="R114" s="115">
        <v>0</v>
      </c>
      <c r="S114" s="115">
        <v>0</v>
      </c>
      <c r="T114" s="115">
        <v>0</v>
      </c>
      <c r="U114" s="415">
        <f>'Пр 1'!S114</f>
        <v>1.4834488000000001</v>
      </c>
      <c r="V114" s="115">
        <v>0</v>
      </c>
      <c r="W114" s="115">
        <v>0</v>
      </c>
      <c r="X114" s="115">
        <v>0</v>
      </c>
      <c r="Y114" s="115">
        <v>0</v>
      </c>
      <c r="Z114" s="115">
        <v>0</v>
      </c>
      <c r="AA114" s="115">
        <v>0</v>
      </c>
      <c r="AB114" s="115">
        <v>0</v>
      </c>
      <c r="AC114" s="414">
        <f>'Пр 1'!AF114</f>
        <v>1.4834488000000001</v>
      </c>
      <c r="AD114" s="115">
        <v>0</v>
      </c>
      <c r="AE114" s="414">
        <f>'Пр 1'!AP114</f>
        <v>0</v>
      </c>
      <c r="AF114" s="115">
        <v>0</v>
      </c>
      <c r="AG114" s="414">
        <f>'Пр 1'!AZ114</f>
        <v>0</v>
      </c>
      <c r="AH114" s="115">
        <v>0</v>
      </c>
      <c r="AI114" s="414">
        <f>'Пр 1'!BJ114</f>
        <v>0</v>
      </c>
      <c r="AJ114" s="115">
        <v>0</v>
      </c>
      <c r="AK114" s="414">
        <f>'Пр 1'!BT114</f>
        <v>0</v>
      </c>
      <c r="AL114" s="115">
        <v>0</v>
      </c>
      <c r="AM114" s="414">
        <f t="shared" si="50"/>
        <v>1.4834488000000001</v>
      </c>
      <c r="AN114" s="414">
        <f t="shared" si="51"/>
        <v>0</v>
      </c>
      <c r="AO114" s="227"/>
    </row>
    <row r="115" spans="1:41" x14ac:dyDescent="0.25">
      <c r="A115" s="20" t="s">
        <v>970</v>
      </c>
      <c r="B115" s="115" t="str">
        <f>'Пр 1'!B115</f>
        <v>Техническое перевооружение ДЭС п. Усть-Кара</v>
      </c>
      <c r="C115" s="115"/>
      <c r="D115" s="23"/>
      <c r="E115" s="115">
        <f>'Пр 1'!E115</f>
        <v>2023</v>
      </c>
      <c r="F115" s="115">
        <f>'Пр 1'!F115</f>
        <v>2023</v>
      </c>
      <c r="G115" s="558" t="str">
        <f>'Пр 1'!G115</f>
        <v>нд</v>
      </c>
      <c r="H115" s="115">
        <f>'Пр 1'!H115</f>
        <v>9.8049999999999997</v>
      </c>
      <c r="I115" s="115">
        <v>0</v>
      </c>
      <c r="J115" s="414">
        <f>'Пр 1'!O115</f>
        <v>0</v>
      </c>
      <c r="K115" s="414">
        <f>'Пр 1'!Q115</f>
        <v>9.8049999999999997</v>
      </c>
      <c r="L115" s="115">
        <v>0</v>
      </c>
      <c r="M115" s="115">
        <v>0</v>
      </c>
      <c r="N115" s="414">
        <f t="shared" si="49"/>
        <v>9.8049999999999997</v>
      </c>
      <c r="O115" s="115">
        <v>0</v>
      </c>
      <c r="P115" s="115">
        <v>0</v>
      </c>
      <c r="Q115" s="115">
        <v>0</v>
      </c>
      <c r="R115" s="115">
        <v>0</v>
      </c>
      <c r="S115" s="115">
        <v>0</v>
      </c>
      <c r="T115" s="115">
        <v>0</v>
      </c>
      <c r="U115" s="415">
        <f>'Пр 1'!S115</f>
        <v>9.8049999999999997</v>
      </c>
      <c r="V115" s="115">
        <v>0</v>
      </c>
      <c r="W115" s="115">
        <v>0</v>
      </c>
      <c r="X115" s="115">
        <v>0</v>
      </c>
      <c r="Y115" s="115">
        <v>0</v>
      </c>
      <c r="Z115" s="115">
        <v>0</v>
      </c>
      <c r="AA115" s="115">
        <v>0</v>
      </c>
      <c r="AB115" s="115">
        <v>0</v>
      </c>
      <c r="AC115" s="414">
        <f>'Пр 1'!AF115</f>
        <v>9.8049999999999997</v>
      </c>
      <c r="AD115" s="115">
        <v>0</v>
      </c>
      <c r="AE115" s="414">
        <f>'Пр 1'!AP115</f>
        <v>0</v>
      </c>
      <c r="AF115" s="115">
        <v>0</v>
      </c>
      <c r="AG115" s="414">
        <f>'Пр 1'!AZ115</f>
        <v>0</v>
      </c>
      <c r="AH115" s="115">
        <v>0</v>
      </c>
      <c r="AI115" s="414">
        <f>'Пр 1'!BJ115</f>
        <v>0</v>
      </c>
      <c r="AJ115" s="115">
        <v>0</v>
      </c>
      <c r="AK115" s="414">
        <f>'Пр 1'!BT115</f>
        <v>0</v>
      </c>
      <c r="AL115" s="115">
        <v>0</v>
      </c>
      <c r="AM115" s="414">
        <f t="shared" si="50"/>
        <v>9.8049999999999997</v>
      </c>
      <c r="AN115" s="414">
        <f t="shared" si="51"/>
        <v>0</v>
      </c>
      <c r="AO115" s="227"/>
    </row>
    <row r="116" spans="1:41" x14ac:dyDescent="0.25">
      <c r="A116" s="20" t="s">
        <v>971</v>
      </c>
      <c r="B116" s="115" t="str">
        <f>'Пр 1'!B116</f>
        <v>Техническое перевооружение ДЭС п. Харута</v>
      </c>
      <c r="C116" s="115"/>
      <c r="D116" s="23"/>
      <c r="E116" s="115">
        <f>'Пр 1'!E116</f>
        <v>2022</v>
      </c>
      <c r="F116" s="115">
        <f>'Пр 1'!F116</f>
        <v>2026</v>
      </c>
      <c r="G116" s="558" t="str">
        <f>'Пр 1'!G116</f>
        <v>нд</v>
      </c>
      <c r="H116" s="115">
        <f>'Пр 1'!H116</f>
        <v>12.518599999999999</v>
      </c>
      <c r="I116" s="115">
        <v>0</v>
      </c>
      <c r="J116" s="414">
        <f>'Пр 1'!O116</f>
        <v>0</v>
      </c>
      <c r="K116" s="414">
        <f>'Пр 1'!Q116</f>
        <v>12.518599999999999</v>
      </c>
      <c r="L116" s="115">
        <v>0</v>
      </c>
      <c r="M116" s="115">
        <v>0</v>
      </c>
      <c r="N116" s="414">
        <f t="shared" si="49"/>
        <v>12.518599999999999</v>
      </c>
      <c r="O116" s="115">
        <v>0</v>
      </c>
      <c r="P116" s="115">
        <v>0</v>
      </c>
      <c r="Q116" s="115">
        <v>0</v>
      </c>
      <c r="R116" s="115">
        <v>0</v>
      </c>
      <c r="S116" s="115">
        <v>0</v>
      </c>
      <c r="T116" s="115">
        <v>0</v>
      </c>
      <c r="U116" s="415">
        <f>'Пр 1'!S116</f>
        <v>12.518599999999999</v>
      </c>
      <c r="V116" s="115">
        <v>0</v>
      </c>
      <c r="W116" s="115">
        <v>0</v>
      </c>
      <c r="X116" s="115">
        <v>0</v>
      </c>
      <c r="Y116" s="115">
        <v>0</v>
      </c>
      <c r="Z116" s="115">
        <v>0</v>
      </c>
      <c r="AA116" s="115">
        <v>0</v>
      </c>
      <c r="AB116" s="115">
        <v>0</v>
      </c>
      <c r="AC116" s="414">
        <f>'Пр 1'!AF116</f>
        <v>4.4515760000000002</v>
      </c>
      <c r="AD116" s="115">
        <v>0</v>
      </c>
      <c r="AE116" s="414">
        <f>'Пр 1'!AP116</f>
        <v>1.5365759999999999</v>
      </c>
      <c r="AF116" s="115">
        <v>0</v>
      </c>
      <c r="AG116" s="414">
        <f>'Пр 1'!AZ116</f>
        <v>1.5365759999999999</v>
      </c>
      <c r="AH116" s="115">
        <v>0</v>
      </c>
      <c r="AI116" s="414">
        <f>'Пр 1'!BJ116</f>
        <v>1.5365759999999999</v>
      </c>
      <c r="AJ116" s="115">
        <v>0</v>
      </c>
      <c r="AK116" s="414">
        <f>'Пр 1'!BT116</f>
        <v>0</v>
      </c>
      <c r="AL116" s="115">
        <v>0</v>
      </c>
      <c r="AM116" s="414">
        <f t="shared" si="50"/>
        <v>9.0613039999999998</v>
      </c>
      <c r="AN116" s="414">
        <f t="shared" si="51"/>
        <v>0</v>
      </c>
      <c r="AO116" s="227"/>
    </row>
    <row r="117" spans="1:41" ht="18" x14ac:dyDescent="0.25">
      <c r="A117" s="20" t="s">
        <v>972</v>
      </c>
      <c r="B117" s="115" t="str">
        <f>'Пр 1'!B117</f>
        <v>Техническое перевооружение ДЭС п. Хорей-Вер</v>
      </c>
      <c r="C117" s="115"/>
      <c r="D117" s="23"/>
      <c r="E117" s="115">
        <f>'Пр 1'!E117</f>
        <v>2022</v>
      </c>
      <c r="F117" s="115">
        <f>'Пр 1'!F117</f>
        <v>2026</v>
      </c>
      <c r="G117" s="558" t="str">
        <f>'Пр 1'!G117</f>
        <v>нд</v>
      </c>
      <c r="H117" s="115">
        <f>'Пр 1'!H117</f>
        <v>15.4336</v>
      </c>
      <c r="I117" s="115">
        <v>0</v>
      </c>
      <c r="J117" s="414">
        <f>'Пр 1'!O117</f>
        <v>0</v>
      </c>
      <c r="K117" s="414">
        <f>'Пр 1'!Q117</f>
        <v>15.4336</v>
      </c>
      <c r="L117" s="115">
        <v>0</v>
      </c>
      <c r="M117" s="115">
        <v>0</v>
      </c>
      <c r="N117" s="414">
        <f t="shared" si="49"/>
        <v>15.4336</v>
      </c>
      <c r="O117" s="115">
        <v>0</v>
      </c>
      <c r="P117" s="115">
        <v>0</v>
      </c>
      <c r="Q117" s="115">
        <v>0</v>
      </c>
      <c r="R117" s="115">
        <v>0</v>
      </c>
      <c r="S117" s="115">
        <v>0</v>
      </c>
      <c r="T117" s="115">
        <v>0</v>
      </c>
      <c r="U117" s="415">
        <f>'Пр 1'!S117</f>
        <v>15.4336</v>
      </c>
      <c r="V117" s="115">
        <v>0</v>
      </c>
      <c r="W117" s="115">
        <v>0</v>
      </c>
      <c r="X117" s="115">
        <v>0</v>
      </c>
      <c r="Y117" s="115">
        <v>0</v>
      </c>
      <c r="Z117" s="115">
        <v>0</v>
      </c>
      <c r="AA117" s="115">
        <v>0</v>
      </c>
      <c r="AB117" s="115">
        <v>0</v>
      </c>
      <c r="AC117" s="414">
        <f>'Пр 1'!AF117</f>
        <v>2.469376</v>
      </c>
      <c r="AD117" s="115">
        <v>0</v>
      </c>
      <c r="AE117" s="414">
        <f>'Пр 1'!AP117</f>
        <v>2.469376</v>
      </c>
      <c r="AF117" s="115">
        <v>0</v>
      </c>
      <c r="AG117" s="414">
        <f>'Пр 1'!AZ117</f>
        <v>2.469376</v>
      </c>
      <c r="AH117" s="115">
        <v>0</v>
      </c>
      <c r="AI117" s="414">
        <f>'Пр 1'!BJ117</f>
        <v>2.469376</v>
      </c>
      <c r="AJ117" s="115">
        <v>0</v>
      </c>
      <c r="AK117" s="414">
        <f>'Пр 1'!BT117</f>
        <v>0</v>
      </c>
      <c r="AL117" s="115">
        <v>0</v>
      </c>
      <c r="AM117" s="414">
        <f t="shared" si="50"/>
        <v>9.8775040000000001</v>
      </c>
      <c r="AN117" s="414">
        <f t="shared" si="51"/>
        <v>0</v>
      </c>
      <c r="AO117" s="227"/>
    </row>
    <row r="118" spans="1:41" x14ac:dyDescent="0.25">
      <c r="A118" s="20" t="s">
        <v>973</v>
      </c>
      <c r="B118" s="115" t="str">
        <f>'Пр 1'!B118</f>
        <v>Техническое перевооружение ДЭС п. Шойна</v>
      </c>
      <c r="C118" s="115"/>
      <c r="D118" s="23"/>
      <c r="E118" s="115">
        <f>'Пр 1'!E118</f>
        <v>2022</v>
      </c>
      <c r="F118" s="115">
        <f>'Пр 1'!F118</f>
        <v>2026</v>
      </c>
      <c r="G118" s="558" t="str">
        <f>'Пр 1'!G118</f>
        <v>нд</v>
      </c>
      <c r="H118" s="115">
        <f>'Пр 1'!H118</f>
        <v>4.9024999999999999</v>
      </c>
      <c r="I118" s="115">
        <v>0</v>
      </c>
      <c r="J118" s="414">
        <f>'Пр 1'!O118</f>
        <v>0</v>
      </c>
      <c r="K118" s="414">
        <f>'Пр 1'!Q118</f>
        <v>4.9024999999999999</v>
      </c>
      <c r="L118" s="115">
        <v>0</v>
      </c>
      <c r="M118" s="115">
        <v>0</v>
      </c>
      <c r="N118" s="414">
        <f t="shared" si="49"/>
        <v>4.9024999999999999</v>
      </c>
      <c r="O118" s="115">
        <v>0</v>
      </c>
      <c r="P118" s="115">
        <v>0</v>
      </c>
      <c r="Q118" s="115">
        <v>0</v>
      </c>
      <c r="R118" s="115">
        <v>0</v>
      </c>
      <c r="S118" s="115">
        <v>0</v>
      </c>
      <c r="T118" s="115">
        <v>0</v>
      </c>
      <c r="U118" s="415">
        <f>'Пр 1'!S118</f>
        <v>4.9024999999999999</v>
      </c>
      <c r="V118" s="115">
        <v>0</v>
      </c>
      <c r="W118" s="115">
        <v>0</v>
      </c>
      <c r="X118" s="115">
        <v>0</v>
      </c>
      <c r="Y118" s="115">
        <v>0</v>
      </c>
      <c r="Z118" s="115">
        <v>0</v>
      </c>
      <c r="AA118" s="115">
        <v>0</v>
      </c>
      <c r="AB118" s="115">
        <v>0</v>
      </c>
      <c r="AC118" s="414">
        <f>'Пр 1'!AF118</f>
        <v>0.78439999999999999</v>
      </c>
      <c r="AD118" s="115">
        <v>0</v>
      </c>
      <c r="AE118" s="414">
        <f>'Пр 1'!AP118</f>
        <v>0.78439999999999999</v>
      </c>
      <c r="AF118" s="115">
        <v>0</v>
      </c>
      <c r="AG118" s="414">
        <f>'Пр 1'!AZ118</f>
        <v>0.78439999999999999</v>
      </c>
      <c r="AH118" s="115">
        <v>0</v>
      </c>
      <c r="AI118" s="414">
        <f>'Пр 1'!BJ118</f>
        <v>0.78439999999999999</v>
      </c>
      <c r="AJ118" s="115">
        <v>0</v>
      </c>
      <c r="AK118" s="414">
        <f>'Пр 1'!BT118</f>
        <v>0</v>
      </c>
      <c r="AL118" s="115">
        <v>0</v>
      </c>
      <c r="AM118" s="414">
        <f t="shared" si="50"/>
        <v>3.1375999999999999</v>
      </c>
      <c r="AN118" s="414">
        <f t="shared" si="51"/>
        <v>0</v>
      </c>
      <c r="AO118" s="227"/>
    </row>
    <row r="119" spans="1:41" x14ac:dyDescent="0.25">
      <c r="A119" s="20" t="s">
        <v>974</v>
      </c>
      <c r="B119" s="115" t="str">
        <f>'Пр 1'!B119</f>
        <v>Техническое перевооружение ДЭС д. Кия</v>
      </c>
      <c r="C119" s="115"/>
      <c r="D119" s="23"/>
      <c r="E119" s="115">
        <f>'Пр 1'!E119</f>
        <v>2022</v>
      </c>
      <c r="F119" s="115">
        <f>'Пр 1'!F119</f>
        <v>2026</v>
      </c>
      <c r="G119" s="558" t="str">
        <f>'Пр 1'!G119</f>
        <v>нд</v>
      </c>
      <c r="H119" s="115">
        <f>'Пр 1'!H119</f>
        <v>4.6001244000000003</v>
      </c>
      <c r="I119" s="115">
        <v>0</v>
      </c>
      <c r="J119" s="414">
        <f>'Пр 1'!O119</f>
        <v>0</v>
      </c>
      <c r="K119" s="414">
        <f>'Пр 1'!Q119</f>
        <v>4.6001244000000003</v>
      </c>
      <c r="L119" s="115">
        <v>0</v>
      </c>
      <c r="M119" s="115">
        <v>0</v>
      </c>
      <c r="N119" s="414">
        <f t="shared" si="49"/>
        <v>4.6001244000000003</v>
      </c>
      <c r="O119" s="115">
        <v>0</v>
      </c>
      <c r="P119" s="115">
        <v>0</v>
      </c>
      <c r="Q119" s="115">
        <v>0</v>
      </c>
      <c r="R119" s="115">
        <v>0</v>
      </c>
      <c r="S119" s="115">
        <v>0</v>
      </c>
      <c r="T119" s="115">
        <v>0</v>
      </c>
      <c r="U119" s="415">
        <f>'Пр 1'!S119</f>
        <v>4.6001244000000003</v>
      </c>
      <c r="V119" s="115">
        <v>0</v>
      </c>
      <c r="W119" s="115">
        <v>0</v>
      </c>
      <c r="X119" s="115">
        <v>0</v>
      </c>
      <c r="Y119" s="115">
        <v>0</v>
      </c>
      <c r="Z119" s="115">
        <v>0</v>
      </c>
      <c r="AA119" s="115">
        <v>0</v>
      </c>
      <c r="AB119" s="115">
        <v>0</v>
      </c>
      <c r="AC119" s="414">
        <f>'Пр 1'!AF119</f>
        <v>0.73601990400000017</v>
      </c>
      <c r="AD119" s="115">
        <v>0</v>
      </c>
      <c r="AE119" s="414">
        <f>'Пр 1'!AP119</f>
        <v>0.73601990400000017</v>
      </c>
      <c r="AF119" s="115">
        <v>0</v>
      </c>
      <c r="AG119" s="414">
        <f>'Пр 1'!AZ119</f>
        <v>0.73601990400000017</v>
      </c>
      <c r="AH119" s="115">
        <v>0</v>
      </c>
      <c r="AI119" s="414">
        <f>'Пр 1'!BJ119</f>
        <v>0.73601990400000017</v>
      </c>
      <c r="AJ119" s="115">
        <v>0</v>
      </c>
      <c r="AK119" s="414">
        <f>'Пр 1'!BT119</f>
        <v>0</v>
      </c>
      <c r="AL119" s="115">
        <v>0</v>
      </c>
      <c r="AM119" s="414">
        <f t="shared" si="50"/>
        <v>2.9440796160000007</v>
      </c>
      <c r="AN119" s="414">
        <f t="shared" si="51"/>
        <v>0</v>
      </c>
      <c r="AO119" s="227"/>
    </row>
    <row r="120" spans="1:41" hidden="1" x14ac:dyDescent="0.25">
      <c r="A120" s="23"/>
      <c r="B120" s="115"/>
      <c r="C120" s="23"/>
      <c r="D120" s="23"/>
      <c r="E120" s="23"/>
      <c r="F120" s="23"/>
      <c r="G120" s="23"/>
      <c r="H120" s="237"/>
      <c r="I120" s="237"/>
      <c r="J120" s="237"/>
      <c r="K120" s="237"/>
      <c r="L120" s="239"/>
      <c r="M120" s="239"/>
      <c r="N120" s="237"/>
      <c r="O120" s="239"/>
      <c r="P120" s="237"/>
      <c r="Q120" s="240"/>
      <c r="R120" s="239"/>
      <c r="S120" s="239"/>
      <c r="T120" s="239"/>
      <c r="U120" s="239"/>
      <c r="V120" s="239"/>
      <c r="W120" s="239"/>
      <c r="X120" s="239"/>
      <c r="Y120" s="239"/>
      <c r="Z120" s="239"/>
      <c r="AA120" s="239"/>
      <c r="AB120" s="239"/>
      <c r="AC120" s="237"/>
      <c r="AD120" s="237"/>
      <c r="AE120" s="237"/>
      <c r="AF120" s="237"/>
      <c r="AG120" s="237"/>
      <c r="AH120" s="237"/>
      <c r="AI120" s="237"/>
      <c r="AJ120" s="237"/>
      <c r="AK120" s="237"/>
      <c r="AL120" s="237"/>
      <c r="AM120" s="237"/>
      <c r="AN120" s="237"/>
      <c r="AO120" s="227"/>
    </row>
    <row r="121" spans="1:41" hidden="1" x14ac:dyDescent="0.25">
      <c r="A121" s="23">
        <f>'Пр 1'!A121</f>
        <v>0</v>
      </c>
      <c r="B121" s="115">
        <f>'Пр 1'!B121</f>
        <v>0</v>
      </c>
      <c r="C121" s="23">
        <f>'Пр 1'!C121</f>
        <v>0</v>
      </c>
      <c r="D121" s="23">
        <f>'Пр 1'!D121</f>
        <v>0</v>
      </c>
      <c r="E121" s="23">
        <f>'Пр 1'!E121</f>
        <v>0</v>
      </c>
      <c r="F121" s="23">
        <f>'Пр 1'!F121</f>
        <v>0</v>
      </c>
      <c r="G121" s="23">
        <f>'Пр 1'!G121</f>
        <v>0</v>
      </c>
      <c r="H121" s="237">
        <f>'Пр 1'!H121</f>
        <v>0</v>
      </c>
      <c r="I121" s="237">
        <f>'Пр 1'!K121</f>
        <v>0</v>
      </c>
      <c r="J121" s="237">
        <f>'Пр 1'!O121</f>
        <v>0</v>
      </c>
      <c r="K121" s="237">
        <f>'Пр 1'!Q121</f>
        <v>0</v>
      </c>
      <c r="L121" s="239"/>
      <c r="M121" s="239"/>
      <c r="N121" s="237">
        <f t="shared" ref="N121" si="52">K121</f>
        <v>0</v>
      </c>
      <c r="O121" s="239"/>
      <c r="P121" s="237">
        <f>'Пр 1'!R121</f>
        <v>0</v>
      </c>
      <c r="Q121" s="240"/>
      <c r="R121" s="239"/>
      <c r="S121" s="239"/>
      <c r="T121" s="239"/>
      <c r="U121" s="239"/>
      <c r="V121" s="239"/>
      <c r="W121" s="239"/>
      <c r="X121" s="239"/>
      <c r="Y121" s="239"/>
      <c r="Z121" s="239"/>
      <c r="AA121" s="239"/>
      <c r="AB121" s="239"/>
      <c r="AC121" s="237">
        <f>'Пр 1'!AF121</f>
        <v>0</v>
      </c>
      <c r="AD121" s="237">
        <f>'Пр 1'!AK121</f>
        <v>0</v>
      </c>
      <c r="AE121" s="237">
        <f>'Пр 1'!AP121</f>
        <v>0</v>
      </c>
      <c r="AF121" s="237">
        <f>'Пр 1'!AU121</f>
        <v>0</v>
      </c>
      <c r="AG121" s="237">
        <f>'Пр 1'!AR121</f>
        <v>0</v>
      </c>
      <c r="AH121" s="237">
        <f>'Пр 1'!AW121</f>
        <v>0</v>
      </c>
      <c r="AI121" s="237">
        <f>'Пр 1'!AT121</f>
        <v>0</v>
      </c>
      <c r="AJ121" s="237">
        <f>'Пр 1'!AY121</f>
        <v>0</v>
      </c>
      <c r="AK121" s="237">
        <f>'Пр 1'!BT121</f>
        <v>0</v>
      </c>
      <c r="AL121" s="237">
        <f>'Пр 1'!BY121</f>
        <v>0</v>
      </c>
      <c r="AM121" s="237">
        <f t="shared" ref="AM121" si="53">AC121+AE121+AK121</f>
        <v>0</v>
      </c>
      <c r="AN121" s="237">
        <f t="shared" ref="AN121" si="54">AD121+AF121+AL121</f>
        <v>0</v>
      </c>
      <c r="AO121" s="227"/>
    </row>
    <row r="122" spans="1:41" ht="18" x14ac:dyDescent="0.25">
      <c r="A122" s="23" t="str">
        <f>'Пр 1'!A122</f>
        <v>1.3.2</v>
      </c>
      <c r="B122" s="131" t="str">
        <f>'Пр 1'!B122</f>
        <v>Модернизация, техническое перевооружение котельных, всего, в том числе:</v>
      </c>
      <c r="C122" s="207" t="s">
        <v>715</v>
      </c>
      <c r="D122" s="207" t="s">
        <v>715</v>
      </c>
      <c r="E122" s="207" t="s">
        <v>715</v>
      </c>
      <c r="F122" s="207" t="s">
        <v>715</v>
      </c>
      <c r="G122" s="207" t="s">
        <v>715</v>
      </c>
      <c r="H122" s="207" t="s">
        <v>715</v>
      </c>
      <c r="I122" s="207" t="s">
        <v>715</v>
      </c>
      <c r="J122" s="207" t="s">
        <v>715</v>
      </c>
      <c r="K122" s="207" t="s">
        <v>715</v>
      </c>
      <c r="L122" s="207" t="s">
        <v>715</v>
      </c>
      <c r="M122" s="207" t="s">
        <v>715</v>
      </c>
      <c r="N122" s="207" t="s">
        <v>715</v>
      </c>
      <c r="O122" s="207" t="s">
        <v>715</v>
      </c>
      <c r="P122" s="207" t="s">
        <v>715</v>
      </c>
      <c r="Q122" s="207" t="s">
        <v>715</v>
      </c>
      <c r="R122" s="207" t="s">
        <v>715</v>
      </c>
      <c r="S122" s="207" t="s">
        <v>715</v>
      </c>
      <c r="T122" s="207" t="s">
        <v>715</v>
      </c>
      <c r="U122" s="207" t="s">
        <v>715</v>
      </c>
      <c r="V122" s="207" t="s">
        <v>715</v>
      </c>
      <c r="W122" s="207" t="s">
        <v>715</v>
      </c>
      <c r="X122" s="207" t="s">
        <v>715</v>
      </c>
      <c r="Y122" s="207" t="s">
        <v>715</v>
      </c>
      <c r="Z122" s="207" t="s">
        <v>715</v>
      </c>
      <c r="AA122" s="207" t="s">
        <v>715</v>
      </c>
      <c r="AB122" s="207" t="s">
        <v>715</v>
      </c>
      <c r="AC122" s="207" t="s">
        <v>715</v>
      </c>
      <c r="AD122" s="207" t="s">
        <v>715</v>
      </c>
      <c r="AE122" s="207" t="s">
        <v>715</v>
      </c>
      <c r="AF122" s="207" t="s">
        <v>715</v>
      </c>
      <c r="AG122" s="207" t="s">
        <v>715</v>
      </c>
      <c r="AH122" s="207" t="s">
        <v>715</v>
      </c>
      <c r="AI122" s="207" t="s">
        <v>715</v>
      </c>
      <c r="AJ122" s="207" t="s">
        <v>715</v>
      </c>
      <c r="AK122" s="207" t="s">
        <v>715</v>
      </c>
      <c r="AL122" s="207" t="s">
        <v>715</v>
      </c>
      <c r="AM122" s="207" t="s">
        <v>715</v>
      </c>
      <c r="AN122" s="207" t="s">
        <v>715</v>
      </c>
      <c r="AO122" s="227"/>
    </row>
    <row r="123" spans="1:41" hidden="1" outlineLevel="1" x14ac:dyDescent="0.25">
      <c r="A123" s="23" t="str">
        <f>'Пр 1'!A122</f>
        <v>1.3.2</v>
      </c>
      <c r="B123" s="115" t="str">
        <f>'Пр 1'!B123</f>
        <v>Наименование инвестиционного проекта</v>
      </c>
      <c r="C123" s="207" t="s">
        <v>715</v>
      </c>
      <c r="D123" s="207" t="s">
        <v>715</v>
      </c>
      <c r="E123" s="207" t="s">
        <v>715</v>
      </c>
      <c r="F123" s="207" t="s">
        <v>715</v>
      </c>
      <c r="G123" s="207" t="s">
        <v>715</v>
      </c>
      <c r="H123" s="207" t="s">
        <v>715</v>
      </c>
      <c r="I123" s="207" t="s">
        <v>715</v>
      </c>
      <c r="J123" s="207" t="s">
        <v>715</v>
      </c>
      <c r="K123" s="207" t="s">
        <v>715</v>
      </c>
      <c r="L123" s="207" t="s">
        <v>715</v>
      </c>
      <c r="M123" s="207" t="s">
        <v>715</v>
      </c>
      <c r="N123" s="207" t="s">
        <v>715</v>
      </c>
      <c r="O123" s="207" t="s">
        <v>715</v>
      </c>
      <c r="P123" s="207" t="s">
        <v>715</v>
      </c>
      <c r="Q123" s="207" t="s">
        <v>715</v>
      </c>
      <c r="R123" s="207" t="s">
        <v>715</v>
      </c>
      <c r="S123" s="207" t="s">
        <v>715</v>
      </c>
      <c r="T123" s="207" t="s">
        <v>715</v>
      </c>
      <c r="U123" s="207" t="s">
        <v>715</v>
      </c>
      <c r="V123" s="207" t="s">
        <v>715</v>
      </c>
      <c r="W123" s="207" t="s">
        <v>715</v>
      </c>
      <c r="X123" s="207" t="s">
        <v>715</v>
      </c>
      <c r="Y123" s="207" t="s">
        <v>715</v>
      </c>
      <c r="Z123" s="207" t="s">
        <v>715</v>
      </c>
      <c r="AA123" s="207" t="s">
        <v>715</v>
      </c>
      <c r="AB123" s="207" t="s">
        <v>715</v>
      </c>
      <c r="AC123" s="207" t="s">
        <v>715</v>
      </c>
      <c r="AD123" s="207" t="s">
        <v>715</v>
      </c>
      <c r="AE123" s="207" t="s">
        <v>715</v>
      </c>
      <c r="AF123" s="207" t="s">
        <v>715</v>
      </c>
      <c r="AG123" s="207" t="s">
        <v>715</v>
      </c>
      <c r="AH123" s="207" t="s">
        <v>715</v>
      </c>
      <c r="AI123" s="207" t="s">
        <v>715</v>
      </c>
      <c r="AJ123" s="207" t="s">
        <v>715</v>
      </c>
      <c r="AK123" s="207" t="s">
        <v>715</v>
      </c>
      <c r="AL123" s="207" t="s">
        <v>715</v>
      </c>
      <c r="AM123" s="207" t="s">
        <v>715</v>
      </c>
      <c r="AN123" s="207" t="s">
        <v>715</v>
      </c>
      <c r="AO123" s="227"/>
    </row>
    <row r="124" spans="1:41" hidden="1" outlineLevel="1" x14ac:dyDescent="0.25">
      <c r="A124" s="23" t="str">
        <f>'Пр 1'!A123</f>
        <v>1.3.2</v>
      </c>
      <c r="B124" s="115" t="str">
        <f>'Пр 1'!B124</f>
        <v>Наименование инвестиционного проекта</v>
      </c>
      <c r="C124" s="207" t="s">
        <v>715</v>
      </c>
      <c r="D124" s="207" t="s">
        <v>715</v>
      </c>
      <c r="E124" s="207" t="s">
        <v>715</v>
      </c>
      <c r="F124" s="207" t="s">
        <v>715</v>
      </c>
      <c r="G124" s="207" t="s">
        <v>715</v>
      </c>
      <c r="H124" s="207" t="s">
        <v>715</v>
      </c>
      <c r="I124" s="207" t="s">
        <v>715</v>
      </c>
      <c r="J124" s="207" t="s">
        <v>715</v>
      </c>
      <c r="K124" s="207" t="s">
        <v>715</v>
      </c>
      <c r="L124" s="207" t="s">
        <v>715</v>
      </c>
      <c r="M124" s="207" t="s">
        <v>715</v>
      </c>
      <c r="N124" s="207" t="s">
        <v>715</v>
      </c>
      <c r="O124" s="207" t="s">
        <v>715</v>
      </c>
      <c r="P124" s="207" t="s">
        <v>715</v>
      </c>
      <c r="Q124" s="207" t="s">
        <v>715</v>
      </c>
      <c r="R124" s="207" t="s">
        <v>715</v>
      </c>
      <c r="S124" s="207" t="s">
        <v>715</v>
      </c>
      <c r="T124" s="207" t="s">
        <v>715</v>
      </c>
      <c r="U124" s="207" t="s">
        <v>715</v>
      </c>
      <c r="V124" s="207" t="s">
        <v>715</v>
      </c>
      <c r="W124" s="207" t="s">
        <v>715</v>
      </c>
      <c r="X124" s="207" t="s">
        <v>715</v>
      </c>
      <c r="Y124" s="207" t="s">
        <v>715</v>
      </c>
      <c r="Z124" s="207" t="s">
        <v>715</v>
      </c>
      <c r="AA124" s="207" t="s">
        <v>715</v>
      </c>
      <c r="AB124" s="207" t="s">
        <v>715</v>
      </c>
      <c r="AC124" s="207" t="s">
        <v>715</v>
      </c>
      <c r="AD124" s="207" t="s">
        <v>715</v>
      </c>
      <c r="AE124" s="207" t="s">
        <v>715</v>
      </c>
      <c r="AF124" s="207" t="s">
        <v>715</v>
      </c>
      <c r="AG124" s="207" t="s">
        <v>715</v>
      </c>
      <c r="AH124" s="207" t="s">
        <v>715</v>
      </c>
      <c r="AI124" s="207" t="s">
        <v>715</v>
      </c>
      <c r="AJ124" s="207" t="s">
        <v>715</v>
      </c>
      <c r="AK124" s="207" t="s">
        <v>715</v>
      </c>
      <c r="AL124" s="207" t="s">
        <v>715</v>
      </c>
      <c r="AM124" s="207" t="s">
        <v>715</v>
      </c>
      <c r="AN124" s="207" t="s">
        <v>715</v>
      </c>
      <c r="AO124" s="227"/>
    </row>
    <row r="125" spans="1:41" hidden="1" outlineLevel="1" x14ac:dyDescent="0.25">
      <c r="A125" s="23" t="str">
        <f>'Пр 1'!A124</f>
        <v>1.3.2</v>
      </c>
      <c r="B125" s="115" t="str">
        <f>'Пр 1'!B125</f>
        <v>...</v>
      </c>
      <c r="C125" s="207" t="s">
        <v>715</v>
      </c>
      <c r="D125" s="207" t="s">
        <v>715</v>
      </c>
      <c r="E125" s="207" t="s">
        <v>715</v>
      </c>
      <c r="F125" s="207" t="s">
        <v>715</v>
      </c>
      <c r="G125" s="207" t="s">
        <v>715</v>
      </c>
      <c r="H125" s="207" t="s">
        <v>715</v>
      </c>
      <c r="I125" s="207" t="s">
        <v>715</v>
      </c>
      <c r="J125" s="207" t="s">
        <v>715</v>
      </c>
      <c r="K125" s="207" t="s">
        <v>715</v>
      </c>
      <c r="L125" s="207" t="s">
        <v>715</v>
      </c>
      <c r="M125" s="207" t="s">
        <v>715</v>
      </c>
      <c r="N125" s="207" t="s">
        <v>715</v>
      </c>
      <c r="O125" s="207" t="s">
        <v>715</v>
      </c>
      <c r="P125" s="207" t="s">
        <v>715</v>
      </c>
      <c r="Q125" s="207" t="s">
        <v>715</v>
      </c>
      <c r="R125" s="207" t="s">
        <v>715</v>
      </c>
      <c r="S125" s="207" t="s">
        <v>715</v>
      </c>
      <c r="T125" s="207" t="s">
        <v>715</v>
      </c>
      <c r="U125" s="207" t="s">
        <v>715</v>
      </c>
      <c r="V125" s="207" t="s">
        <v>715</v>
      </c>
      <c r="W125" s="207" t="s">
        <v>715</v>
      </c>
      <c r="X125" s="207" t="s">
        <v>715</v>
      </c>
      <c r="Y125" s="207" t="s">
        <v>715</v>
      </c>
      <c r="Z125" s="207" t="s">
        <v>715</v>
      </c>
      <c r="AA125" s="207" t="s">
        <v>715</v>
      </c>
      <c r="AB125" s="207" t="s">
        <v>715</v>
      </c>
      <c r="AC125" s="207" t="s">
        <v>715</v>
      </c>
      <c r="AD125" s="207" t="s">
        <v>715</v>
      </c>
      <c r="AE125" s="207" t="s">
        <v>715</v>
      </c>
      <c r="AF125" s="207" t="s">
        <v>715</v>
      </c>
      <c r="AG125" s="207" t="s">
        <v>715</v>
      </c>
      <c r="AH125" s="207" t="s">
        <v>715</v>
      </c>
      <c r="AI125" s="207" t="s">
        <v>715</v>
      </c>
      <c r="AJ125" s="207" t="s">
        <v>715</v>
      </c>
      <c r="AK125" s="207" t="s">
        <v>715</v>
      </c>
      <c r="AL125" s="207" t="s">
        <v>715</v>
      </c>
      <c r="AM125" s="207" t="s">
        <v>715</v>
      </c>
      <c r="AN125" s="207" t="s">
        <v>715</v>
      </c>
      <c r="AO125" s="227"/>
    </row>
    <row r="126" spans="1:41" ht="18" collapsed="1" x14ac:dyDescent="0.25">
      <c r="A126" s="23" t="str">
        <f>'Пр 1'!A126</f>
        <v>1.3.3</v>
      </c>
      <c r="B126" s="131" t="str">
        <f>'Пр 1'!B126</f>
        <v>Модернизация, техническое перевооружение тепловых сетей, всего, в том числе:</v>
      </c>
      <c r="C126" s="207" t="s">
        <v>715</v>
      </c>
      <c r="D126" s="207" t="s">
        <v>715</v>
      </c>
      <c r="E126" s="207" t="s">
        <v>715</v>
      </c>
      <c r="F126" s="207" t="s">
        <v>715</v>
      </c>
      <c r="G126" s="207" t="s">
        <v>715</v>
      </c>
      <c r="H126" s="207" t="s">
        <v>715</v>
      </c>
      <c r="I126" s="207" t="s">
        <v>715</v>
      </c>
      <c r="J126" s="207" t="s">
        <v>715</v>
      </c>
      <c r="K126" s="207" t="s">
        <v>715</v>
      </c>
      <c r="L126" s="207" t="s">
        <v>715</v>
      </c>
      <c r="M126" s="207" t="s">
        <v>715</v>
      </c>
      <c r="N126" s="207" t="s">
        <v>715</v>
      </c>
      <c r="O126" s="207" t="s">
        <v>715</v>
      </c>
      <c r="P126" s="207" t="s">
        <v>715</v>
      </c>
      <c r="Q126" s="207" t="s">
        <v>715</v>
      </c>
      <c r="R126" s="207" t="s">
        <v>715</v>
      </c>
      <c r="S126" s="207" t="s">
        <v>715</v>
      </c>
      <c r="T126" s="207" t="s">
        <v>715</v>
      </c>
      <c r="U126" s="207" t="s">
        <v>715</v>
      </c>
      <c r="V126" s="207" t="s">
        <v>715</v>
      </c>
      <c r="W126" s="207" t="s">
        <v>715</v>
      </c>
      <c r="X126" s="207" t="s">
        <v>715</v>
      </c>
      <c r="Y126" s="207" t="s">
        <v>715</v>
      </c>
      <c r="Z126" s="207" t="s">
        <v>715</v>
      </c>
      <c r="AA126" s="207" t="s">
        <v>715</v>
      </c>
      <c r="AB126" s="207" t="s">
        <v>715</v>
      </c>
      <c r="AC126" s="207" t="s">
        <v>715</v>
      </c>
      <c r="AD126" s="207" t="s">
        <v>715</v>
      </c>
      <c r="AE126" s="207" t="s">
        <v>715</v>
      </c>
      <c r="AF126" s="207" t="s">
        <v>715</v>
      </c>
      <c r="AG126" s="207" t="s">
        <v>715</v>
      </c>
      <c r="AH126" s="207" t="s">
        <v>715</v>
      </c>
      <c r="AI126" s="207" t="s">
        <v>715</v>
      </c>
      <c r="AJ126" s="207" t="s">
        <v>715</v>
      </c>
      <c r="AK126" s="207" t="s">
        <v>715</v>
      </c>
      <c r="AL126" s="207" t="s">
        <v>715</v>
      </c>
      <c r="AM126" s="207" t="s">
        <v>715</v>
      </c>
      <c r="AN126" s="207" t="s">
        <v>715</v>
      </c>
      <c r="AO126" s="227"/>
    </row>
    <row r="127" spans="1:41" hidden="1" outlineLevel="1" x14ac:dyDescent="0.25">
      <c r="A127" s="23" t="str">
        <f>'Пр 1'!A126</f>
        <v>1.3.3</v>
      </c>
      <c r="B127" s="115" t="str">
        <f>'Пр 1'!B127</f>
        <v>Наименование инвестиционного проекта</v>
      </c>
      <c r="C127" s="207" t="s">
        <v>715</v>
      </c>
      <c r="D127" s="207" t="s">
        <v>715</v>
      </c>
      <c r="E127" s="207" t="s">
        <v>715</v>
      </c>
      <c r="F127" s="207" t="s">
        <v>715</v>
      </c>
      <c r="G127" s="207" t="s">
        <v>715</v>
      </c>
      <c r="H127" s="207" t="s">
        <v>715</v>
      </c>
      <c r="I127" s="207" t="s">
        <v>715</v>
      </c>
      <c r="J127" s="207" t="s">
        <v>715</v>
      </c>
      <c r="K127" s="207" t="s">
        <v>715</v>
      </c>
      <c r="L127" s="207" t="s">
        <v>715</v>
      </c>
      <c r="M127" s="207" t="s">
        <v>715</v>
      </c>
      <c r="N127" s="207" t="s">
        <v>715</v>
      </c>
      <c r="O127" s="207" t="s">
        <v>715</v>
      </c>
      <c r="P127" s="207" t="s">
        <v>715</v>
      </c>
      <c r="Q127" s="207" t="s">
        <v>715</v>
      </c>
      <c r="R127" s="207" t="s">
        <v>715</v>
      </c>
      <c r="S127" s="207" t="s">
        <v>715</v>
      </c>
      <c r="T127" s="207" t="s">
        <v>715</v>
      </c>
      <c r="U127" s="207" t="s">
        <v>715</v>
      </c>
      <c r="V127" s="207" t="s">
        <v>715</v>
      </c>
      <c r="W127" s="207" t="s">
        <v>715</v>
      </c>
      <c r="X127" s="207" t="s">
        <v>715</v>
      </c>
      <c r="Y127" s="207" t="s">
        <v>715</v>
      </c>
      <c r="Z127" s="207" t="s">
        <v>715</v>
      </c>
      <c r="AA127" s="207" t="s">
        <v>715</v>
      </c>
      <c r="AB127" s="207" t="s">
        <v>715</v>
      </c>
      <c r="AC127" s="207" t="s">
        <v>715</v>
      </c>
      <c r="AD127" s="207" t="s">
        <v>715</v>
      </c>
      <c r="AE127" s="207" t="s">
        <v>715</v>
      </c>
      <c r="AF127" s="207" t="s">
        <v>715</v>
      </c>
      <c r="AG127" s="207" t="s">
        <v>715</v>
      </c>
      <c r="AH127" s="207" t="s">
        <v>715</v>
      </c>
      <c r="AI127" s="207" t="s">
        <v>715</v>
      </c>
      <c r="AJ127" s="207" t="s">
        <v>715</v>
      </c>
      <c r="AK127" s="207" t="s">
        <v>715</v>
      </c>
      <c r="AL127" s="207" t="s">
        <v>715</v>
      </c>
      <c r="AM127" s="207" t="s">
        <v>715</v>
      </c>
      <c r="AN127" s="207" t="s">
        <v>715</v>
      </c>
      <c r="AO127" s="227"/>
    </row>
    <row r="128" spans="1:41" hidden="1" outlineLevel="1" x14ac:dyDescent="0.25">
      <c r="A128" s="23" t="str">
        <f>'Пр 1'!A127</f>
        <v>1.3.3</v>
      </c>
      <c r="B128" s="115" t="str">
        <f>'Пр 1'!B128</f>
        <v>Наименование инвестиционного проекта</v>
      </c>
      <c r="C128" s="207" t="s">
        <v>715</v>
      </c>
      <c r="D128" s="207" t="s">
        <v>715</v>
      </c>
      <c r="E128" s="207" t="s">
        <v>715</v>
      </c>
      <c r="F128" s="207" t="s">
        <v>715</v>
      </c>
      <c r="G128" s="207" t="s">
        <v>715</v>
      </c>
      <c r="H128" s="207" t="s">
        <v>715</v>
      </c>
      <c r="I128" s="207" t="s">
        <v>715</v>
      </c>
      <c r="J128" s="207" t="s">
        <v>715</v>
      </c>
      <c r="K128" s="207" t="s">
        <v>715</v>
      </c>
      <c r="L128" s="207" t="s">
        <v>715</v>
      </c>
      <c r="M128" s="207" t="s">
        <v>715</v>
      </c>
      <c r="N128" s="207" t="s">
        <v>715</v>
      </c>
      <c r="O128" s="207" t="s">
        <v>715</v>
      </c>
      <c r="P128" s="207" t="s">
        <v>715</v>
      </c>
      <c r="Q128" s="207" t="s">
        <v>715</v>
      </c>
      <c r="R128" s="207" t="s">
        <v>715</v>
      </c>
      <c r="S128" s="207" t="s">
        <v>715</v>
      </c>
      <c r="T128" s="207" t="s">
        <v>715</v>
      </c>
      <c r="U128" s="207" t="s">
        <v>715</v>
      </c>
      <c r="V128" s="207" t="s">
        <v>715</v>
      </c>
      <c r="W128" s="207" t="s">
        <v>715</v>
      </c>
      <c r="X128" s="207" t="s">
        <v>715</v>
      </c>
      <c r="Y128" s="207" t="s">
        <v>715</v>
      </c>
      <c r="Z128" s="207" t="s">
        <v>715</v>
      </c>
      <c r="AA128" s="207" t="s">
        <v>715</v>
      </c>
      <c r="AB128" s="207" t="s">
        <v>715</v>
      </c>
      <c r="AC128" s="207" t="s">
        <v>715</v>
      </c>
      <c r="AD128" s="207" t="s">
        <v>715</v>
      </c>
      <c r="AE128" s="207" t="s">
        <v>715</v>
      </c>
      <c r="AF128" s="207" t="s">
        <v>715</v>
      </c>
      <c r="AG128" s="207" t="s">
        <v>715</v>
      </c>
      <c r="AH128" s="207" t="s">
        <v>715</v>
      </c>
      <c r="AI128" s="207" t="s">
        <v>715</v>
      </c>
      <c r="AJ128" s="207" t="s">
        <v>715</v>
      </c>
      <c r="AK128" s="207" t="s">
        <v>715</v>
      </c>
      <c r="AL128" s="207" t="s">
        <v>715</v>
      </c>
      <c r="AM128" s="207" t="s">
        <v>715</v>
      </c>
      <c r="AN128" s="207" t="s">
        <v>715</v>
      </c>
      <c r="AO128" s="227"/>
    </row>
    <row r="129" spans="1:41" hidden="1" outlineLevel="1" x14ac:dyDescent="0.25">
      <c r="A129" s="23" t="str">
        <f>'Пр 1'!A128</f>
        <v>1.3.3</v>
      </c>
      <c r="B129" s="115" t="str">
        <f>'Пр 1'!B129</f>
        <v>...</v>
      </c>
      <c r="C129" s="207" t="s">
        <v>715</v>
      </c>
      <c r="D129" s="207" t="s">
        <v>715</v>
      </c>
      <c r="E129" s="207" t="s">
        <v>715</v>
      </c>
      <c r="F129" s="207" t="s">
        <v>715</v>
      </c>
      <c r="G129" s="207" t="s">
        <v>715</v>
      </c>
      <c r="H129" s="207" t="s">
        <v>715</v>
      </c>
      <c r="I129" s="207" t="s">
        <v>715</v>
      </c>
      <c r="J129" s="207" t="s">
        <v>715</v>
      </c>
      <c r="K129" s="207" t="s">
        <v>715</v>
      </c>
      <c r="L129" s="207" t="s">
        <v>715</v>
      </c>
      <c r="M129" s="207" t="s">
        <v>715</v>
      </c>
      <c r="N129" s="207" t="s">
        <v>715</v>
      </c>
      <c r="O129" s="207" t="s">
        <v>715</v>
      </c>
      <c r="P129" s="207" t="s">
        <v>715</v>
      </c>
      <c r="Q129" s="207" t="s">
        <v>715</v>
      </c>
      <c r="R129" s="207" t="s">
        <v>715</v>
      </c>
      <c r="S129" s="207" t="s">
        <v>715</v>
      </c>
      <c r="T129" s="207" t="s">
        <v>715</v>
      </c>
      <c r="U129" s="207" t="s">
        <v>715</v>
      </c>
      <c r="V129" s="207" t="s">
        <v>715</v>
      </c>
      <c r="W129" s="207" t="s">
        <v>715</v>
      </c>
      <c r="X129" s="207" t="s">
        <v>715</v>
      </c>
      <c r="Y129" s="207" t="s">
        <v>715</v>
      </c>
      <c r="Z129" s="207" t="s">
        <v>715</v>
      </c>
      <c r="AA129" s="207" t="s">
        <v>715</v>
      </c>
      <c r="AB129" s="207" t="s">
        <v>715</v>
      </c>
      <c r="AC129" s="207" t="s">
        <v>715</v>
      </c>
      <c r="AD129" s="207" t="s">
        <v>715</v>
      </c>
      <c r="AE129" s="207" t="s">
        <v>715</v>
      </c>
      <c r="AF129" s="207" t="s">
        <v>715</v>
      </c>
      <c r="AG129" s="207" t="s">
        <v>715</v>
      </c>
      <c r="AH129" s="207" t="s">
        <v>715</v>
      </c>
      <c r="AI129" s="207" t="s">
        <v>715</v>
      </c>
      <c r="AJ129" s="207" t="s">
        <v>715</v>
      </c>
      <c r="AK129" s="207" t="s">
        <v>715</v>
      </c>
      <c r="AL129" s="207" t="s">
        <v>715</v>
      </c>
      <c r="AM129" s="207" t="s">
        <v>715</v>
      </c>
      <c r="AN129" s="207" t="s">
        <v>715</v>
      </c>
      <c r="AO129" s="227"/>
    </row>
    <row r="130" spans="1:41" ht="27" collapsed="1" x14ac:dyDescent="0.25">
      <c r="A130" s="23" t="str">
        <f>'Пр 1'!A130</f>
        <v>1.3.4</v>
      </c>
      <c r="B130" s="131" t="str">
        <f>'Пр 1'!B130</f>
        <v>Модернизация, техническое перевооружение прочих объектов основных средств, всего, в том числе:</v>
      </c>
      <c r="C130" s="207" t="s">
        <v>715</v>
      </c>
      <c r="D130" s="207" t="s">
        <v>715</v>
      </c>
      <c r="E130" s="207" t="s">
        <v>715</v>
      </c>
      <c r="F130" s="207" t="s">
        <v>715</v>
      </c>
      <c r="G130" s="207" t="s">
        <v>715</v>
      </c>
      <c r="H130" s="207" t="s">
        <v>715</v>
      </c>
      <c r="I130" s="207" t="s">
        <v>715</v>
      </c>
      <c r="J130" s="207" t="s">
        <v>715</v>
      </c>
      <c r="K130" s="207" t="s">
        <v>715</v>
      </c>
      <c r="L130" s="207" t="s">
        <v>715</v>
      </c>
      <c r="M130" s="207" t="s">
        <v>715</v>
      </c>
      <c r="N130" s="207" t="s">
        <v>715</v>
      </c>
      <c r="O130" s="207" t="s">
        <v>715</v>
      </c>
      <c r="P130" s="207" t="s">
        <v>715</v>
      </c>
      <c r="Q130" s="207" t="s">
        <v>715</v>
      </c>
      <c r="R130" s="207" t="s">
        <v>715</v>
      </c>
      <c r="S130" s="207" t="s">
        <v>715</v>
      </c>
      <c r="T130" s="207" t="s">
        <v>715</v>
      </c>
      <c r="U130" s="207" t="s">
        <v>715</v>
      </c>
      <c r="V130" s="207" t="s">
        <v>715</v>
      </c>
      <c r="W130" s="207" t="s">
        <v>715</v>
      </c>
      <c r="X130" s="207" t="s">
        <v>715</v>
      </c>
      <c r="Y130" s="207" t="s">
        <v>715</v>
      </c>
      <c r="Z130" s="207" t="s">
        <v>715</v>
      </c>
      <c r="AA130" s="207" t="s">
        <v>715</v>
      </c>
      <c r="AB130" s="207" t="s">
        <v>715</v>
      </c>
      <c r="AC130" s="207" t="s">
        <v>715</v>
      </c>
      <c r="AD130" s="207" t="s">
        <v>715</v>
      </c>
      <c r="AE130" s="207" t="s">
        <v>715</v>
      </c>
      <c r="AF130" s="207" t="s">
        <v>715</v>
      </c>
      <c r="AG130" s="207" t="s">
        <v>715</v>
      </c>
      <c r="AH130" s="207" t="s">
        <v>715</v>
      </c>
      <c r="AI130" s="207" t="s">
        <v>715</v>
      </c>
      <c r="AJ130" s="207" t="s">
        <v>715</v>
      </c>
      <c r="AK130" s="207" t="s">
        <v>715</v>
      </c>
      <c r="AL130" s="207" t="s">
        <v>715</v>
      </c>
      <c r="AM130" s="207" t="s">
        <v>715</v>
      </c>
      <c r="AN130" s="207" t="s">
        <v>715</v>
      </c>
      <c r="AO130" s="227"/>
    </row>
    <row r="131" spans="1:41" ht="17.25" hidden="1" customHeight="1" outlineLevel="1" x14ac:dyDescent="0.25">
      <c r="A131" s="23" t="str">
        <f>'Пр 1'!A130</f>
        <v>1.3.4</v>
      </c>
      <c r="B131" s="115" t="str">
        <f>'Пр 1'!B131</f>
        <v>Наименование инвестиционного проекта</v>
      </c>
      <c r="C131" s="23" t="str">
        <f>'Пр 1'!C130</f>
        <v>нд</v>
      </c>
      <c r="D131" s="23" t="str">
        <f>'Пр 1'!D130</f>
        <v>нд</v>
      </c>
      <c r="E131" s="23" t="str">
        <f>'Пр 1'!E130</f>
        <v>нд</v>
      </c>
      <c r="F131" s="23" t="str">
        <f>'Пр 1'!F130</f>
        <v>нд</v>
      </c>
      <c r="G131" s="23" t="str">
        <f>'Пр 1'!G130</f>
        <v>нд</v>
      </c>
      <c r="H131" s="237" t="str">
        <f>'Пр 1'!H130</f>
        <v>нд</v>
      </c>
      <c r="I131" s="237" t="str">
        <f>'Пр 1'!K130</f>
        <v>нд</v>
      </c>
      <c r="J131" s="237" t="str">
        <f>'Пр 1'!O130</f>
        <v>нд</v>
      </c>
      <c r="K131" s="237" t="str">
        <f>'Пр 1'!Q130</f>
        <v>нд</v>
      </c>
      <c r="L131" s="239"/>
      <c r="M131" s="239"/>
      <c r="N131" s="239"/>
      <c r="O131" s="239"/>
      <c r="P131" s="237" t="str">
        <f>'Пр 1'!R130</f>
        <v>нд</v>
      </c>
      <c r="Q131" s="240"/>
      <c r="R131" s="239"/>
      <c r="S131" s="239"/>
      <c r="T131" s="239"/>
      <c r="U131" s="239"/>
      <c r="V131" s="239"/>
      <c r="W131" s="239"/>
      <c r="X131" s="239"/>
      <c r="Y131" s="239"/>
      <c r="Z131" s="239"/>
      <c r="AA131" s="239"/>
      <c r="AB131" s="239"/>
      <c r="AC131" s="237" t="str">
        <f>'Пр 1'!AF130</f>
        <v>нд</v>
      </c>
      <c r="AD131" s="237" t="str">
        <f>'Пр 1'!AK130</f>
        <v>нд</v>
      </c>
      <c r="AE131" s="237" t="str">
        <f>'Пр 1'!AP130</f>
        <v>нд</v>
      </c>
      <c r="AF131" s="237" t="str">
        <f>'Пр 1'!AU130</f>
        <v>нд</v>
      </c>
      <c r="AG131" s="237" t="str">
        <f>'Пр 1'!AR130</f>
        <v>нд</v>
      </c>
      <c r="AH131" s="237" t="str">
        <f>'Пр 1'!AW130</f>
        <v>нд</v>
      </c>
      <c r="AI131" s="237" t="str">
        <f>'Пр 1'!AT130</f>
        <v>нд</v>
      </c>
      <c r="AJ131" s="237" t="str">
        <f>'Пр 1'!AY130</f>
        <v>нд</v>
      </c>
      <c r="AK131" s="237" t="str">
        <f>'Пр 1'!BT130</f>
        <v>нд</v>
      </c>
      <c r="AL131" s="237" t="str">
        <f>'Пр 1'!BY130</f>
        <v>нд</v>
      </c>
      <c r="AM131" s="237" t="e">
        <f t="shared" ref="AM131:AN133" si="55">AC131+AE131+AK131</f>
        <v>#VALUE!</v>
      </c>
      <c r="AN131" s="237" t="e">
        <f t="shared" si="55"/>
        <v>#VALUE!</v>
      </c>
      <c r="AO131" s="227"/>
    </row>
    <row r="132" spans="1:41" ht="17.25" hidden="1" customHeight="1" outlineLevel="1" x14ac:dyDescent="0.25">
      <c r="A132" s="23" t="str">
        <f>'Пр 1'!A131</f>
        <v>1.3.4</v>
      </c>
      <c r="B132" s="115" t="str">
        <f>'Пр 1'!B132</f>
        <v>Наименование инвестиционного проекта</v>
      </c>
      <c r="C132" s="23">
        <f>'Пр 1'!C131</f>
        <v>0</v>
      </c>
      <c r="D132" s="23">
        <f>'Пр 1'!D131</f>
        <v>0</v>
      </c>
      <c r="E132" s="23">
        <f>'Пр 1'!E131</f>
        <v>0</v>
      </c>
      <c r="F132" s="23">
        <f>'Пр 1'!F131</f>
        <v>0</v>
      </c>
      <c r="G132" s="23">
        <f>'Пр 1'!G131</f>
        <v>0</v>
      </c>
      <c r="H132" s="237">
        <f>'Пр 1'!H131</f>
        <v>0</v>
      </c>
      <c r="I132" s="237">
        <f>'Пр 1'!K131</f>
        <v>0</v>
      </c>
      <c r="J132" s="237">
        <f>'Пр 1'!O131</f>
        <v>0</v>
      </c>
      <c r="K132" s="237">
        <f>'Пр 1'!Q131</f>
        <v>0</v>
      </c>
      <c r="L132" s="239"/>
      <c r="M132" s="239"/>
      <c r="N132" s="239"/>
      <c r="O132" s="239"/>
      <c r="P132" s="237">
        <f>'Пр 1'!R131</f>
        <v>0</v>
      </c>
      <c r="Q132" s="240"/>
      <c r="R132" s="239"/>
      <c r="S132" s="239"/>
      <c r="T132" s="239"/>
      <c r="U132" s="239"/>
      <c r="V132" s="239"/>
      <c r="W132" s="239"/>
      <c r="X132" s="239"/>
      <c r="Y132" s="239"/>
      <c r="Z132" s="239"/>
      <c r="AA132" s="239"/>
      <c r="AB132" s="239"/>
      <c r="AC132" s="237">
        <f>'Пр 1'!AF131</f>
        <v>0</v>
      </c>
      <c r="AD132" s="237">
        <f>'Пр 1'!AK131</f>
        <v>0</v>
      </c>
      <c r="AE132" s="237">
        <f>'Пр 1'!AP131</f>
        <v>0</v>
      </c>
      <c r="AF132" s="237">
        <f>'Пр 1'!AU131</f>
        <v>0</v>
      </c>
      <c r="AG132" s="237">
        <f>'Пр 1'!AR131</f>
        <v>0</v>
      </c>
      <c r="AH132" s="237">
        <f>'Пр 1'!AW131</f>
        <v>0</v>
      </c>
      <c r="AI132" s="237">
        <f>'Пр 1'!AT131</f>
        <v>0</v>
      </c>
      <c r="AJ132" s="237">
        <f>'Пр 1'!AY131</f>
        <v>0</v>
      </c>
      <c r="AK132" s="237">
        <f>'Пр 1'!BT131</f>
        <v>0</v>
      </c>
      <c r="AL132" s="237">
        <f>'Пр 1'!BY131</f>
        <v>0</v>
      </c>
      <c r="AM132" s="237">
        <f t="shared" si="55"/>
        <v>0</v>
      </c>
      <c r="AN132" s="237">
        <f t="shared" si="55"/>
        <v>0</v>
      </c>
      <c r="AO132" s="227"/>
    </row>
    <row r="133" spans="1:41" ht="17.25" hidden="1" customHeight="1" outlineLevel="1" x14ac:dyDescent="0.25">
      <c r="A133" s="23" t="str">
        <f>'Пр 1'!A132</f>
        <v>1.3.4</v>
      </c>
      <c r="B133" s="115" t="str">
        <f>'Пр 1'!B133</f>
        <v>...</v>
      </c>
      <c r="C133" s="23">
        <f>'Пр 1'!C132</f>
        <v>0</v>
      </c>
      <c r="D133" s="23">
        <f>'Пр 1'!D132</f>
        <v>0</v>
      </c>
      <c r="E133" s="23">
        <f>'Пр 1'!E132</f>
        <v>0</v>
      </c>
      <c r="F133" s="23">
        <f>'Пр 1'!F132</f>
        <v>0</v>
      </c>
      <c r="G133" s="23">
        <f>'Пр 1'!G132</f>
        <v>0</v>
      </c>
      <c r="H133" s="237">
        <f>'Пр 1'!H132</f>
        <v>0</v>
      </c>
      <c r="I133" s="237">
        <f>'Пр 1'!K132</f>
        <v>0</v>
      </c>
      <c r="J133" s="237">
        <f>'Пр 1'!O132</f>
        <v>0</v>
      </c>
      <c r="K133" s="237">
        <f>'Пр 1'!Q132</f>
        <v>0</v>
      </c>
      <c r="L133" s="239"/>
      <c r="M133" s="239"/>
      <c r="N133" s="239"/>
      <c r="O133" s="239"/>
      <c r="P133" s="237">
        <f>'Пр 1'!R132</f>
        <v>0</v>
      </c>
      <c r="Q133" s="240"/>
      <c r="R133" s="239"/>
      <c r="S133" s="239"/>
      <c r="T133" s="239"/>
      <c r="U133" s="239"/>
      <c r="V133" s="239"/>
      <c r="W133" s="239"/>
      <c r="X133" s="239"/>
      <c r="Y133" s="239"/>
      <c r="Z133" s="239"/>
      <c r="AA133" s="239"/>
      <c r="AB133" s="239"/>
      <c r="AC133" s="237">
        <f>'Пр 1'!AF132</f>
        <v>0</v>
      </c>
      <c r="AD133" s="237">
        <f>'Пр 1'!AK132</f>
        <v>0</v>
      </c>
      <c r="AE133" s="237">
        <f>'Пр 1'!AP132</f>
        <v>0</v>
      </c>
      <c r="AF133" s="237">
        <f>'Пр 1'!AU132</f>
        <v>0</v>
      </c>
      <c r="AG133" s="237">
        <f>'Пр 1'!AR132</f>
        <v>0</v>
      </c>
      <c r="AH133" s="237">
        <f>'Пр 1'!AW132</f>
        <v>0</v>
      </c>
      <c r="AI133" s="237">
        <f>'Пр 1'!AT132</f>
        <v>0</v>
      </c>
      <c r="AJ133" s="237">
        <f>'Пр 1'!AY132</f>
        <v>0</v>
      </c>
      <c r="AK133" s="237">
        <f>'Пр 1'!BT132</f>
        <v>0</v>
      </c>
      <c r="AL133" s="237">
        <f>'Пр 1'!BY132</f>
        <v>0</v>
      </c>
      <c r="AM133" s="237">
        <f t="shared" si="55"/>
        <v>0</v>
      </c>
      <c r="AN133" s="237">
        <f t="shared" si="55"/>
        <v>0</v>
      </c>
      <c r="AO133" s="227"/>
    </row>
    <row r="134" spans="1:41" ht="27" collapsed="1" x14ac:dyDescent="0.25">
      <c r="A134" s="23" t="str">
        <f>'Пр 1'!A134</f>
        <v>1.4</v>
      </c>
      <c r="B134" s="127" t="str">
        <f>'Пр 1'!B134</f>
        <v>Инвестиционные проекты, реализация которых обуславливается схемами теплоснабжения, всего, в том числе:</v>
      </c>
      <c r="C134" s="254" t="s">
        <v>715</v>
      </c>
      <c r="D134" s="254" t="s">
        <v>715</v>
      </c>
      <c r="E134" s="254" t="s">
        <v>715</v>
      </c>
      <c r="F134" s="254" t="s">
        <v>715</v>
      </c>
      <c r="G134" s="254" t="s">
        <v>715</v>
      </c>
      <c r="H134" s="254" t="s">
        <v>715</v>
      </c>
      <c r="I134" s="254" t="s">
        <v>715</v>
      </c>
      <c r="J134" s="254" t="s">
        <v>715</v>
      </c>
      <c r="K134" s="254" t="s">
        <v>715</v>
      </c>
      <c r="L134" s="254" t="s">
        <v>715</v>
      </c>
      <c r="M134" s="254" t="s">
        <v>715</v>
      </c>
      <c r="N134" s="254" t="s">
        <v>715</v>
      </c>
      <c r="O134" s="254" t="s">
        <v>715</v>
      </c>
      <c r="P134" s="254" t="s">
        <v>715</v>
      </c>
      <c r="Q134" s="254" t="s">
        <v>715</v>
      </c>
      <c r="R134" s="254" t="s">
        <v>715</v>
      </c>
      <c r="S134" s="254" t="s">
        <v>715</v>
      </c>
      <c r="T134" s="254" t="s">
        <v>715</v>
      </c>
      <c r="U134" s="254" t="s">
        <v>715</v>
      </c>
      <c r="V134" s="254" t="s">
        <v>715</v>
      </c>
      <c r="W134" s="254" t="s">
        <v>715</v>
      </c>
      <c r="X134" s="254" t="s">
        <v>715</v>
      </c>
      <c r="Y134" s="254" t="s">
        <v>715</v>
      </c>
      <c r="Z134" s="254" t="s">
        <v>715</v>
      </c>
      <c r="AA134" s="254" t="s">
        <v>715</v>
      </c>
      <c r="AB134" s="254" t="s">
        <v>715</v>
      </c>
      <c r="AC134" s="254" t="s">
        <v>715</v>
      </c>
      <c r="AD134" s="254" t="s">
        <v>715</v>
      </c>
      <c r="AE134" s="254" t="s">
        <v>715</v>
      </c>
      <c r="AF134" s="254" t="s">
        <v>715</v>
      </c>
      <c r="AG134" s="254" t="s">
        <v>715</v>
      </c>
      <c r="AH134" s="254" t="s">
        <v>715</v>
      </c>
      <c r="AI134" s="254" t="s">
        <v>715</v>
      </c>
      <c r="AJ134" s="254" t="s">
        <v>715</v>
      </c>
      <c r="AK134" s="254" t="s">
        <v>715</v>
      </c>
      <c r="AL134" s="254" t="s">
        <v>715</v>
      </c>
      <c r="AM134" s="254" t="s">
        <v>715</v>
      </c>
      <c r="AN134" s="254" t="s">
        <v>715</v>
      </c>
      <c r="AO134" s="227"/>
    </row>
    <row r="135" spans="1:41" hidden="1" outlineLevel="1" x14ac:dyDescent="0.25">
      <c r="A135" s="23" t="str">
        <f>'Пр 1'!A135</f>
        <v>1.4.1</v>
      </c>
      <c r="B135" s="115" t="str">
        <f>'Пр 1'!B135</f>
        <v>Наименование поселения (городского округа)</v>
      </c>
      <c r="C135" s="254" t="s">
        <v>715</v>
      </c>
      <c r="D135" s="254" t="s">
        <v>715</v>
      </c>
      <c r="E135" s="254" t="s">
        <v>715</v>
      </c>
      <c r="F135" s="254" t="s">
        <v>715</v>
      </c>
      <c r="G135" s="254" t="s">
        <v>715</v>
      </c>
      <c r="H135" s="254" t="s">
        <v>715</v>
      </c>
      <c r="I135" s="254" t="s">
        <v>715</v>
      </c>
      <c r="J135" s="254" t="s">
        <v>715</v>
      </c>
      <c r="K135" s="254" t="s">
        <v>715</v>
      </c>
      <c r="L135" s="254" t="s">
        <v>715</v>
      </c>
      <c r="M135" s="254" t="s">
        <v>715</v>
      </c>
      <c r="N135" s="254" t="s">
        <v>715</v>
      </c>
      <c r="O135" s="254" t="s">
        <v>715</v>
      </c>
      <c r="P135" s="254" t="s">
        <v>715</v>
      </c>
      <c r="Q135" s="254" t="s">
        <v>715</v>
      </c>
      <c r="R135" s="254" t="s">
        <v>715</v>
      </c>
      <c r="S135" s="254" t="s">
        <v>715</v>
      </c>
      <c r="T135" s="254" t="s">
        <v>715</v>
      </c>
      <c r="U135" s="254" t="s">
        <v>715</v>
      </c>
      <c r="V135" s="254" t="s">
        <v>715</v>
      </c>
      <c r="W135" s="254" t="s">
        <v>715</v>
      </c>
      <c r="X135" s="254" t="s">
        <v>715</v>
      </c>
      <c r="Y135" s="254" t="s">
        <v>715</v>
      </c>
      <c r="Z135" s="254" t="s">
        <v>715</v>
      </c>
      <c r="AA135" s="254" t="s">
        <v>715</v>
      </c>
      <c r="AB135" s="254" t="s">
        <v>715</v>
      </c>
      <c r="AC135" s="254" t="s">
        <v>715</v>
      </c>
      <c r="AD135" s="254" t="s">
        <v>715</v>
      </c>
      <c r="AE135" s="254" t="s">
        <v>715</v>
      </c>
      <c r="AF135" s="254" t="s">
        <v>715</v>
      </c>
      <c r="AG135" s="254" t="s">
        <v>715</v>
      </c>
      <c r="AH135" s="254" t="s">
        <v>715</v>
      </c>
      <c r="AI135" s="254" t="s">
        <v>715</v>
      </c>
      <c r="AJ135" s="254" t="s">
        <v>715</v>
      </c>
      <c r="AK135" s="254" t="s">
        <v>715</v>
      </c>
      <c r="AL135" s="254" t="s">
        <v>715</v>
      </c>
      <c r="AM135" s="254" t="s">
        <v>715</v>
      </c>
      <c r="AN135" s="254" t="s">
        <v>715</v>
      </c>
      <c r="AO135" s="227"/>
    </row>
    <row r="136" spans="1:41" s="230" customFormat="1" ht="27" hidden="1" outlineLevel="1" x14ac:dyDescent="0.25">
      <c r="A136" s="228" t="str">
        <f>'Пр 1'!A136</f>
        <v>1.4.1.1</v>
      </c>
      <c r="B136" s="131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36" s="254" t="s">
        <v>715</v>
      </c>
      <c r="D136" s="254" t="s">
        <v>715</v>
      </c>
      <c r="E136" s="254" t="s">
        <v>715</v>
      </c>
      <c r="F136" s="254" t="s">
        <v>715</v>
      </c>
      <c r="G136" s="254" t="s">
        <v>715</v>
      </c>
      <c r="H136" s="254" t="s">
        <v>715</v>
      </c>
      <c r="I136" s="254" t="s">
        <v>715</v>
      </c>
      <c r="J136" s="254" t="s">
        <v>715</v>
      </c>
      <c r="K136" s="254" t="s">
        <v>715</v>
      </c>
      <c r="L136" s="254" t="s">
        <v>715</v>
      </c>
      <c r="M136" s="254" t="s">
        <v>715</v>
      </c>
      <c r="N136" s="254" t="s">
        <v>715</v>
      </c>
      <c r="O136" s="254" t="s">
        <v>715</v>
      </c>
      <c r="P136" s="254" t="s">
        <v>715</v>
      </c>
      <c r="Q136" s="254" t="s">
        <v>715</v>
      </c>
      <c r="R136" s="254" t="s">
        <v>715</v>
      </c>
      <c r="S136" s="254" t="s">
        <v>715</v>
      </c>
      <c r="T136" s="254" t="s">
        <v>715</v>
      </c>
      <c r="U136" s="254" t="s">
        <v>715</v>
      </c>
      <c r="V136" s="254" t="s">
        <v>715</v>
      </c>
      <c r="W136" s="254" t="s">
        <v>715</v>
      </c>
      <c r="X136" s="254" t="s">
        <v>715</v>
      </c>
      <c r="Y136" s="254" t="s">
        <v>715</v>
      </c>
      <c r="Z136" s="254" t="s">
        <v>715</v>
      </c>
      <c r="AA136" s="254" t="s">
        <v>715</v>
      </c>
      <c r="AB136" s="254" t="s">
        <v>715</v>
      </c>
      <c r="AC136" s="254" t="s">
        <v>715</v>
      </c>
      <c r="AD136" s="254" t="s">
        <v>715</v>
      </c>
      <c r="AE136" s="254" t="s">
        <v>715</v>
      </c>
      <c r="AF136" s="254" t="s">
        <v>715</v>
      </c>
      <c r="AG136" s="254" t="s">
        <v>715</v>
      </c>
      <c r="AH136" s="254" t="s">
        <v>715</v>
      </c>
      <c r="AI136" s="254" t="s">
        <v>715</v>
      </c>
      <c r="AJ136" s="254" t="s">
        <v>715</v>
      </c>
      <c r="AK136" s="254" t="s">
        <v>715</v>
      </c>
      <c r="AL136" s="254" t="s">
        <v>715</v>
      </c>
      <c r="AM136" s="254" t="s">
        <v>715</v>
      </c>
      <c r="AN136" s="254" t="s">
        <v>715</v>
      </c>
      <c r="AO136" s="236"/>
    </row>
    <row r="137" spans="1:41" hidden="1" outlineLevel="1" x14ac:dyDescent="0.25">
      <c r="A137" s="23" t="str">
        <f>'Пр 1'!A136</f>
        <v>1.4.1.1</v>
      </c>
      <c r="B137" s="115" t="str">
        <f>'Пр 1'!B137</f>
        <v>Наименование инвестиционного проекта</v>
      </c>
      <c r="C137" s="254" t="s">
        <v>715</v>
      </c>
      <c r="D137" s="254" t="s">
        <v>715</v>
      </c>
      <c r="E137" s="254" t="s">
        <v>715</v>
      </c>
      <c r="F137" s="254" t="s">
        <v>715</v>
      </c>
      <c r="G137" s="254" t="s">
        <v>715</v>
      </c>
      <c r="H137" s="254" t="s">
        <v>715</v>
      </c>
      <c r="I137" s="254" t="s">
        <v>715</v>
      </c>
      <c r="J137" s="254" t="s">
        <v>715</v>
      </c>
      <c r="K137" s="254" t="s">
        <v>715</v>
      </c>
      <c r="L137" s="254" t="s">
        <v>715</v>
      </c>
      <c r="M137" s="254" t="s">
        <v>715</v>
      </c>
      <c r="N137" s="254" t="s">
        <v>715</v>
      </c>
      <c r="O137" s="254" t="s">
        <v>715</v>
      </c>
      <c r="P137" s="254" t="s">
        <v>715</v>
      </c>
      <c r="Q137" s="254" t="s">
        <v>715</v>
      </c>
      <c r="R137" s="254" t="s">
        <v>715</v>
      </c>
      <c r="S137" s="254" t="s">
        <v>715</v>
      </c>
      <c r="T137" s="254" t="s">
        <v>715</v>
      </c>
      <c r="U137" s="254" t="s">
        <v>715</v>
      </c>
      <c r="V137" s="254" t="s">
        <v>715</v>
      </c>
      <c r="W137" s="254" t="s">
        <v>715</v>
      </c>
      <c r="X137" s="254" t="s">
        <v>715</v>
      </c>
      <c r="Y137" s="254" t="s">
        <v>715</v>
      </c>
      <c r="Z137" s="254" t="s">
        <v>715</v>
      </c>
      <c r="AA137" s="254" t="s">
        <v>715</v>
      </c>
      <c r="AB137" s="254" t="s">
        <v>715</v>
      </c>
      <c r="AC137" s="254" t="s">
        <v>715</v>
      </c>
      <c r="AD137" s="254" t="s">
        <v>715</v>
      </c>
      <c r="AE137" s="254" t="s">
        <v>715</v>
      </c>
      <c r="AF137" s="254" t="s">
        <v>715</v>
      </c>
      <c r="AG137" s="254" t="s">
        <v>715</v>
      </c>
      <c r="AH137" s="254" t="s">
        <v>715</v>
      </c>
      <c r="AI137" s="254" t="s">
        <v>715</v>
      </c>
      <c r="AJ137" s="254" t="s">
        <v>715</v>
      </c>
      <c r="AK137" s="254" t="s">
        <v>715</v>
      </c>
      <c r="AL137" s="254" t="s">
        <v>715</v>
      </c>
      <c r="AM137" s="254" t="s">
        <v>715</v>
      </c>
      <c r="AN137" s="254" t="s">
        <v>715</v>
      </c>
      <c r="AO137" s="227"/>
    </row>
    <row r="138" spans="1:41" hidden="1" outlineLevel="1" x14ac:dyDescent="0.25">
      <c r="A138" s="23" t="str">
        <f>'Пр 1'!A137</f>
        <v>1.4.1.1</v>
      </c>
      <c r="B138" s="115" t="str">
        <f>'Пр 1'!B138</f>
        <v>Наименование инвестиционного проекта</v>
      </c>
      <c r="C138" s="254" t="s">
        <v>715</v>
      </c>
      <c r="D138" s="254" t="s">
        <v>715</v>
      </c>
      <c r="E138" s="254" t="s">
        <v>715</v>
      </c>
      <c r="F138" s="254" t="s">
        <v>715</v>
      </c>
      <c r="G138" s="254" t="s">
        <v>715</v>
      </c>
      <c r="H138" s="254" t="s">
        <v>715</v>
      </c>
      <c r="I138" s="254" t="s">
        <v>715</v>
      </c>
      <c r="J138" s="254" t="s">
        <v>715</v>
      </c>
      <c r="K138" s="254" t="s">
        <v>715</v>
      </c>
      <c r="L138" s="254" t="s">
        <v>715</v>
      </c>
      <c r="M138" s="254" t="s">
        <v>715</v>
      </c>
      <c r="N138" s="254" t="s">
        <v>715</v>
      </c>
      <c r="O138" s="254" t="s">
        <v>715</v>
      </c>
      <c r="P138" s="254" t="s">
        <v>715</v>
      </c>
      <c r="Q138" s="254" t="s">
        <v>715</v>
      </c>
      <c r="R138" s="254" t="s">
        <v>715</v>
      </c>
      <c r="S138" s="254" t="s">
        <v>715</v>
      </c>
      <c r="T138" s="254" t="s">
        <v>715</v>
      </c>
      <c r="U138" s="254" t="s">
        <v>715</v>
      </c>
      <c r="V138" s="254" t="s">
        <v>715</v>
      </c>
      <c r="W138" s="254" t="s">
        <v>715</v>
      </c>
      <c r="X138" s="254" t="s">
        <v>715</v>
      </c>
      <c r="Y138" s="254" t="s">
        <v>715</v>
      </c>
      <c r="Z138" s="254" t="s">
        <v>715</v>
      </c>
      <c r="AA138" s="254" t="s">
        <v>715</v>
      </c>
      <c r="AB138" s="254" t="s">
        <v>715</v>
      </c>
      <c r="AC138" s="254" t="s">
        <v>715</v>
      </c>
      <c r="AD138" s="254" t="s">
        <v>715</v>
      </c>
      <c r="AE138" s="254" t="s">
        <v>715</v>
      </c>
      <c r="AF138" s="254" t="s">
        <v>715</v>
      </c>
      <c r="AG138" s="254" t="s">
        <v>715</v>
      </c>
      <c r="AH138" s="254" t="s">
        <v>715</v>
      </c>
      <c r="AI138" s="254" t="s">
        <v>715</v>
      </c>
      <c r="AJ138" s="254" t="s">
        <v>715</v>
      </c>
      <c r="AK138" s="254" t="s">
        <v>715</v>
      </c>
      <c r="AL138" s="254" t="s">
        <v>715</v>
      </c>
      <c r="AM138" s="254" t="s">
        <v>715</v>
      </c>
      <c r="AN138" s="254" t="s">
        <v>715</v>
      </c>
      <c r="AO138" s="227"/>
    </row>
    <row r="139" spans="1:41" hidden="1" outlineLevel="1" x14ac:dyDescent="0.25">
      <c r="A139" s="23" t="str">
        <f>'Пр 1'!A138</f>
        <v>1.4.1.1</v>
      </c>
      <c r="B139" s="115" t="str">
        <f>'Пр 1'!B139</f>
        <v>...</v>
      </c>
      <c r="C139" s="254" t="s">
        <v>715</v>
      </c>
      <c r="D139" s="254" t="s">
        <v>715</v>
      </c>
      <c r="E139" s="254" t="s">
        <v>715</v>
      </c>
      <c r="F139" s="254" t="s">
        <v>715</v>
      </c>
      <c r="G139" s="254" t="s">
        <v>715</v>
      </c>
      <c r="H139" s="254" t="s">
        <v>715</v>
      </c>
      <c r="I139" s="254" t="s">
        <v>715</v>
      </c>
      <c r="J139" s="254" t="s">
        <v>715</v>
      </c>
      <c r="K139" s="254" t="s">
        <v>715</v>
      </c>
      <c r="L139" s="254" t="s">
        <v>715</v>
      </c>
      <c r="M139" s="254" t="s">
        <v>715</v>
      </c>
      <c r="N139" s="254" t="s">
        <v>715</v>
      </c>
      <c r="O139" s="254" t="s">
        <v>715</v>
      </c>
      <c r="P139" s="254" t="s">
        <v>715</v>
      </c>
      <c r="Q139" s="254" t="s">
        <v>715</v>
      </c>
      <c r="R139" s="254" t="s">
        <v>715</v>
      </c>
      <c r="S139" s="254" t="s">
        <v>715</v>
      </c>
      <c r="T139" s="254" t="s">
        <v>715</v>
      </c>
      <c r="U139" s="254" t="s">
        <v>715</v>
      </c>
      <c r="V139" s="254" t="s">
        <v>715</v>
      </c>
      <c r="W139" s="254" t="s">
        <v>715</v>
      </c>
      <c r="X139" s="254" t="s">
        <v>715</v>
      </c>
      <c r="Y139" s="254" t="s">
        <v>715</v>
      </c>
      <c r="Z139" s="254" t="s">
        <v>715</v>
      </c>
      <c r="AA139" s="254" t="s">
        <v>715</v>
      </c>
      <c r="AB139" s="254" t="s">
        <v>715</v>
      </c>
      <c r="AC139" s="254" t="s">
        <v>715</v>
      </c>
      <c r="AD139" s="254" t="s">
        <v>715</v>
      </c>
      <c r="AE139" s="254" t="s">
        <v>715</v>
      </c>
      <c r="AF139" s="254" t="s">
        <v>715</v>
      </c>
      <c r="AG139" s="254" t="s">
        <v>715</v>
      </c>
      <c r="AH139" s="254" t="s">
        <v>715</v>
      </c>
      <c r="AI139" s="254" t="s">
        <v>715</v>
      </c>
      <c r="AJ139" s="254" t="s">
        <v>715</v>
      </c>
      <c r="AK139" s="254" t="s">
        <v>715</v>
      </c>
      <c r="AL139" s="254" t="s">
        <v>715</v>
      </c>
      <c r="AM139" s="254" t="s">
        <v>715</v>
      </c>
      <c r="AN139" s="254" t="s">
        <v>715</v>
      </c>
      <c r="AO139" s="227"/>
    </row>
    <row r="140" spans="1:41" s="230" customFormat="1" ht="27" hidden="1" outlineLevel="1" x14ac:dyDescent="0.25">
      <c r="A140" s="228" t="str">
        <f>'Пр 1'!A140</f>
        <v>1.4.1.2</v>
      </c>
      <c r="B140" s="131" t="str">
        <f>'Пр 1'!B140</f>
        <v>Строительство, реконструкция, модернизация и техническое перевооружение тепловых сетей, всего, в том числе:</v>
      </c>
      <c r="C140" s="254" t="s">
        <v>715</v>
      </c>
      <c r="D140" s="254" t="s">
        <v>715</v>
      </c>
      <c r="E140" s="254" t="s">
        <v>715</v>
      </c>
      <c r="F140" s="254" t="s">
        <v>715</v>
      </c>
      <c r="G140" s="254" t="s">
        <v>715</v>
      </c>
      <c r="H140" s="254" t="s">
        <v>715</v>
      </c>
      <c r="I140" s="254" t="s">
        <v>715</v>
      </c>
      <c r="J140" s="254" t="s">
        <v>715</v>
      </c>
      <c r="K140" s="254" t="s">
        <v>715</v>
      </c>
      <c r="L140" s="254" t="s">
        <v>715</v>
      </c>
      <c r="M140" s="254" t="s">
        <v>715</v>
      </c>
      <c r="N140" s="254" t="s">
        <v>715</v>
      </c>
      <c r="O140" s="254" t="s">
        <v>715</v>
      </c>
      <c r="P140" s="254" t="s">
        <v>715</v>
      </c>
      <c r="Q140" s="254" t="s">
        <v>715</v>
      </c>
      <c r="R140" s="254" t="s">
        <v>715</v>
      </c>
      <c r="S140" s="254" t="s">
        <v>715</v>
      </c>
      <c r="T140" s="254" t="s">
        <v>715</v>
      </c>
      <c r="U140" s="254" t="s">
        <v>715</v>
      </c>
      <c r="V140" s="254" t="s">
        <v>715</v>
      </c>
      <c r="W140" s="254" t="s">
        <v>715</v>
      </c>
      <c r="X140" s="254" t="s">
        <v>715</v>
      </c>
      <c r="Y140" s="254" t="s">
        <v>715</v>
      </c>
      <c r="Z140" s="254" t="s">
        <v>715</v>
      </c>
      <c r="AA140" s="254" t="s">
        <v>715</v>
      </c>
      <c r="AB140" s="254" t="s">
        <v>715</v>
      </c>
      <c r="AC140" s="254" t="s">
        <v>715</v>
      </c>
      <c r="AD140" s="254" t="s">
        <v>715</v>
      </c>
      <c r="AE140" s="254" t="s">
        <v>715</v>
      </c>
      <c r="AF140" s="254" t="s">
        <v>715</v>
      </c>
      <c r="AG140" s="254" t="s">
        <v>715</v>
      </c>
      <c r="AH140" s="254" t="s">
        <v>715</v>
      </c>
      <c r="AI140" s="254" t="s">
        <v>715</v>
      </c>
      <c r="AJ140" s="254" t="s">
        <v>715</v>
      </c>
      <c r="AK140" s="254" t="s">
        <v>715</v>
      </c>
      <c r="AL140" s="254" t="s">
        <v>715</v>
      </c>
      <c r="AM140" s="254" t="s">
        <v>715</v>
      </c>
      <c r="AN140" s="254" t="s">
        <v>715</v>
      </c>
      <c r="AO140" s="236"/>
    </row>
    <row r="141" spans="1:41" hidden="1" outlineLevel="1" x14ac:dyDescent="0.25">
      <c r="A141" s="23" t="str">
        <f>'Пр 1'!A140</f>
        <v>1.4.1.2</v>
      </c>
      <c r="B141" s="115" t="str">
        <f>'Пр 1'!B141</f>
        <v>Наименование инвестиционного проекта</v>
      </c>
      <c r="C141" s="254" t="s">
        <v>715</v>
      </c>
      <c r="D141" s="254" t="s">
        <v>715</v>
      </c>
      <c r="E141" s="254" t="s">
        <v>715</v>
      </c>
      <c r="F141" s="254" t="s">
        <v>715</v>
      </c>
      <c r="G141" s="254" t="s">
        <v>715</v>
      </c>
      <c r="H141" s="254" t="s">
        <v>715</v>
      </c>
      <c r="I141" s="254" t="s">
        <v>715</v>
      </c>
      <c r="J141" s="254" t="s">
        <v>715</v>
      </c>
      <c r="K141" s="254" t="s">
        <v>715</v>
      </c>
      <c r="L141" s="254" t="s">
        <v>715</v>
      </c>
      <c r="M141" s="254" t="s">
        <v>715</v>
      </c>
      <c r="N141" s="254" t="s">
        <v>715</v>
      </c>
      <c r="O141" s="254" t="s">
        <v>715</v>
      </c>
      <c r="P141" s="254" t="s">
        <v>715</v>
      </c>
      <c r="Q141" s="254" t="s">
        <v>715</v>
      </c>
      <c r="R141" s="254" t="s">
        <v>715</v>
      </c>
      <c r="S141" s="254" t="s">
        <v>715</v>
      </c>
      <c r="T141" s="254" t="s">
        <v>715</v>
      </c>
      <c r="U141" s="254" t="s">
        <v>715</v>
      </c>
      <c r="V141" s="254" t="s">
        <v>715</v>
      </c>
      <c r="W141" s="254" t="s">
        <v>715</v>
      </c>
      <c r="X141" s="254" t="s">
        <v>715</v>
      </c>
      <c r="Y141" s="254" t="s">
        <v>715</v>
      </c>
      <c r="Z141" s="254" t="s">
        <v>715</v>
      </c>
      <c r="AA141" s="254" t="s">
        <v>715</v>
      </c>
      <c r="AB141" s="254" t="s">
        <v>715</v>
      </c>
      <c r="AC141" s="254" t="s">
        <v>715</v>
      </c>
      <c r="AD141" s="254" t="s">
        <v>715</v>
      </c>
      <c r="AE141" s="254" t="s">
        <v>715</v>
      </c>
      <c r="AF141" s="254" t="s">
        <v>715</v>
      </c>
      <c r="AG141" s="254" t="s">
        <v>715</v>
      </c>
      <c r="AH141" s="254" t="s">
        <v>715</v>
      </c>
      <c r="AI141" s="254" t="s">
        <v>715</v>
      </c>
      <c r="AJ141" s="254" t="s">
        <v>715</v>
      </c>
      <c r="AK141" s="254" t="s">
        <v>715</v>
      </c>
      <c r="AL141" s="254" t="s">
        <v>715</v>
      </c>
      <c r="AM141" s="254" t="s">
        <v>715</v>
      </c>
      <c r="AN141" s="254" t="s">
        <v>715</v>
      </c>
      <c r="AO141" s="227"/>
    </row>
    <row r="142" spans="1:41" hidden="1" outlineLevel="1" x14ac:dyDescent="0.25">
      <c r="A142" s="23" t="str">
        <f>'Пр 1'!A141</f>
        <v>1.4.1.2</v>
      </c>
      <c r="B142" s="115" t="str">
        <f>'Пр 1'!B142</f>
        <v>Наименование инвестиционного проекта</v>
      </c>
      <c r="C142" s="254" t="s">
        <v>715</v>
      </c>
      <c r="D142" s="254" t="s">
        <v>715</v>
      </c>
      <c r="E142" s="254" t="s">
        <v>715</v>
      </c>
      <c r="F142" s="254" t="s">
        <v>715</v>
      </c>
      <c r="G142" s="254" t="s">
        <v>715</v>
      </c>
      <c r="H142" s="254" t="s">
        <v>715</v>
      </c>
      <c r="I142" s="254" t="s">
        <v>715</v>
      </c>
      <c r="J142" s="254" t="s">
        <v>715</v>
      </c>
      <c r="K142" s="254" t="s">
        <v>715</v>
      </c>
      <c r="L142" s="254" t="s">
        <v>715</v>
      </c>
      <c r="M142" s="254" t="s">
        <v>715</v>
      </c>
      <c r="N142" s="254" t="s">
        <v>715</v>
      </c>
      <c r="O142" s="254" t="s">
        <v>715</v>
      </c>
      <c r="P142" s="254" t="s">
        <v>715</v>
      </c>
      <c r="Q142" s="254" t="s">
        <v>715</v>
      </c>
      <c r="R142" s="254" t="s">
        <v>715</v>
      </c>
      <c r="S142" s="254" t="s">
        <v>715</v>
      </c>
      <c r="T142" s="254" t="s">
        <v>715</v>
      </c>
      <c r="U142" s="254" t="s">
        <v>715</v>
      </c>
      <c r="V142" s="254" t="s">
        <v>715</v>
      </c>
      <c r="W142" s="254" t="s">
        <v>715</v>
      </c>
      <c r="X142" s="254" t="s">
        <v>715</v>
      </c>
      <c r="Y142" s="254" t="s">
        <v>715</v>
      </c>
      <c r="Z142" s="254" t="s">
        <v>715</v>
      </c>
      <c r="AA142" s="254" t="s">
        <v>715</v>
      </c>
      <c r="AB142" s="254" t="s">
        <v>715</v>
      </c>
      <c r="AC142" s="254" t="s">
        <v>715</v>
      </c>
      <c r="AD142" s="254" t="s">
        <v>715</v>
      </c>
      <c r="AE142" s="254" t="s">
        <v>715</v>
      </c>
      <c r="AF142" s="254" t="s">
        <v>715</v>
      </c>
      <c r="AG142" s="254" t="s">
        <v>715</v>
      </c>
      <c r="AH142" s="254" t="s">
        <v>715</v>
      </c>
      <c r="AI142" s="254" t="s">
        <v>715</v>
      </c>
      <c r="AJ142" s="254" t="s">
        <v>715</v>
      </c>
      <c r="AK142" s="254" t="s">
        <v>715</v>
      </c>
      <c r="AL142" s="254" t="s">
        <v>715</v>
      </c>
      <c r="AM142" s="254" t="s">
        <v>715</v>
      </c>
      <c r="AN142" s="254" t="s">
        <v>715</v>
      </c>
      <c r="AO142" s="227"/>
    </row>
    <row r="143" spans="1:41" hidden="1" outlineLevel="1" x14ac:dyDescent="0.25">
      <c r="A143" s="23" t="str">
        <f>'Пр 1'!A142</f>
        <v>1.4.1.2</v>
      </c>
      <c r="B143" s="115" t="str">
        <f>'Пр 1'!B143</f>
        <v>...</v>
      </c>
      <c r="C143" s="254" t="s">
        <v>715</v>
      </c>
      <c r="D143" s="254" t="s">
        <v>715</v>
      </c>
      <c r="E143" s="254" t="s">
        <v>715</v>
      </c>
      <c r="F143" s="254" t="s">
        <v>715</v>
      </c>
      <c r="G143" s="254" t="s">
        <v>715</v>
      </c>
      <c r="H143" s="254" t="s">
        <v>715</v>
      </c>
      <c r="I143" s="254" t="s">
        <v>715</v>
      </c>
      <c r="J143" s="254" t="s">
        <v>715</v>
      </c>
      <c r="K143" s="254" t="s">
        <v>715</v>
      </c>
      <c r="L143" s="254" t="s">
        <v>715</v>
      </c>
      <c r="M143" s="254" t="s">
        <v>715</v>
      </c>
      <c r="N143" s="254" t="s">
        <v>715</v>
      </c>
      <c r="O143" s="254" t="s">
        <v>715</v>
      </c>
      <c r="P143" s="254" t="s">
        <v>715</v>
      </c>
      <c r="Q143" s="254" t="s">
        <v>715</v>
      </c>
      <c r="R143" s="254" t="s">
        <v>715</v>
      </c>
      <c r="S143" s="254" t="s">
        <v>715</v>
      </c>
      <c r="T143" s="254" t="s">
        <v>715</v>
      </c>
      <c r="U143" s="254" t="s">
        <v>715</v>
      </c>
      <c r="V143" s="254" t="s">
        <v>715</v>
      </c>
      <c r="W143" s="254" t="s">
        <v>715</v>
      </c>
      <c r="X143" s="254" t="s">
        <v>715</v>
      </c>
      <c r="Y143" s="254" t="s">
        <v>715</v>
      </c>
      <c r="Z143" s="254" t="s">
        <v>715</v>
      </c>
      <c r="AA143" s="254" t="s">
        <v>715</v>
      </c>
      <c r="AB143" s="254" t="s">
        <v>715</v>
      </c>
      <c r="AC143" s="254" t="s">
        <v>715</v>
      </c>
      <c r="AD143" s="254" t="s">
        <v>715</v>
      </c>
      <c r="AE143" s="254" t="s">
        <v>715</v>
      </c>
      <c r="AF143" s="254" t="s">
        <v>715</v>
      </c>
      <c r="AG143" s="254" t="s">
        <v>715</v>
      </c>
      <c r="AH143" s="254" t="s">
        <v>715</v>
      </c>
      <c r="AI143" s="254" t="s">
        <v>715</v>
      </c>
      <c r="AJ143" s="254" t="s">
        <v>715</v>
      </c>
      <c r="AK143" s="254" t="s">
        <v>715</v>
      </c>
      <c r="AL143" s="254" t="s">
        <v>715</v>
      </c>
      <c r="AM143" s="254" t="s">
        <v>715</v>
      </c>
      <c r="AN143" s="254" t="s">
        <v>715</v>
      </c>
      <c r="AO143" s="227"/>
    </row>
    <row r="144" spans="1:41" hidden="1" outlineLevel="1" x14ac:dyDescent="0.25">
      <c r="A144" s="23" t="str">
        <f>'Пр 1'!A143</f>
        <v>...</v>
      </c>
      <c r="B144" s="115" t="str">
        <f>'Пр 1'!B144</f>
        <v>Наименование поселения (городского округа)</v>
      </c>
      <c r="C144" s="254" t="s">
        <v>715</v>
      </c>
      <c r="D144" s="254" t="s">
        <v>715</v>
      </c>
      <c r="E144" s="254" t="s">
        <v>715</v>
      </c>
      <c r="F144" s="254" t="s">
        <v>715</v>
      </c>
      <c r="G144" s="254" t="s">
        <v>715</v>
      </c>
      <c r="H144" s="254" t="s">
        <v>715</v>
      </c>
      <c r="I144" s="254" t="s">
        <v>715</v>
      </c>
      <c r="J144" s="254" t="s">
        <v>715</v>
      </c>
      <c r="K144" s="254" t="s">
        <v>715</v>
      </c>
      <c r="L144" s="254" t="s">
        <v>715</v>
      </c>
      <c r="M144" s="254" t="s">
        <v>715</v>
      </c>
      <c r="N144" s="254" t="s">
        <v>715</v>
      </c>
      <c r="O144" s="254" t="s">
        <v>715</v>
      </c>
      <c r="P144" s="254" t="s">
        <v>715</v>
      </c>
      <c r="Q144" s="254" t="s">
        <v>715</v>
      </c>
      <c r="R144" s="254" t="s">
        <v>715</v>
      </c>
      <c r="S144" s="254" t="s">
        <v>715</v>
      </c>
      <c r="T144" s="254" t="s">
        <v>715</v>
      </c>
      <c r="U144" s="254" t="s">
        <v>715</v>
      </c>
      <c r="V144" s="254" t="s">
        <v>715</v>
      </c>
      <c r="W144" s="254" t="s">
        <v>715</v>
      </c>
      <c r="X144" s="254" t="s">
        <v>715</v>
      </c>
      <c r="Y144" s="254" t="s">
        <v>715</v>
      </c>
      <c r="Z144" s="254" t="s">
        <v>715</v>
      </c>
      <c r="AA144" s="254" t="s">
        <v>715</v>
      </c>
      <c r="AB144" s="254" t="s">
        <v>715</v>
      </c>
      <c r="AC144" s="254" t="s">
        <v>715</v>
      </c>
      <c r="AD144" s="254" t="s">
        <v>715</v>
      </c>
      <c r="AE144" s="254" t="s">
        <v>715</v>
      </c>
      <c r="AF144" s="254" t="s">
        <v>715</v>
      </c>
      <c r="AG144" s="254" t="s">
        <v>715</v>
      </c>
      <c r="AH144" s="254" t="s">
        <v>715</v>
      </c>
      <c r="AI144" s="254" t="s">
        <v>715</v>
      </c>
      <c r="AJ144" s="254" t="s">
        <v>715</v>
      </c>
      <c r="AK144" s="254" t="s">
        <v>715</v>
      </c>
      <c r="AL144" s="254" t="s">
        <v>715</v>
      </c>
      <c r="AM144" s="254" t="s">
        <v>715</v>
      </c>
      <c r="AN144" s="254" t="s">
        <v>715</v>
      </c>
      <c r="AO144" s="227"/>
    </row>
    <row r="145" spans="1:41" hidden="1" outlineLevel="1" x14ac:dyDescent="0.25">
      <c r="A145" s="23" t="str">
        <f>'Пр 1'!A144</f>
        <v>1.4.2</v>
      </c>
      <c r="B145" s="115" t="str">
        <f>'Пр 1'!B144</f>
        <v>Наименование поселения (городского округа)</v>
      </c>
      <c r="C145" s="254" t="s">
        <v>715</v>
      </c>
      <c r="D145" s="254" t="s">
        <v>715</v>
      </c>
      <c r="E145" s="254" t="s">
        <v>715</v>
      </c>
      <c r="F145" s="254" t="s">
        <v>715</v>
      </c>
      <c r="G145" s="254" t="s">
        <v>715</v>
      </c>
      <c r="H145" s="254" t="s">
        <v>715</v>
      </c>
      <c r="I145" s="254" t="s">
        <v>715</v>
      </c>
      <c r="J145" s="254" t="s">
        <v>715</v>
      </c>
      <c r="K145" s="254" t="s">
        <v>715</v>
      </c>
      <c r="L145" s="254" t="s">
        <v>715</v>
      </c>
      <c r="M145" s="254" t="s">
        <v>715</v>
      </c>
      <c r="N145" s="254" t="s">
        <v>715</v>
      </c>
      <c r="O145" s="254" t="s">
        <v>715</v>
      </c>
      <c r="P145" s="254" t="s">
        <v>715</v>
      </c>
      <c r="Q145" s="254" t="s">
        <v>715</v>
      </c>
      <c r="R145" s="254" t="s">
        <v>715</v>
      </c>
      <c r="S145" s="254" t="s">
        <v>715</v>
      </c>
      <c r="T145" s="254" t="s">
        <v>715</v>
      </c>
      <c r="U145" s="254" t="s">
        <v>715</v>
      </c>
      <c r="V145" s="254" t="s">
        <v>715</v>
      </c>
      <c r="W145" s="254" t="s">
        <v>715</v>
      </c>
      <c r="X145" s="254" t="s">
        <v>715</v>
      </c>
      <c r="Y145" s="254" t="s">
        <v>715</v>
      </c>
      <c r="Z145" s="254" t="s">
        <v>715</v>
      </c>
      <c r="AA145" s="254" t="s">
        <v>715</v>
      </c>
      <c r="AB145" s="254" t="s">
        <v>715</v>
      </c>
      <c r="AC145" s="254" t="s">
        <v>715</v>
      </c>
      <c r="AD145" s="254" t="s">
        <v>715</v>
      </c>
      <c r="AE145" s="254" t="s">
        <v>715</v>
      </c>
      <c r="AF145" s="254" t="s">
        <v>715</v>
      </c>
      <c r="AG145" s="254" t="s">
        <v>715</v>
      </c>
      <c r="AH145" s="254" t="s">
        <v>715</v>
      </c>
      <c r="AI145" s="254" t="s">
        <v>715</v>
      </c>
      <c r="AJ145" s="254" t="s">
        <v>715</v>
      </c>
      <c r="AK145" s="254" t="s">
        <v>715</v>
      </c>
      <c r="AL145" s="254" t="s">
        <v>715</v>
      </c>
      <c r="AM145" s="254" t="s">
        <v>715</v>
      </c>
      <c r="AN145" s="254" t="s">
        <v>715</v>
      </c>
      <c r="AO145" s="227"/>
    </row>
    <row r="146" spans="1:41" ht="27" hidden="1" outlineLevel="1" x14ac:dyDescent="0.25">
      <c r="A146" s="23" t="str">
        <f>'Пр 1'!A145</f>
        <v>1.4.2.1</v>
      </c>
      <c r="B146" s="115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46" s="254" t="s">
        <v>715</v>
      </c>
      <c r="D146" s="254" t="s">
        <v>715</v>
      </c>
      <c r="E146" s="254" t="s">
        <v>715</v>
      </c>
      <c r="F146" s="254" t="s">
        <v>715</v>
      </c>
      <c r="G146" s="254" t="s">
        <v>715</v>
      </c>
      <c r="H146" s="254" t="s">
        <v>715</v>
      </c>
      <c r="I146" s="254" t="s">
        <v>715</v>
      </c>
      <c r="J146" s="254" t="s">
        <v>715</v>
      </c>
      <c r="K146" s="254" t="s">
        <v>715</v>
      </c>
      <c r="L146" s="254" t="s">
        <v>715</v>
      </c>
      <c r="M146" s="254" t="s">
        <v>715</v>
      </c>
      <c r="N146" s="254" t="s">
        <v>715</v>
      </c>
      <c r="O146" s="254" t="s">
        <v>715</v>
      </c>
      <c r="P146" s="254" t="s">
        <v>715</v>
      </c>
      <c r="Q146" s="254" t="s">
        <v>715</v>
      </c>
      <c r="R146" s="254" t="s">
        <v>715</v>
      </c>
      <c r="S146" s="254" t="s">
        <v>715</v>
      </c>
      <c r="T146" s="254" t="s">
        <v>715</v>
      </c>
      <c r="U146" s="254" t="s">
        <v>715</v>
      </c>
      <c r="V146" s="254" t="s">
        <v>715</v>
      </c>
      <c r="W146" s="254" t="s">
        <v>715</v>
      </c>
      <c r="X146" s="254" t="s">
        <v>715</v>
      </c>
      <c r="Y146" s="254" t="s">
        <v>715</v>
      </c>
      <c r="Z146" s="254" t="s">
        <v>715</v>
      </c>
      <c r="AA146" s="254" t="s">
        <v>715</v>
      </c>
      <c r="AB146" s="254" t="s">
        <v>715</v>
      </c>
      <c r="AC146" s="254" t="s">
        <v>715</v>
      </c>
      <c r="AD146" s="254" t="s">
        <v>715</v>
      </c>
      <c r="AE146" s="254" t="s">
        <v>715</v>
      </c>
      <c r="AF146" s="254" t="s">
        <v>715</v>
      </c>
      <c r="AG146" s="254" t="s">
        <v>715</v>
      </c>
      <c r="AH146" s="254" t="s">
        <v>715</v>
      </c>
      <c r="AI146" s="254" t="s">
        <v>715</v>
      </c>
      <c r="AJ146" s="254" t="s">
        <v>715</v>
      </c>
      <c r="AK146" s="254" t="s">
        <v>715</v>
      </c>
      <c r="AL146" s="254" t="s">
        <v>715</v>
      </c>
      <c r="AM146" s="254" t="s">
        <v>715</v>
      </c>
      <c r="AN146" s="254" t="s">
        <v>715</v>
      </c>
      <c r="AO146" s="227"/>
    </row>
    <row r="147" spans="1:41" hidden="1" outlineLevel="1" x14ac:dyDescent="0.25">
      <c r="A147" s="23" t="str">
        <f>'Пр 1'!A146</f>
        <v>1.4.2.1</v>
      </c>
      <c r="B147" s="115" t="str">
        <f>'Пр 1'!B146</f>
        <v>Наименование инвестиционного проекта</v>
      </c>
      <c r="C147" s="254" t="s">
        <v>715</v>
      </c>
      <c r="D147" s="254" t="s">
        <v>715</v>
      </c>
      <c r="E147" s="254" t="s">
        <v>715</v>
      </c>
      <c r="F147" s="254" t="s">
        <v>715</v>
      </c>
      <c r="G147" s="254" t="s">
        <v>715</v>
      </c>
      <c r="H147" s="254" t="s">
        <v>715</v>
      </c>
      <c r="I147" s="254" t="s">
        <v>715</v>
      </c>
      <c r="J147" s="254" t="s">
        <v>715</v>
      </c>
      <c r="K147" s="254" t="s">
        <v>715</v>
      </c>
      <c r="L147" s="254" t="s">
        <v>715</v>
      </c>
      <c r="M147" s="254" t="s">
        <v>715</v>
      </c>
      <c r="N147" s="254" t="s">
        <v>715</v>
      </c>
      <c r="O147" s="254" t="s">
        <v>715</v>
      </c>
      <c r="P147" s="254" t="s">
        <v>715</v>
      </c>
      <c r="Q147" s="254" t="s">
        <v>715</v>
      </c>
      <c r="R147" s="254" t="s">
        <v>715</v>
      </c>
      <c r="S147" s="254" t="s">
        <v>715</v>
      </c>
      <c r="T147" s="254" t="s">
        <v>715</v>
      </c>
      <c r="U147" s="254" t="s">
        <v>715</v>
      </c>
      <c r="V147" s="254" t="s">
        <v>715</v>
      </c>
      <c r="W147" s="254" t="s">
        <v>715</v>
      </c>
      <c r="X147" s="254" t="s">
        <v>715</v>
      </c>
      <c r="Y147" s="254" t="s">
        <v>715</v>
      </c>
      <c r="Z147" s="254" t="s">
        <v>715</v>
      </c>
      <c r="AA147" s="254" t="s">
        <v>715</v>
      </c>
      <c r="AB147" s="254" t="s">
        <v>715</v>
      </c>
      <c r="AC147" s="254" t="s">
        <v>715</v>
      </c>
      <c r="AD147" s="254" t="s">
        <v>715</v>
      </c>
      <c r="AE147" s="254" t="s">
        <v>715</v>
      </c>
      <c r="AF147" s="254" t="s">
        <v>715</v>
      </c>
      <c r="AG147" s="254" t="s">
        <v>715</v>
      </c>
      <c r="AH147" s="254" t="s">
        <v>715</v>
      </c>
      <c r="AI147" s="254" t="s">
        <v>715</v>
      </c>
      <c r="AJ147" s="254" t="s">
        <v>715</v>
      </c>
      <c r="AK147" s="254" t="s">
        <v>715</v>
      </c>
      <c r="AL147" s="254" t="s">
        <v>715</v>
      </c>
      <c r="AM147" s="254" t="s">
        <v>715</v>
      </c>
      <c r="AN147" s="254" t="s">
        <v>715</v>
      </c>
      <c r="AO147" s="227"/>
    </row>
    <row r="148" spans="1:41" hidden="1" outlineLevel="1" x14ac:dyDescent="0.25">
      <c r="A148" s="23" t="str">
        <f>'Пр 1'!A147</f>
        <v>1.4.2.1</v>
      </c>
      <c r="B148" s="115" t="str">
        <f>'Пр 1'!B147</f>
        <v>Наименование инвестиционного проекта</v>
      </c>
      <c r="C148" s="254" t="s">
        <v>715</v>
      </c>
      <c r="D148" s="254" t="s">
        <v>715</v>
      </c>
      <c r="E148" s="254" t="s">
        <v>715</v>
      </c>
      <c r="F148" s="254" t="s">
        <v>715</v>
      </c>
      <c r="G148" s="254" t="s">
        <v>715</v>
      </c>
      <c r="H148" s="254" t="s">
        <v>715</v>
      </c>
      <c r="I148" s="254" t="s">
        <v>715</v>
      </c>
      <c r="J148" s="254" t="s">
        <v>715</v>
      </c>
      <c r="K148" s="254" t="s">
        <v>715</v>
      </c>
      <c r="L148" s="254" t="s">
        <v>715</v>
      </c>
      <c r="M148" s="254" t="s">
        <v>715</v>
      </c>
      <c r="N148" s="254" t="s">
        <v>715</v>
      </c>
      <c r="O148" s="254" t="s">
        <v>715</v>
      </c>
      <c r="P148" s="254" t="s">
        <v>715</v>
      </c>
      <c r="Q148" s="254" t="s">
        <v>715</v>
      </c>
      <c r="R148" s="254" t="s">
        <v>715</v>
      </c>
      <c r="S148" s="254" t="s">
        <v>715</v>
      </c>
      <c r="T148" s="254" t="s">
        <v>715</v>
      </c>
      <c r="U148" s="254" t="s">
        <v>715</v>
      </c>
      <c r="V148" s="254" t="s">
        <v>715</v>
      </c>
      <c r="W148" s="254" t="s">
        <v>715</v>
      </c>
      <c r="X148" s="254" t="s">
        <v>715</v>
      </c>
      <c r="Y148" s="254" t="s">
        <v>715</v>
      </c>
      <c r="Z148" s="254" t="s">
        <v>715</v>
      </c>
      <c r="AA148" s="254" t="s">
        <v>715</v>
      </c>
      <c r="AB148" s="254" t="s">
        <v>715</v>
      </c>
      <c r="AC148" s="254" t="s">
        <v>715</v>
      </c>
      <c r="AD148" s="254" t="s">
        <v>715</v>
      </c>
      <c r="AE148" s="254" t="s">
        <v>715</v>
      </c>
      <c r="AF148" s="254" t="s">
        <v>715</v>
      </c>
      <c r="AG148" s="254" t="s">
        <v>715</v>
      </c>
      <c r="AH148" s="254" t="s">
        <v>715</v>
      </c>
      <c r="AI148" s="254" t="s">
        <v>715</v>
      </c>
      <c r="AJ148" s="254" t="s">
        <v>715</v>
      </c>
      <c r="AK148" s="254" t="s">
        <v>715</v>
      </c>
      <c r="AL148" s="254" t="s">
        <v>715</v>
      </c>
      <c r="AM148" s="254" t="s">
        <v>715</v>
      </c>
      <c r="AN148" s="254" t="s">
        <v>715</v>
      </c>
      <c r="AO148" s="227"/>
    </row>
    <row r="149" spans="1:41" hidden="1" outlineLevel="1" x14ac:dyDescent="0.25">
      <c r="A149" s="23" t="str">
        <f>'Пр 1'!A148</f>
        <v>...</v>
      </c>
      <c r="B149" s="115" t="str">
        <f>'Пр 1'!B148</f>
        <v>...</v>
      </c>
      <c r="C149" s="254" t="s">
        <v>715</v>
      </c>
      <c r="D149" s="254" t="s">
        <v>715</v>
      </c>
      <c r="E149" s="254" t="s">
        <v>715</v>
      </c>
      <c r="F149" s="254" t="s">
        <v>715</v>
      </c>
      <c r="G149" s="254" t="s">
        <v>715</v>
      </c>
      <c r="H149" s="254" t="s">
        <v>715</v>
      </c>
      <c r="I149" s="254" t="s">
        <v>715</v>
      </c>
      <c r="J149" s="254" t="s">
        <v>715</v>
      </c>
      <c r="K149" s="254" t="s">
        <v>715</v>
      </c>
      <c r="L149" s="254" t="s">
        <v>715</v>
      </c>
      <c r="M149" s="254" t="s">
        <v>715</v>
      </c>
      <c r="N149" s="254" t="s">
        <v>715</v>
      </c>
      <c r="O149" s="254" t="s">
        <v>715</v>
      </c>
      <c r="P149" s="254" t="s">
        <v>715</v>
      </c>
      <c r="Q149" s="254" t="s">
        <v>715</v>
      </c>
      <c r="R149" s="254" t="s">
        <v>715</v>
      </c>
      <c r="S149" s="254" t="s">
        <v>715</v>
      </c>
      <c r="T149" s="254" t="s">
        <v>715</v>
      </c>
      <c r="U149" s="254" t="s">
        <v>715</v>
      </c>
      <c r="V149" s="254" t="s">
        <v>715</v>
      </c>
      <c r="W149" s="254" t="s">
        <v>715</v>
      </c>
      <c r="X149" s="254" t="s">
        <v>715</v>
      </c>
      <c r="Y149" s="254" t="s">
        <v>715</v>
      </c>
      <c r="Z149" s="254" t="s">
        <v>715</v>
      </c>
      <c r="AA149" s="254" t="s">
        <v>715</v>
      </c>
      <c r="AB149" s="254" t="s">
        <v>715</v>
      </c>
      <c r="AC149" s="254" t="s">
        <v>715</v>
      </c>
      <c r="AD149" s="254" t="s">
        <v>715</v>
      </c>
      <c r="AE149" s="254" t="s">
        <v>715</v>
      </c>
      <c r="AF149" s="254" t="s">
        <v>715</v>
      </c>
      <c r="AG149" s="254" t="s">
        <v>715</v>
      </c>
      <c r="AH149" s="254" t="s">
        <v>715</v>
      </c>
      <c r="AI149" s="254" t="s">
        <v>715</v>
      </c>
      <c r="AJ149" s="254" t="s">
        <v>715</v>
      </c>
      <c r="AK149" s="254" t="s">
        <v>715</v>
      </c>
      <c r="AL149" s="254" t="s">
        <v>715</v>
      </c>
      <c r="AM149" s="254" t="s">
        <v>715</v>
      </c>
      <c r="AN149" s="254" t="s">
        <v>715</v>
      </c>
      <c r="AO149" s="227"/>
    </row>
    <row r="150" spans="1:41" ht="27" hidden="1" outlineLevel="1" x14ac:dyDescent="0.25">
      <c r="A150" s="23" t="str">
        <f>'Пр 1'!A149</f>
        <v>1.4.2.2</v>
      </c>
      <c r="B150" s="115" t="str">
        <f>'Пр 1'!B149</f>
        <v>Строительство, реконструкция, модернизация и техническое перевооружение тепловых сетей, всего, в том числе:</v>
      </c>
      <c r="C150" s="254" t="s">
        <v>715</v>
      </c>
      <c r="D150" s="254" t="s">
        <v>715</v>
      </c>
      <c r="E150" s="254" t="s">
        <v>715</v>
      </c>
      <c r="F150" s="254" t="s">
        <v>715</v>
      </c>
      <c r="G150" s="254" t="s">
        <v>715</v>
      </c>
      <c r="H150" s="254" t="s">
        <v>715</v>
      </c>
      <c r="I150" s="254" t="s">
        <v>715</v>
      </c>
      <c r="J150" s="254" t="s">
        <v>715</v>
      </c>
      <c r="K150" s="254" t="s">
        <v>715</v>
      </c>
      <c r="L150" s="254" t="s">
        <v>715</v>
      </c>
      <c r="M150" s="254" t="s">
        <v>715</v>
      </c>
      <c r="N150" s="254" t="s">
        <v>715</v>
      </c>
      <c r="O150" s="254" t="s">
        <v>715</v>
      </c>
      <c r="P150" s="254" t="s">
        <v>715</v>
      </c>
      <c r="Q150" s="254" t="s">
        <v>715</v>
      </c>
      <c r="R150" s="254" t="s">
        <v>715</v>
      </c>
      <c r="S150" s="254" t="s">
        <v>715</v>
      </c>
      <c r="T150" s="254" t="s">
        <v>715</v>
      </c>
      <c r="U150" s="254" t="s">
        <v>715</v>
      </c>
      <c r="V150" s="254" t="s">
        <v>715</v>
      </c>
      <c r="W150" s="254" t="s">
        <v>715</v>
      </c>
      <c r="X150" s="254" t="s">
        <v>715</v>
      </c>
      <c r="Y150" s="254" t="s">
        <v>715</v>
      </c>
      <c r="Z150" s="254" t="s">
        <v>715</v>
      </c>
      <c r="AA150" s="254" t="s">
        <v>715</v>
      </c>
      <c r="AB150" s="254" t="s">
        <v>715</v>
      </c>
      <c r="AC150" s="254" t="s">
        <v>715</v>
      </c>
      <c r="AD150" s="254" t="s">
        <v>715</v>
      </c>
      <c r="AE150" s="254" t="s">
        <v>715</v>
      </c>
      <c r="AF150" s="254" t="s">
        <v>715</v>
      </c>
      <c r="AG150" s="254" t="s">
        <v>715</v>
      </c>
      <c r="AH150" s="254" t="s">
        <v>715</v>
      </c>
      <c r="AI150" s="254" t="s">
        <v>715</v>
      </c>
      <c r="AJ150" s="254" t="s">
        <v>715</v>
      </c>
      <c r="AK150" s="254" t="s">
        <v>715</v>
      </c>
      <c r="AL150" s="254" t="s">
        <v>715</v>
      </c>
      <c r="AM150" s="254" t="s">
        <v>715</v>
      </c>
      <c r="AN150" s="254" t="s">
        <v>715</v>
      </c>
      <c r="AO150" s="227"/>
    </row>
    <row r="151" spans="1:41" hidden="1" outlineLevel="1" x14ac:dyDescent="0.25">
      <c r="A151" s="23" t="str">
        <f>'Пр 1'!A150</f>
        <v>1.4.2.2</v>
      </c>
      <c r="B151" s="115" t="str">
        <f>'Пр 1'!B150</f>
        <v>Наименование инвестиционного проекта</v>
      </c>
      <c r="C151" s="254" t="s">
        <v>715</v>
      </c>
      <c r="D151" s="254" t="s">
        <v>715</v>
      </c>
      <c r="E151" s="254" t="s">
        <v>715</v>
      </c>
      <c r="F151" s="254" t="s">
        <v>715</v>
      </c>
      <c r="G151" s="254" t="s">
        <v>715</v>
      </c>
      <c r="H151" s="254" t="s">
        <v>715</v>
      </c>
      <c r="I151" s="254" t="s">
        <v>715</v>
      </c>
      <c r="J151" s="254" t="s">
        <v>715</v>
      </c>
      <c r="K151" s="254" t="s">
        <v>715</v>
      </c>
      <c r="L151" s="254" t="s">
        <v>715</v>
      </c>
      <c r="M151" s="254" t="s">
        <v>715</v>
      </c>
      <c r="N151" s="254" t="s">
        <v>715</v>
      </c>
      <c r="O151" s="254" t="s">
        <v>715</v>
      </c>
      <c r="P151" s="254" t="s">
        <v>715</v>
      </c>
      <c r="Q151" s="254" t="s">
        <v>715</v>
      </c>
      <c r="R151" s="254" t="s">
        <v>715</v>
      </c>
      <c r="S151" s="254" t="s">
        <v>715</v>
      </c>
      <c r="T151" s="254" t="s">
        <v>715</v>
      </c>
      <c r="U151" s="254" t="s">
        <v>715</v>
      </c>
      <c r="V151" s="254" t="s">
        <v>715</v>
      </c>
      <c r="W151" s="254" t="s">
        <v>715</v>
      </c>
      <c r="X151" s="254" t="s">
        <v>715</v>
      </c>
      <c r="Y151" s="254" t="s">
        <v>715</v>
      </c>
      <c r="Z151" s="254" t="s">
        <v>715</v>
      </c>
      <c r="AA151" s="254" t="s">
        <v>715</v>
      </c>
      <c r="AB151" s="254" t="s">
        <v>715</v>
      </c>
      <c r="AC151" s="254" t="s">
        <v>715</v>
      </c>
      <c r="AD151" s="254" t="s">
        <v>715</v>
      </c>
      <c r="AE151" s="254" t="s">
        <v>715</v>
      </c>
      <c r="AF151" s="254" t="s">
        <v>715</v>
      </c>
      <c r="AG151" s="254" t="s">
        <v>715</v>
      </c>
      <c r="AH151" s="254" t="s">
        <v>715</v>
      </c>
      <c r="AI151" s="254" t="s">
        <v>715</v>
      </c>
      <c r="AJ151" s="254" t="s">
        <v>715</v>
      </c>
      <c r="AK151" s="254" t="s">
        <v>715</v>
      </c>
      <c r="AL151" s="254" t="s">
        <v>715</v>
      </c>
      <c r="AM151" s="254" t="s">
        <v>715</v>
      </c>
      <c r="AN151" s="254" t="s">
        <v>715</v>
      </c>
      <c r="AO151" s="227"/>
    </row>
    <row r="152" spans="1:41" hidden="1" outlineLevel="1" x14ac:dyDescent="0.25">
      <c r="A152" s="23" t="str">
        <f>'Пр 1'!A151</f>
        <v>1.4.2.2</v>
      </c>
      <c r="B152" s="115" t="str">
        <f>'Пр 1'!B151</f>
        <v>Наименование инвестиционного проекта</v>
      </c>
      <c r="C152" s="254" t="s">
        <v>715</v>
      </c>
      <c r="D152" s="254" t="s">
        <v>715</v>
      </c>
      <c r="E152" s="254" t="s">
        <v>715</v>
      </c>
      <c r="F152" s="254" t="s">
        <v>715</v>
      </c>
      <c r="G152" s="254" t="s">
        <v>715</v>
      </c>
      <c r="H152" s="254" t="s">
        <v>715</v>
      </c>
      <c r="I152" s="254" t="s">
        <v>715</v>
      </c>
      <c r="J152" s="254" t="s">
        <v>715</v>
      </c>
      <c r="K152" s="254" t="s">
        <v>715</v>
      </c>
      <c r="L152" s="254" t="s">
        <v>715</v>
      </c>
      <c r="M152" s="254" t="s">
        <v>715</v>
      </c>
      <c r="N152" s="254" t="s">
        <v>715</v>
      </c>
      <c r="O152" s="254" t="s">
        <v>715</v>
      </c>
      <c r="P152" s="254" t="s">
        <v>715</v>
      </c>
      <c r="Q152" s="254" t="s">
        <v>715</v>
      </c>
      <c r="R152" s="254" t="s">
        <v>715</v>
      </c>
      <c r="S152" s="254" t="s">
        <v>715</v>
      </c>
      <c r="T152" s="254" t="s">
        <v>715</v>
      </c>
      <c r="U152" s="254" t="s">
        <v>715</v>
      </c>
      <c r="V152" s="254" t="s">
        <v>715</v>
      </c>
      <c r="W152" s="254" t="s">
        <v>715</v>
      </c>
      <c r="X152" s="254" t="s">
        <v>715</v>
      </c>
      <c r="Y152" s="254" t="s">
        <v>715</v>
      </c>
      <c r="Z152" s="254" t="s">
        <v>715</v>
      </c>
      <c r="AA152" s="254" t="s">
        <v>715</v>
      </c>
      <c r="AB152" s="254" t="s">
        <v>715</v>
      </c>
      <c r="AC152" s="254" t="s">
        <v>715</v>
      </c>
      <c r="AD152" s="254" t="s">
        <v>715</v>
      </c>
      <c r="AE152" s="254" t="s">
        <v>715</v>
      </c>
      <c r="AF152" s="254" t="s">
        <v>715</v>
      </c>
      <c r="AG152" s="254" t="s">
        <v>715</v>
      </c>
      <c r="AH152" s="254" t="s">
        <v>715</v>
      </c>
      <c r="AI152" s="254" t="s">
        <v>715</v>
      </c>
      <c r="AJ152" s="254" t="s">
        <v>715</v>
      </c>
      <c r="AK152" s="254" t="s">
        <v>715</v>
      </c>
      <c r="AL152" s="254" t="s">
        <v>715</v>
      </c>
      <c r="AM152" s="254" t="s">
        <v>715</v>
      </c>
      <c r="AN152" s="254" t="s">
        <v>715</v>
      </c>
      <c r="AO152" s="227"/>
    </row>
    <row r="153" spans="1:41" collapsed="1" x14ac:dyDescent="0.25">
      <c r="A153" s="23" t="str">
        <f>'Пр 1'!A153</f>
        <v>1.5</v>
      </c>
      <c r="B153" s="127" t="str">
        <f>'Пр 1'!B153</f>
        <v>Новое строительство, всего, в том числе:</v>
      </c>
      <c r="C153" s="254" t="s">
        <v>715</v>
      </c>
      <c r="D153" s="254" t="s">
        <v>715</v>
      </c>
      <c r="E153" s="254" t="s">
        <v>715</v>
      </c>
      <c r="F153" s="254" t="s">
        <v>715</v>
      </c>
      <c r="G153" s="254" t="s">
        <v>715</v>
      </c>
      <c r="H153" s="254" t="s">
        <v>715</v>
      </c>
      <c r="I153" s="254" t="s">
        <v>715</v>
      </c>
      <c r="J153" s="254" t="s">
        <v>715</v>
      </c>
      <c r="K153" s="254" t="s">
        <v>715</v>
      </c>
      <c r="L153" s="254" t="s">
        <v>715</v>
      </c>
      <c r="M153" s="254" t="s">
        <v>715</v>
      </c>
      <c r="N153" s="254" t="s">
        <v>715</v>
      </c>
      <c r="O153" s="254" t="s">
        <v>715</v>
      </c>
      <c r="P153" s="254" t="s">
        <v>715</v>
      </c>
      <c r="Q153" s="254" t="s">
        <v>715</v>
      </c>
      <c r="R153" s="254" t="s">
        <v>715</v>
      </c>
      <c r="S153" s="254" t="s">
        <v>715</v>
      </c>
      <c r="T153" s="254" t="s">
        <v>715</v>
      </c>
      <c r="U153" s="254" t="s">
        <v>715</v>
      </c>
      <c r="V153" s="254" t="s">
        <v>715</v>
      </c>
      <c r="W153" s="254" t="s">
        <v>715</v>
      </c>
      <c r="X153" s="254" t="s">
        <v>715</v>
      </c>
      <c r="Y153" s="254" t="s">
        <v>715</v>
      </c>
      <c r="Z153" s="254" t="s">
        <v>715</v>
      </c>
      <c r="AA153" s="254" t="s">
        <v>715</v>
      </c>
      <c r="AB153" s="254" t="s">
        <v>715</v>
      </c>
      <c r="AC153" s="254" t="s">
        <v>715</v>
      </c>
      <c r="AD153" s="254" t="s">
        <v>715</v>
      </c>
      <c r="AE153" s="254" t="s">
        <v>715</v>
      </c>
      <c r="AF153" s="254" t="s">
        <v>715</v>
      </c>
      <c r="AG153" s="254" t="s">
        <v>715</v>
      </c>
      <c r="AH153" s="254" t="s">
        <v>715</v>
      </c>
      <c r="AI153" s="254" t="s">
        <v>715</v>
      </c>
      <c r="AJ153" s="254" t="s">
        <v>715</v>
      </c>
      <c r="AK153" s="254" t="s">
        <v>715</v>
      </c>
      <c r="AL153" s="254" t="s">
        <v>715</v>
      </c>
      <c r="AM153" s="254" t="s">
        <v>715</v>
      </c>
      <c r="AN153" s="254" t="s">
        <v>715</v>
      </c>
      <c r="AO153" s="227"/>
    </row>
    <row r="154" spans="1:41" ht="27" hidden="1" outlineLevel="1" x14ac:dyDescent="0.25">
      <c r="A154" s="23" t="str">
        <f>'Пр 1'!A154</f>
        <v>1.5.1</v>
      </c>
      <c r="B154" s="131" t="str">
        <f>'Пр 1'!B154</f>
        <v>Новое строительство объектов по производству электрической энергии, всего, в том числе:</v>
      </c>
      <c r="C154" s="254" t="s">
        <v>715</v>
      </c>
      <c r="D154" s="254" t="s">
        <v>715</v>
      </c>
      <c r="E154" s="254" t="s">
        <v>715</v>
      </c>
      <c r="F154" s="254" t="s">
        <v>715</v>
      </c>
      <c r="G154" s="254" t="s">
        <v>715</v>
      </c>
      <c r="H154" s="254" t="s">
        <v>715</v>
      </c>
      <c r="I154" s="254" t="s">
        <v>715</v>
      </c>
      <c r="J154" s="254" t="s">
        <v>715</v>
      </c>
      <c r="K154" s="254" t="s">
        <v>715</v>
      </c>
      <c r="L154" s="254" t="s">
        <v>715</v>
      </c>
      <c r="M154" s="254" t="s">
        <v>715</v>
      </c>
      <c r="N154" s="254" t="s">
        <v>715</v>
      </c>
      <c r="O154" s="254" t="s">
        <v>715</v>
      </c>
      <c r="P154" s="254" t="s">
        <v>715</v>
      </c>
      <c r="Q154" s="254" t="s">
        <v>715</v>
      </c>
      <c r="R154" s="254" t="s">
        <v>715</v>
      </c>
      <c r="S154" s="254" t="s">
        <v>715</v>
      </c>
      <c r="T154" s="254" t="s">
        <v>715</v>
      </c>
      <c r="U154" s="254" t="s">
        <v>715</v>
      </c>
      <c r="V154" s="254" t="s">
        <v>715</v>
      </c>
      <c r="W154" s="254" t="s">
        <v>715</v>
      </c>
      <c r="X154" s="254" t="s">
        <v>715</v>
      </c>
      <c r="Y154" s="254" t="s">
        <v>715</v>
      </c>
      <c r="Z154" s="254" t="s">
        <v>715</v>
      </c>
      <c r="AA154" s="254" t="s">
        <v>715</v>
      </c>
      <c r="AB154" s="254" t="s">
        <v>715</v>
      </c>
      <c r="AC154" s="254" t="s">
        <v>715</v>
      </c>
      <c r="AD154" s="254" t="s">
        <v>715</v>
      </c>
      <c r="AE154" s="254" t="s">
        <v>715</v>
      </c>
      <c r="AF154" s="254" t="s">
        <v>715</v>
      </c>
      <c r="AG154" s="254" t="s">
        <v>715</v>
      </c>
      <c r="AH154" s="254" t="s">
        <v>715</v>
      </c>
      <c r="AI154" s="254" t="s">
        <v>715</v>
      </c>
      <c r="AJ154" s="254" t="s">
        <v>715</v>
      </c>
      <c r="AK154" s="254" t="s">
        <v>715</v>
      </c>
      <c r="AL154" s="254" t="s">
        <v>715</v>
      </c>
      <c r="AM154" s="254" t="s">
        <v>715</v>
      </c>
      <c r="AN154" s="254" t="s">
        <v>715</v>
      </c>
      <c r="AO154" s="227"/>
    </row>
    <row r="155" spans="1:41" ht="27" hidden="1" outlineLevel="1" x14ac:dyDescent="0.25">
      <c r="A155" s="23">
        <f>'Пр 1'!A155</f>
        <v>0</v>
      </c>
      <c r="B155" s="115" t="str">
        <f>'Пр 1'!B154</f>
        <v>Новое строительство объектов по производству электрической энергии, всего, в том числе:</v>
      </c>
      <c r="C155" s="254" t="s">
        <v>715</v>
      </c>
      <c r="D155" s="254" t="s">
        <v>715</v>
      </c>
      <c r="E155" s="254" t="s">
        <v>715</v>
      </c>
      <c r="F155" s="254" t="s">
        <v>715</v>
      </c>
      <c r="G155" s="254" t="s">
        <v>715</v>
      </c>
      <c r="H155" s="254" t="s">
        <v>715</v>
      </c>
      <c r="I155" s="254" t="s">
        <v>715</v>
      </c>
      <c r="J155" s="254" t="s">
        <v>715</v>
      </c>
      <c r="K155" s="254" t="s">
        <v>715</v>
      </c>
      <c r="L155" s="254" t="s">
        <v>715</v>
      </c>
      <c r="M155" s="254" t="s">
        <v>715</v>
      </c>
      <c r="N155" s="254" t="s">
        <v>715</v>
      </c>
      <c r="O155" s="254" t="s">
        <v>715</v>
      </c>
      <c r="P155" s="254" t="s">
        <v>715</v>
      </c>
      <c r="Q155" s="254" t="s">
        <v>715</v>
      </c>
      <c r="R155" s="254" t="s">
        <v>715</v>
      </c>
      <c r="S155" s="254" t="s">
        <v>715</v>
      </c>
      <c r="T155" s="254" t="s">
        <v>715</v>
      </c>
      <c r="U155" s="254" t="s">
        <v>715</v>
      </c>
      <c r="V155" s="254" t="s">
        <v>715</v>
      </c>
      <c r="W155" s="254" t="s">
        <v>715</v>
      </c>
      <c r="X155" s="254" t="s">
        <v>715</v>
      </c>
      <c r="Y155" s="254" t="s">
        <v>715</v>
      </c>
      <c r="Z155" s="254" t="s">
        <v>715</v>
      </c>
      <c r="AA155" s="254" t="s">
        <v>715</v>
      </c>
      <c r="AB155" s="254" t="s">
        <v>715</v>
      </c>
      <c r="AC155" s="254" t="s">
        <v>715</v>
      </c>
      <c r="AD155" s="254" t="s">
        <v>715</v>
      </c>
      <c r="AE155" s="254" t="s">
        <v>715</v>
      </c>
      <c r="AF155" s="254" t="s">
        <v>715</v>
      </c>
      <c r="AG155" s="254" t="s">
        <v>715</v>
      </c>
      <c r="AH155" s="254" t="s">
        <v>715</v>
      </c>
      <c r="AI155" s="254" t="s">
        <v>715</v>
      </c>
      <c r="AJ155" s="254" t="s">
        <v>715</v>
      </c>
      <c r="AK155" s="254" t="s">
        <v>715</v>
      </c>
      <c r="AL155" s="254" t="s">
        <v>715</v>
      </c>
      <c r="AM155" s="254" t="s">
        <v>715</v>
      </c>
      <c r="AN155" s="254" t="s">
        <v>715</v>
      </c>
      <c r="AO155" s="227"/>
    </row>
    <row r="156" spans="1:41" hidden="1" outlineLevel="1" x14ac:dyDescent="0.25">
      <c r="A156" s="23">
        <f>'Пр 1'!A156</f>
        <v>0</v>
      </c>
      <c r="B156" s="115">
        <f>'Пр 1'!B155</f>
        <v>0</v>
      </c>
      <c r="C156" s="254" t="s">
        <v>715</v>
      </c>
      <c r="D156" s="254" t="s">
        <v>715</v>
      </c>
      <c r="E156" s="254" t="s">
        <v>715</v>
      </c>
      <c r="F156" s="254" t="s">
        <v>715</v>
      </c>
      <c r="G156" s="254" t="s">
        <v>715</v>
      </c>
      <c r="H156" s="254" t="s">
        <v>715</v>
      </c>
      <c r="I156" s="254" t="s">
        <v>715</v>
      </c>
      <c r="J156" s="254" t="s">
        <v>715</v>
      </c>
      <c r="K156" s="254" t="s">
        <v>715</v>
      </c>
      <c r="L156" s="254" t="s">
        <v>715</v>
      </c>
      <c r="M156" s="254" t="s">
        <v>715</v>
      </c>
      <c r="N156" s="254" t="s">
        <v>715</v>
      </c>
      <c r="O156" s="254" t="s">
        <v>715</v>
      </c>
      <c r="P156" s="254" t="s">
        <v>715</v>
      </c>
      <c r="Q156" s="254" t="s">
        <v>715</v>
      </c>
      <c r="R156" s="254" t="s">
        <v>715</v>
      </c>
      <c r="S156" s="254" t="s">
        <v>715</v>
      </c>
      <c r="T156" s="254" t="s">
        <v>715</v>
      </c>
      <c r="U156" s="254" t="s">
        <v>715</v>
      </c>
      <c r="V156" s="254" t="s">
        <v>715</v>
      </c>
      <c r="W156" s="254" t="s">
        <v>715</v>
      </c>
      <c r="X156" s="254" t="s">
        <v>715</v>
      </c>
      <c r="Y156" s="254" t="s">
        <v>715</v>
      </c>
      <c r="Z156" s="254" t="s">
        <v>715</v>
      </c>
      <c r="AA156" s="254" t="s">
        <v>715</v>
      </c>
      <c r="AB156" s="254" t="s">
        <v>715</v>
      </c>
      <c r="AC156" s="254" t="s">
        <v>715</v>
      </c>
      <c r="AD156" s="254" t="s">
        <v>715</v>
      </c>
      <c r="AE156" s="254" t="s">
        <v>715</v>
      </c>
      <c r="AF156" s="254" t="s">
        <v>715</v>
      </c>
      <c r="AG156" s="254" t="s">
        <v>715</v>
      </c>
      <c r="AH156" s="254" t="s">
        <v>715</v>
      </c>
      <c r="AI156" s="254" t="s">
        <v>715</v>
      </c>
      <c r="AJ156" s="254" t="s">
        <v>715</v>
      </c>
      <c r="AK156" s="254" t="s">
        <v>715</v>
      </c>
      <c r="AL156" s="254" t="s">
        <v>715</v>
      </c>
      <c r="AM156" s="254" t="s">
        <v>715</v>
      </c>
      <c r="AN156" s="254" t="s">
        <v>715</v>
      </c>
      <c r="AO156" s="227"/>
    </row>
    <row r="157" spans="1:41" hidden="1" outlineLevel="1" x14ac:dyDescent="0.25">
      <c r="A157" s="23" t="str">
        <f>'Пр 1'!A157</f>
        <v>...</v>
      </c>
      <c r="B157" s="115">
        <f>'Пр 1'!B156</f>
        <v>0</v>
      </c>
      <c r="C157" s="254" t="s">
        <v>715</v>
      </c>
      <c r="D157" s="254" t="s">
        <v>715</v>
      </c>
      <c r="E157" s="254" t="s">
        <v>715</v>
      </c>
      <c r="F157" s="254" t="s">
        <v>715</v>
      </c>
      <c r="G157" s="254" t="s">
        <v>715</v>
      </c>
      <c r="H157" s="254" t="s">
        <v>715</v>
      </c>
      <c r="I157" s="254" t="s">
        <v>715</v>
      </c>
      <c r="J157" s="254" t="s">
        <v>715</v>
      </c>
      <c r="K157" s="254" t="s">
        <v>715</v>
      </c>
      <c r="L157" s="254" t="s">
        <v>715</v>
      </c>
      <c r="M157" s="254" t="s">
        <v>715</v>
      </c>
      <c r="N157" s="254" t="s">
        <v>715</v>
      </c>
      <c r="O157" s="254" t="s">
        <v>715</v>
      </c>
      <c r="P157" s="254" t="s">
        <v>715</v>
      </c>
      <c r="Q157" s="254" t="s">
        <v>715</v>
      </c>
      <c r="R157" s="254" t="s">
        <v>715</v>
      </c>
      <c r="S157" s="254" t="s">
        <v>715</v>
      </c>
      <c r="T157" s="254" t="s">
        <v>715</v>
      </c>
      <c r="U157" s="254" t="s">
        <v>715</v>
      </c>
      <c r="V157" s="254" t="s">
        <v>715</v>
      </c>
      <c r="W157" s="254" t="s">
        <v>715</v>
      </c>
      <c r="X157" s="254" t="s">
        <v>715</v>
      </c>
      <c r="Y157" s="254" t="s">
        <v>715</v>
      </c>
      <c r="Z157" s="254" t="s">
        <v>715</v>
      </c>
      <c r="AA157" s="254" t="s">
        <v>715</v>
      </c>
      <c r="AB157" s="254" t="s">
        <v>715</v>
      </c>
      <c r="AC157" s="254" t="s">
        <v>715</v>
      </c>
      <c r="AD157" s="254" t="s">
        <v>715</v>
      </c>
      <c r="AE157" s="254" t="s">
        <v>715</v>
      </c>
      <c r="AF157" s="254" t="s">
        <v>715</v>
      </c>
      <c r="AG157" s="254" t="s">
        <v>715</v>
      </c>
      <c r="AH157" s="254" t="s">
        <v>715</v>
      </c>
      <c r="AI157" s="254" t="s">
        <v>715</v>
      </c>
      <c r="AJ157" s="254" t="s">
        <v>715</v>
      </c>
      <c r="AK157" s="254" t="s">
        <v>715</v>
      </c>
      <c r="AL157" s="254" t="s">
        <v>715</v>
      </c>
      <c r="AM157" s="254" t="s">
        <v>715</v>
      </c>
      <c r="AN157" s="254" t="s">
        <v>715</v>
      </c>
      <c r="AO157" s="227"/>
    </row>
    <row r="158" spans="1:41" ht="18" hidden="1" outlineLevel="1" x14ac:dyDescent="0.25">
      <c r="A158" s="23" t="str">
        <f>'Пр 1'!A158</f>
        <v>1.5.2</v>
      </c>
      <c r="B158" s="131" t="str">
        <f>'Пр 1'!B158</f>
        <v>Новое строительство котельных, всего, в том числе:</v>
      </c>
      <c r="C158" s="254" t="s">
        <v>715</v>
      </c>
      <c r="D158" s="254" t="s">
        <v>715</v>
      </c>
      <c r="E158" s="254" t="s">
        <v>715</v>
      </c>
      <c r="F158" s="254" t="s">
        <v>715</v>
      </c>
      <c r="G158" s="254" t="s">
        <v>715</v>
      </c>
      <c r="H158" s="254" t="s">
        <v>715</v>
      </c>
      <c r="I158" s="254" t="s">
        <v>715</v>
      </c>
      <c r="J158" s="254" t="s">
        <v>715</v>
      </c>
      <c r="K158" s="254" t="s">
        <v>715</v>
      </c>
      <c r="L158" s="254" t="s">
        <v>715</v>
      </c>
      <c r="M158" s="254" t="s">
        <v>715</v>
      </c>
      <c r="N158" s="254" t="s">
        <v>715</v>
      </c>
      <c r="O158" s="254" t="s">
        <v>715</v>
      </c>
      <c r="P158" s="254" t="s">
        <v>715</v>
      </c>
      <c r="Q158" s="254" t="s">
        <v>715</v>
      </c>
      <c r="R158" s="254" t="s">
        <v>715</v>
      </c>
      <c r="S158" s="254" t="s">
        <v>715</v>
      </c>
      <c r="T158" s="254" t="s">
        <v>715</v>
      </c>
      <c r="U158" s="254" t="s">
        <v>715</v>
      </c>
      <c r="V158" s="254" t="s">
        <v>715</v>
      </c>
      <c r="W158" s="254" t="s">
        <v>715</v>
      </c>
      <c r="X158" s="254" t="s">
        <v>715</v>
      </c>
      <c r="Y158" s="254" t="s">
        <v>715</v>
      </c>
      <c r="Z158" s="254" t="s">
        <v>715</v>
      </c>
      <c r="AA158" s="254" t="s">
        <v>715</v>
      </c>
      <c r="AB158" s="254" t="s">
        <v>715</v>
      </c>
      <c r="AC158" s="254" t="s">
        <v>715</v>
      </c>
      <c r="AD158" s="254" t="s">
        <v>715</v>
      </c>
      <c r="AE158" s="254" t="s">
        <v>715</v>
      </c>
      <c r="AF158" s="254" t="s">
        <v>715</v>
      </c>
      <c r="AG158" s="254" t="s">
        <v>715</v>
      </c>
      <c r="AH158" s="254" t="s">
        <v>715</v>
      </c>
      <c r="AI158" s="254" t="s">
        <v>715</v>
      </c>
      <c r="AJ158" s="254" t="s">
        <v>715</v>
      </c>
      <c r="AK158" s="254" t="s">
        <v>715</v>
      </c>
      <c r="AL158" s="254" t="s">
        <v>715</v>
      </c>
      <c r="AM158" s="254" t="s">
        <v>715</v>
      </c>
      <c r="AN158" s="254" t="s">
        <v>715</v>
      </c>
      <c r="AO158" s="227"/>
    </row>
    <row r="159" spans="1:41" hidden="1" outlineLevel="1" x14ac:dyDescent="0.25">
      <c r="A159" s="23" t="str">
        <f>'Пр 1'!A159</f>
        <v>1.5.2</v>
      </c>
      <c r="B159" s="115" t="str">
        <f>'Пр 1'!B159</f>
        <v>Наименование инвестиционного проекта</v>
      </c>
      <c r="C159" s="254" t="s">
        <v>715</v>
      </c>
      <c r="D159" s="254" t="s">
        <v>715</v>
      </c>
      <c r="E159" s="254" t="s">
        <v>715</v>
      </c>
      <c r="F159" s="254" t="s">
        <v>715</v>
      </c>
      <c r="G159" s="254" t="s">
        <v>715</v>
      </c>
      <c r="H159" s="254" t="s">
        <v>715</v>
      </c>
      <c r="I159" s="254" t="s">
        <v>715</v>
      </c>
      <c r="J159" s="254" t="s">
        <v>715</v>
      </c>
      <c r="K159" s="254" t="s">
        <v>715</v>
      </c>
      <c r="L159" s="254" t="s">
        <v>715</v>
      </c>
      <c r="M159" s="254" t="s">
        <v>715</v>
      </c>
      <c r="N159" s="254" t="s">
        <v>715</v>
      </c>
      <c r="O159" s="254" t="s">
        <v>715</v>
      </c>
      <c r="P159" s="254" t="s">
        <v>715</v>
      </c>
      <c r="Q159" s="254" t="s">
        <v>715</v>
      </c>
      <c r="R159" s="254" t="s">
        <v>715</v>
      </c>
      <c r="S159" s="254" t="s">
        <v>715</v>
      </c>
      <c r="T159" s="254" t="s">
        <v>715</v>
      </c>
      <c r="U159" s="254" t="s">
        <v>715</v>
      </c>
      <c r="V159" s="254" t="s">
        <v>715</v>
      </c>
      <c r="W159" s="254" t="s">
        <v>715</v>
      </c>
      <c r="X159" s="254" t="s">
        <v>715</v>
      </c>
      <c r="Y159" s="254" t="s">
        <v>715</v>
      </c>
      <c r="Z159" s="254" t="s">
        <v>715</v>
      </c>
      <c r="AA159" s="254" t="s">
        <v>715</v>
      </c>
      <c r="AB159" s="254" t="s">
        <v>715</v>
      </c>
      <c r="AC159" s="254" t="s">
        <v>715</v>
      </c>
      <c r="AD159" s="254" t="s">
        <v>715</v>
      </c>
      <c r="AE159" s="254" t="s">
        <v>715</v>
      </c>
      <c r="AF159" s="254" t="s">
        <v>715</v>
      </c>
      <c r="AG159" s="254" t="s">
        <v>715</v>
      </c>
      <c r="AH159" s="254" t="s">
        <v>715</v>
      </c>
      <c r="AI159" s="254" t="s">
        <v>715</v>
      </c>
      <c r="AJ159" s="254" t="s">
        <v>715</v>
      </c>
      <c r="AK159" s="254" t="s">
        <v>715</v>
      </c>
      <c r="AL159" s="254" t="s">
        <v>715</v>
      </c>
      <c r="AM159" s="254" t="s">
        <v>715</v>
      </c>
      <c r="AN159" s="254" t="s">
        <v>715</v>
      </c>
      <c r="AO159" s="227"/>
    </row>
    <row r="160" spans="1:41" hidden="1" outlineLevel="1" x14ac:dyDescent="0.25">
      <c r="A160" s="23" t="str">
        <f>'Пр 1'!A160</f>
        <v>1.5.2</v>
      </c>
      <c r="B160" s="115" t="str">
        <f>'Пр 1'!B160</f>
        <v>Наименование инвестиционного проекта</v>
      </c>
      <c r="C160" s="254" t="s">
        <v>715</v>
      </c>
      <c r="D160" s="254" t="s">
        <v>715</v>
      </c>
      <c r="E160" s="254" t="s">
        <v>715</v>
      </c>
      <c r="F160" s="254" t="s">
        <v>715</v>
      </c>
      <c r="G160" s="254" t="s">
        <v>715</v>
      </c>
      <c r="H160" s="254" t="s">
        <v>715</v>
      </c>
      <c r="I160" s="254" t="s">
        <v>715</v>
      </c>
      <c r="J160" s="254" t="s">
        <v>715</v>
      </c>
      <c r="K160" s="254" t="s">
        <v>715</v>
      </c>
      <c r="L160" s="254" t="s">
        <v>715</v>
      </c>
      <c r="M160" s="254" t="s">
        <v>715</v>
      </c>
      <c r="N160" s="254" t="s">
        <v>715</v>
      </c>
      <c r="O160" s="254" t="s">
        <v>715</v>
      </c>
      <c r="P160" s="254" t="s">
        <v>715</v>
      </c>
      <c r="Q160" s="254" t="s">
        <v>715</v>
      </c>
      <c r="R160" s="254" t="s">
        <v>715</v>
      </c>
      <c r="S160" s="254" t="s">
        <v>715</v>
      </c>
      <c r="T160" s="254" t="s">
        <v>715</v>
      </c>
      <c r="U160" s="254" t="s">
        <v>715</v>
      </c>
      <c r="V160" s="254" t="s">
        <v>715</v>
      </c>
      <c r="W160" s="254" t="s">
        <v>715</v>
      </c>
      <c r="X160" s="254" t="s">
        <v>715</v>
      </c>
      <c r="Y160" s="254" t="s">
        <v>715</v>
      </c>
      <c r="Z160" s="254" t="s">
        <v>715</v>
      </c>
      <c r="AA160" s="254" t="s">
        <v>715</v>
      </c>
      <c r="AB160" s="254" t="s">
        <v>715</v>
      </c>
      <c r="AC160" s="254" t="s">
        <v>715</v>
      </c>
      <c r="AD160" s="254" t="s">
        <v>715</v>
      </c>
      <c r="AE160" s="254" t="s">
        <v>715</v>
      </c>
      <c r="AF160" s="254" t="s">
        <v>715</v>
      </c>
      <c r="AG160" s="254" t="s">
        <v>715</v>
      </c>
      <c r="AH160" s="254" t="s">
        <v>715</v>
      </c>
      <c r="AI160" s="254" t="s">
        <v>715</v>
      </c>
      <c r="AJ160" s="254" t="s">
        <v>715</v>
      </c>
      <c r="AK160" s="254" t="s">
        <v>715</v>
      </c>
      <c r="AL160" s="254" t="s">
        <v>715</v>
      </c>
      <c r="AM160" s="254" t="s">
        <v>715</v>
      </c>
      <c r="AN160" s="254" t="s">
        <v>715</v>
      </c>
      <c r="AO160" s="227"/>
    </row>
    <row r="161" spans="1:41" hidden="1" outlineLevel="1" x14ac:dyDescent="0.25">
      <c r="A161" s="23" t="str">
        <f>'Пр 1'!A161</f>
        <v>...</v>
      </c>
      <c r="B161" s="115" t="str">
        <f>'Пр 1'!B161</f>
        <v>...</v>
      </c>
      <c r="C161" s="254" t="s">
        <v>715</v>
      </c>
      <c r="D161" s="254" t="s">
        <v>715</v>
      </c>
      <c r="E161" s="254" t="s">
        <v>715</v>
      </c>
      <c r="F161" s="254" t="s">
        <v>715</v>
      </c>
      <c r="G161" s="254" t="s">
        <v>715</v>
      </c>
      <c r="H161" s="254" t="s">
        <v>715</v>
      </c>
      <c r="I161" s="254" t="s">
        <v>715</v>
      </c>
      <c r="J161" s="254" t="s">
        <v>715</v>
      </c>
      <c r="K161" s="254" t="s">
        <v>715</v>
      </c>
      <c r="L161" s="254" t="s">
        <v>715</v>
      </c>
      <c r="M161" s="254" t="s">
        <v>715</v>
      </c>
      <c r="N161" s="254" t="s">
        <v>715</v>
      </c>
      <c r="O161" s="254" t="s">
        <v>715</v>
      </c>
      <c r="P161" s="254" t="s">
        <v>715</v>
      </c>
      <c r="Q161" s="254" t="s">
        <v>715</v>
      </c>
      <c r="R161" s="254" t="s">
        <v>715</v>
      </c>
      <c r="S161" s="254" t="s">
        <v>715</v>
      </c>
      <c r="T161" s="254" t="s">
        <v>715</v>
      </c>
      <c r="U161" s="254" t="s">
        <v>715</v>
      </c>
      <c r="V161" s="254" t="s">
        <v>715</v>
      </c>
      <c r="W161" s="254" t="s">
        <v>715</v>
      </c>
      <c r="X161" s="254" t="s">
        <v>715</v>
      </c>
      <c r="Y161" s="254" t="s">
        <v>715</v>
      </c>
      <c r="Z161" s="254" t="s">
        <v>715</v>
      </c>
      <c r="AA161" s="254" t="s">
        <v>715</v>
      </c>
      <c r="AB161" s="254" t="s">
        <v>715</v>
      </c>
      <c r="AC161" s="254" t="s">
        <v>715</v>
      </c>
      <c r="AD161" s="254" t="s">
        <v>715</v>
      </c>
      <c r="AE161" s="254" t="s">
        <v>715</v>
      </c>
      <c r="AF161" s="254" t="s">
        <v>715</v>
      </c>
      <c r="AG161" s="254" t="s">
        <v>715</v>
      </c>
      <c r="AH161" s="254" t="s">
        <v>715</v>
      </c>
      <c r="AI161" s="254" t="s">
        <v>715</v>
      </c>
      <c r="AJ161" s="254" t="s">
        <v>715</v>
      </c>
      <c r="AK161" s="254" t="s">
        <v>715</v>
      </c>
      <c r="AL161" s="254" t="s">
        <v>715</v>
      </c>
      <c r="AM161" s="254" t="s">
        <v>715</v>
      </c>
      <c r="AN161" s="254" t="s">
        <v>715</v>
      </c>
      <c r="AO161" s="227"/>
    </row>
    <row r="162" spans="1:41" ht="18" hidden="1" outlineLevel="1" x14ac:dyDescent="0.25">
      <c r="A162" s="23" t="str">
        <f>'Пр 1'!A162</f>
        <v>1.5.3</v>
      </c>
      <c r="B162" s="131" t="str">
        <f>'Пр 1'!B162</f>
        <v>Новое строительство тепловых сетей, всего, в том числе:</v>
      </c>
      <c r="C162" s="254" t="s">
        <v>715</v>
      </c>
      <c r="D162" s="254" t="s">
        <v>715</v>
      </c>
      <c r="E162" s="254" t="s">
        <v>715</v>
      </c>
      <c r="F162" s="254" t="s">
        <v>715</v>
      </c>
      <c r="G162" s="254" t="s">
        <v>715</v>
      </c>
      <c r="H162" s="254" t="s">
        <v>715</v>
      </c>
      <c r="I162" s="254" t="s">
        <v>715</v>
      </c>
      <c r="J162" s="254" t="s">
        <v>715</v>
      </c>
      <c r="K162" s="254" t="s">
        <v>715</v>
      </c>
      <c r="L162" s="254" t="s">
        <v>715</v>
      </c>
      <c r="M162" s="254" t="s">
        <v>715</v>
      </c>
      <c r="N162" s="254" t="s">
        <v>715</v>
      </c>
      <c r="O162" s="254" t="s">
        <v>715</v>
      </c>
      <c r="P162" s="254" t="s">
        <v>715</v>
      </c>
      <c r="Q162" s="254" t="s">
        <v>715</v>
      </c>
      <c r="R162" s="254" t="s">
        <v>715</v>
      </c>
      <c r="S162" s="254" t="s">
        <v>715</v>
      </c>
      <c r="T162" s="254" t="s">
        <v>715</v>
      </c>
      <c r="U162" s="254" t="s">
        <v>715</v>
      </c>
      <c r="V162" s="254" t="s">
        <v>715</v>
      </c>
      <c r="W162" s="254" t="s">
        <v>715</v>
      </c>
      <c r="X162" s="254" t="s">
        <v>715</v>
      </c>
      <c r="Y162" s="254" t="s">
        <v>715</v>
      </c>
      <c r="Z162" s="254" t="s">
        <v>715</v>
      </c>
      <c r="AA162" s="254" t="s">
        <v>715</v>
      </c>
      <c r="AB162" s="254" t="s">
        <v>715</v>
      </c>
      <c r="AC162" s="254" t="s">
        <v>715</v>
      </c>
      <c r="AD162" s="254" t="s">
        <v>715</v>
      </c>
      <c r="AE162" s="254" t="s">
        <v>715</v>
      </c>
      <c r="AF162" s="254" t="s">
        <v>715</v>
      </c>
      <c r="AG162" s="254" t="s">
        <v>715</v>
      </c>
      <c r="AH162" s="254" t="s">
        <v>715</v>
      </c>
      <c r="AI162" s="254" t="s">
        <v>715</v>
      </c>
      <c r="AJ162" s="254" t="s">
        <v>715</v>
      </c>
      <c r="AK162" s="254" t="s">
        <v>715</v>
      </c>
      <c r="AL162" s="254" t="s">
        <v>715</v>
      </c>
      <c r="AM162" s="254" t="s">
        <v>715</v>
      </c>
      <c r="AN162" s="254" t="s">
        <v>715</v>
      </c>
      <c r="AO162" s="227"/>
    </row>
    <row r="163" spans="1:41" hidden="1" outlineLevel="1" x14ac:dyDescent="0.25">
      <c r="A163" s="23" t="str">
        <f>'Пр 1'!A163</f>
        <v>1.5.3</v>
      </c>
      <c r="B163" s="115" t="str">
        <f>'Пр 1'!B163</f>
        <v>Наименование инвестиционного проекта</v>
      </c>
      <c r="C163" s="254" t="s">
        <v>715</v>
      </c>
      <c r="D163" s="254" t="s">
        <v>715</v>
      </c>
      <c r="E163" s="254" t="s">
        <v>715</v>
      </c>
      <c r="F163" s="254" t="s">
        <v>715</v>
      </c>
      <c r="G163" s="254" t="s">
        <v>715</v>
      </c>
      <c r="H163" s="254" t="s">
        <v>715</v>
      </c>
      <c r="I163" s="254" t="s">
        <v>715</v>
      </c>
      <c r="J163" s="254" t="s">
        <v>715</v>
      </c>
      <c r="K163" s="254" t="s">
        <v>715</v>
      </c>
      <c r="L163" s="254" t="s">
        <v>715</v>
      </c>
      <c r="M163" s="254" t="s">
        <v>715</v>
      </c>
      <c r="N163" s="254" t="s">
        <v>715</v>
      </c>
      <c r="O163" s="254" t="s">
        <v>715</v>
      </c>
      <c r="P163" s="254" t="s">
        <v>715</v>
      </c>
      <c r="Q163" s="254" t="s">
        <v>715</v>
      </c>
      <c r="R163" s="254" t="s">
        <v>715</v>
      </c>
      <c r="S163" s="254" t="s">
        <v>715</v>
      </c>
      <c r="T163" s="254" t="s">
        <v>715</v>
      </c>
      <c r="U163" s="254" t="s">
        <v>715</v>
      </c>
      <c r="V163" s="254" t="s">
        <v>715</v>
      </c>
      <c r="W163" s="254" t="s">
        <v>715</v>
      </c>
      <c r="X163" s="254" t="s">
        <v>715</v>
      </c>
      <c r="Y163" s="254" t="s">
        <v>715</v>
      </c>
      <c r="Z163" s="254" t="s">
        <v>715</v>
      </c>
      <c r="AA163" s="254" t="s">
        <v>715</v>
      </c>
      <c r="AB163" s="254" t="s">
        <v>715</v>
      </c>
      <c r="AC163" s="254" t="s">
        <v>715</v>
      </c>
      <c r="AD163" s="254" t="s">
        <v>715</v>
      </c>
      <c r="AE163" s="254" t="s">
        <v>715</v>
      </c>
      <c r="AF163" s="254" t="s">
        <v>715</v>
      </c>
      <c r="AG163" s="254" t="s">
        <v>715</v>
      </c>
      <c r="AH163" s="254" t="s">
        <v>715</v>
      </c>
      <c r="AI163" s="254" t="s">
        <v>715</v>
      </c>
      <c r="AJ163" s="254" t="s">
        <v>715</v>
      </c>
      <c r="AK163" s="254" t="s">
        <v>715</v>
      </c>
      <c r="AL163" s="254" t="s">
        <v>715</v>
      </c>
      <c r="AM163" s="254" t="s">
        <v>715</v>
      </c>
      <c r="AN163" s="254" t="s">
        <v>715</v>
      </c>
      <c r="AO163" s="227"/>
    </row>
    <row r="164" spans="1:41" hidden="1" outlineLevel="1" x14ac:dyDescent="0.25">
      <c r="A164" s="23" t="str">
        <f>'Пр 1'!A164</f>
        <v>1.5.3</v>
      </c>
      <c r="B164" s="115" t="str">
        <f>'Пр 1'!B164</f>
        <v>Наименование инвестиционного проекта</v>
      </c>
      <c r="C164" s="254" t="s">
        <v>715</v>
      </c>
      <c r="D164" s="254" t="s">
        <v>715</v>
      </c>
      <c r="E164" s="254" t="s">
        <v>715</v>
      </c>
      <c r="F164" s="254" t="s">
        <v>715</v>
      </c>
      <c r="G164" s="254" t="s">
        <v>715</v>
      </c>
      <c r="H164" s="254" t="s">
        <v>715</v>
      </c>
      <c r="I164" s="254" t="s">
        <v>715</v>
      </c>
      <c r="J164" s="254" t="s">
        <v>715</v>
      </c>
      <c r="K164" s="254" t="s">
        <v>715</v>
      </c>
      <c r="L164" s="254" t="s">
        <v>715</v>
      </c>
      <c r="M164" s="254" t="s">
        <v>715</v>
      </c>
      <c r="N164" s="254" t="s">
        <v>715</v>
      </c>
      <c r="O164" s="254" t="s">
        <v>715</v>
      </c>
      <c r="P164" s="254" t="s">
        <v>715</v>
      </c>
      <c r="Q164" s="254" t="s">
        <v>715</v>
      </c>
      <c r="R164" s="254" t="s">
        <v>715</v>
      </c>
      <c r="S164" s="254" t="s">
        <v>715</v>
      </c>
      <c r="T164" s="254" t="s">
        <v>715</v>
      </c>
      <c r="U164" s="254" t="s">
        <v>715</v>
      </c>
      <c r="V164" s="254" t="s">
        <v>715</v>
      </c>
      <c r="W164" s="254" t="s">
        <v>715</v>
      </c>
      <c r="X164" s="254" t="s">
        <v>715</v>
      </c>
      <c r="Y164" s="254" t="s">
        <v>715</v>
      </c>
      <c r="Z164" s="254" t="s">
        <v>715</v>
      </c>
      <c r="AA164" s="254" t="s">
        <v>715</v>
      </c>
      <c r="AB164" s="254" t="s">
        <v>715</v>
      </c>
      <c r="AC164" s="254" t="s">
        <v>715</v>
      </c>
      <c r="AD164" s="254" t="s">
        <v>715</v>
      </c>
      <c r="AE164" s="254" t="s">
        <v>715</v>
      </c>
      <c r="AF164" s="254" t="s">
        <v>715</v>
      </c>
      <c r="AG164" s="254" t="s">
        <v>715</v>
      </c>
      <c r="AH164" s="254" t="s">
        <v>715</v>
      </c>
      <c r="AI164" s="254" t="s">
        <v>715</v>
      </c>
      <c r="AJ164" s="254" t="s">
        <v>715</v>
      </c>
      <c r="AK164" s="254" t="s">
        <v>715</v>
      </c>
      <c r="AL164" s="254" t="s">
        <v>715</v>
      </c>
      <c r="AM164" s="254" t="s">
        <v>715</v>
      </c>
      <c r="AN164" s="254" t="s">
        <v>715</v>
      </c>
      <c r="AO164" s="227"/>
    </row>
    <row r="165" spans="1:41" hidden="1" outlineLevel="1" x14ac:dyDescent="0.25">
      <c r="A165" s="23" t="str">
        <f>'Пр 1'!A165</f>
        <v>...</v>
      </c>
      <c r="B165" s="115" t="str">
        <f>'Пр 1'!B165</f>
        <v>...</v>
      </c>
      <c r="C165" s="254" t="s">
        <v>715</v>
      </c>
      <c r="D165" s="254" t="s">
        <v>715</v>
      </c>
      <c r="E165" s="254" t="s">
        <v>715</v>
      </c>
      <c r="F165" s="254" t="s">
        <v>715</v>
      </c>
      <c r="G165" s="254" t="s">
        <v>715</v>
      </c>
      <c r="H165" s="254" t="s">
        <v>715</v>
      </c>
      <c r="I165" s="254" t="s">
        <v>715</v>
      </c>
      <c r="J165" s="254" t="s">
        <v>715</v>
      </c>
      <c r="K165" s="254" t="s">
        <v>715</v>
      </c>
      <c r="L165" s="254" t="s">
        <v>715</v>
      </c>
      <c r="M165" s="254" t="s">
        <v>715</v>
      </c>
      <c r="N165" s="254" t="s">
        <v>715</v>
      </c>
      <c r="O165" s="254" t="s">
        <v>715</v>
      </c>
      <c r="P165" s="254" t="s">
        <v>715</v>
      </c>
      <c r="Q165" s="254" t="s">
        <v>715</v>
      </c>
      <c r="R165" s="254" t="s">
        <v>715</v>
      </c>
      <c r="S165" s="254" t="s">
        <v>715</v>
      </c>
      <c r="T165" s="254" t="s">
        <v>715</v>
      </c>
      <c r="U165" s="254" t="s">
        <v>715</v>
      </c>
      <c r="V165" s="254" t="s">
        <v>715</v>
      </c>
      <c r="W165" s="254" t="s">
        <v>715</v>
      </c>
      <c r="X165" s="254" t="s">
        <v>715</v>
      </c>
      <c r="Y165" s="254" t="s">
        <v>715</v>
      </c>
      <c r="Z165" s="254" t="s">
        <v>715</v>
      </c>
      <c r="AA165" s="254" t="s">
        <v>715</v>
      </c>
      <c r="AB165" s="254" t="s">
        <v>715</v>
      </c>
      <c r="AC165" s="254" t="s">
        <v>715</v>
      </c>
      <c r="AD165" s="254" t="s">
        <v>715</v>
      </c>
      <c r="AE165" s="254" t="s">
        <v>715</v>
      </c>
      <c r="AF165" s="254" t="s">
        <v>715</v>
      </c>
      <c r="AG165" s="254" t="s">
        <v>715</v>
      </c>
      <c r="AH165" s="254" t="s">
        <v>715</v>
      </c>
      <c r="AI165" s="254" t="s">
        <v>715</v>
      </c>
      <c r="AJ165" s="254" t="s">
        <v>715</v>
      </c>
      <c r="AK165" s="254" t="s">
        <v>715</v>
      </c>
      <c r="AL165" s="254" t="s">
        <v>715</v>
      </c>
      <c r="AM165" s="254" t="s">
        <v>715</v>
      </c>
      <c r="AN165" s="254" t="s">
        <v>715</v>
      </c>
      <c r="AO165" s="227"/>
    </row>
    <row r="166" spans="1:41" ht="18" hidden="1" outlineLevel="1" x14ac:dyDescent="0.25">
      <c r="A166" s="23" t="str">
        <f>'Пр 1'!A166</f>
        <v>1.5.4</v>
      </c>
      <c r="B166" s="131" t="str">
        <f>'Пр 1'!B166</f>
        <v>Прочее новое строительство, всего, в том числе:</v>
      </c>
      <c r="C166" s="254" t="s">
        <v>715</v>
      </c>
      <c r="D166" s="254" t="s">
        <v>715</v>
      </c>
      <c r="E166" s="254" t="s">
        <v>715</v>
      </c>
      <c r="F166" s="254" t="s">
        <v>715</v>
      </c>
      <c r="G166" s="254" t="s">
        <v>715</v>
      </c>
      <c r="H166" s="254" t="s">
        <v>715</v>
      </c>
      <c r="I166" s="254" t="s">
        <v>715</v>
      </c>
      <c r="J166" s="254" t="s">
        <v>715</v>
      </c>
      <c r="K166" s="254" t="s">
        <v>715</v>
      </c>
      <c r="L166" s="254" t="s">
        <v>715</v>
      </c>
      <c r="M166" s="254" t="s">
        <v>715</v>
      </c>
      <c r="N166" s="254" t="s">
        <v>715</v>
      </c>
      <c r="O166" s="254" t="s">
        <v>715</v>
      </c>
      <c r="P166" s="254" t="s">
        <v>715</v>
      </c>
      <c r="Q166" s="254" t="s">
        <v>715</v>
      </c>
      <c r="R166" s="254" t="s">
        <v>715</v>
      </c>
      <c r="S166" s="254" t="s">
        <v>715</v>
      </c>
      <c r="T166" s="254" t="s">
        <v>715</v>
      </c>
      <c r="U166" s="254" t="s">
        <v>715</v>
      </c>
      <c r="V166" s="254" t="s">
        <v>715</v>
      </c>
      <c r="W166" s="254" t="s">
        <v>715</v>
      </c>
      <c r="X166" s="254" t="s">
        <v>715</v>
      </c>
      <c r="Y166" s="254" t="s">
        <v>715</v>
      </c>
      <c r="Z166" s="254" t="s">
        <v>715</v>
      </c>
      <c r="AA166" s="254" t="s">
        <v>715</v>
      </c>
      <c r="AB166" s="254" t="s">
        <v>715</v>
      </c>
      <c r="AC166" s="254" t="s">
        <v>715</v>
      </c>
      <c r="AD166" s="254" t="s">
        <v>715</v>
      </c>
      <c r="AE166" s="254" t="s">
        <v>715</v>
      </c>
      <c r="AF166" s="254" t="s">
        <v>715</v>
      </c>
      <c r="AG166" s="254" t="s">
        <v>715</v>
      </c>
      <c r="AH166" s="254" t="s">
        <v>715</v>
      </c>
      <c r="AI166" s="254" t="s">
        <v>715</v>
      </c>
      <c r="AJ166" s="254" t="s">
        <v>715</v>
      </c>
      <c r="AK166" s="254" t="s">
        <v>715</v>
      </c>
      <c r="AL166" s="254" t="s">
        <v>715</v>
      </c>
      <c r="AM166" s="254" t="s">
        <v>715</v>
      </c>
      <c r="AN166" s="254" t="s">
        <v>715</v>
      </c>
      <c r="AO166" s="227"/>
    </row>
    <row r="167" spans="1:41" ht="17.25" hidden="1" customHeight="1" outlineLevel="1" x14ac:dyDescent="0.25">
      <c r="A167" s="23">
        <f>'Пр 1'!A167</f>
        <v>0</v>
      </c>
      <c r="B167" s="115">
        <f>'Пр 1'!B167</f>
        <v>0</v>
      </c>
      <c r="C167" s="254" t="s">
        <v>715</v>
      </c>
      <c r="D167" s="254" t="s">
        <v>715</v>
      </c>
      <c r="E167" s="254" t="s">
        <v>715</v>
      </c>
      <c r="F167" s="254" t="s">
        <v>715</v>
      </c>
      <c r="G167" s="254" t="s">
        <v>715</v>
      </c>
      <c r="H167" s="254" t="s">
        <v>715</v>
      </c>
      <c r="I167" s="254" t="s">
        <v>715</v>
      </c>
      <c r="J167" s="254" t="s">
        <v>715</v>
      </c>
      <c r="K167" s="254" t="s">
        <v>715</v>
      </c>
      <c r="L167" s="254" t="s">
        <v>715</v>
      </c>
      <c r="M167" s="254" t="s">
        <v>715</v>
      </c>
      <c r="N167" s="254" t="s">
        <v>715</v>
      </c>
      <c r="O167" s="254" t="s">
        <v>715</v>
      </c>
      <c r="P167" s="254" t="s">
        <v>715</v>
      </c>
      <c r="Q167" s="254" t="s">
        <v>715</v>
      </c>
      <c r="R167" s="254" t="s">
        <v>715</v>
      </c>
      <c r="S167" s="254" t="s">
        <v>715</v>
      </c>
      <c r="T167" s="254" t="s">
        <v>715</v>
      </c>
      <c r="U167" s="254" t="s">
        <v>715</v>
      </c>
      <c r="V167" s="254" t="s">
        <v>715</v>
      </c>
      <c r="W167" s="254" t="s">
        <v>715</v>
      </c>
      <c r="X167" s="254" t="s">
        <v>715</v>
      </c>
      <c r="Y167" s="254" t="s">
        <v>715</v>
      </c>
      <c r="Z167" s="254" t="s">
        <v>715</v>
      </c>
      <c r="AA167" s="254" t="s">
        <v>715</v>
      </c>
      <c r="AB167" s="254" t="s">
        <v>715</v>
      </c>
      <c r="AC167" s="254" t="s">
        <v>715</v>
      </c>
      <c r="AD167" s="254" t="s">
        <v>715</v>
      </c>
      <c r="AE167" s="254" t="s">
        <v>715</v>
      </c>
      <c r="AF167" s="254" t="s">
        <v>715</v>
      </c>
      <c r="AG167" s="254" t="s">
        <v>715</v>
      </c>
      <c r="AH167" s="254" t="s">
        <v>715</v>
      </c>
      <c r="AI167" s="254" t="s">
        <v>715</v>
      </c>
      <c r="AJ167" s="254" t="s">
        <v>715</v>
      </c>
      <c r="AK167" s="254" t="s">
        <v>715</v>
      </c>
      <c r="AL167" s="254" t="s">
        <v>715</v>
      </c>
      <c r="AM167" s="254" t="s">
        <v>715</v>
      </c>
      <c r="AN167" s="254" t="s">
        <v>715</v>
      </c>
      <c r="AO167" s="227"/>
    </row>
    <row r="168" spans="1:41" ht="17.25" hidden="1" customHeight="1" outlineLevel="1" x14ac:dyDescent="0.25">
      <c r="A168" s="23" t="str">
        <f>'Пр 1'!A168</f>
        <v>1.5.4</v>
      </c>
      <c r="B168" s="115" t="str">
        <f>'Пр 1'!B168</f>
        <v>Наименование инвестиционного проекта</v>
      </c>
      <c r="C168" s="254" t="s">
        <v>715</v>
      </c>
      <c r="D168" s="254" t="s">
        <v>715</v>
      </c>
      <c r="E168" s="254" t="s">
        <v>715</v>
      </c>
      <c r="F168" s="254" t="s">
        <v>715</v>
      </c>
      <c r="G168" s="254" t="s">
        <v>715</v>
      </c>
      <c r="H168" s="254" t="s">
        <v>715</v>
      </c>
      <c r="I168" s="254" t="s">
        <v>715</v>
      </c>
      <c r="J168" s="254" t="s">
        <v>715</v>
      </c>
      <c r="K168" s="254" t="s">
        <v>715</v>
      </c>
      <c r="L168" s="254" t="s">
        <v>715</v>
      </c>
      <c r="M168" s="254" t="s">
        <v>715</v>
      </c>
      <c r="N168" s="254" t="s">
        <v>715</v>
      </c>
      <c r="O168" s="254" t="s">
        <v>715</v>
      </c>
      <c r="P168" s="254" t="s">
        <v>715</v>
      </c>
      <c r="Q168" s="254" t="s">
        <v>715</v>
      </c>
      <c r="R168" s="254" t="s">
        <v>715</v>
      </c>
      <c r="S168" s="254" t="s">
        <v>715</v>
      </c>
      <c r="T168" s="254" t="s">
        <v>715</v>
      </c>
      <c r="U168" s="254" t="s">
        <v>715</v>
      </c>
      <c r="V168" s="254" t="s">
        <v>715</v>
      </c>
      <c r="W168" s="254" t="s">
        <v>715</v>
      </c>
      <c r="X168" s="254" t="s">
        <v>715</v>
      </c>
      <c r="Y168" s="254" t="s">
        <v>715</v>
      </c>
      <c r="Z168" s="254" t="s">
        <v>715</v>
      </c>
      <c r="AA168" s="254" t="s">
        <v>715</v>
      </c>
      <c r="AB168" s="254" t="s">
        <v>715</v>
      </c>
      <c r="AC168" s="254" t="s">
        <v>715</v>
      </c>
      <c r="AD168" s="254" t="s">
        <v>715</v>
      </c>
      <c r="AE168" s="254" t="s">
        <v>715</v>
      </c>
      <c r="AF168" s="254" t="s">
        <v>715</v>
      </c>
      <c r="AG168" s="254" t="s">
        <v>715</v>
      </c>
      <c r="AH168" s="254" t="s">
        <v>715</v>
      </c>
      <c r="AI168" s="254" t="s">
        <v>715</v>
      </c>
      <c r="AJ168" s="254" t="s">
        <v>715</v>
      </c>
      <c r="AK168" s="254" t="s">
        <v>715</v>
      </c>
      <c r="AL168" s="254" t="s">
        <v>715</v>
      </c>
      <c r="AM168" s="254" t="s">
        <v>715</v>
      </c>
      <c r="AN168" s="254" t="s">
        <v>715</v>
      </c>
      <c r="AO168" s="227"/>
    </row>
    <row r="169" spans="1:41" ht="17.25" hidden="1" customHeight="1" outlineLevel="1" x14ac:dyDescent="0.25">
      <c r="A169" s="23" t="str">
        <f>'Пр 1'!A169</f>
        <v>...</v>
      </c>
      <c r="B169" s="115" t="str">
        <f>'Пр 1'!B169</f>
        <v>...</v>
      </c>
      <c r="C169" s="254" t="s">
        <v>715</v>
      </c>
      <c r="D169" s="254" t="s">
        <v>715</v>
      </c>
      <c r="E169" s="254" t="s">
        <v>715</v>
      </c>
      <c r="F169" s="254" t="s">
        <v>715</v>
      </c>
      <c r="G169" s="254" t="s">
        <v>715</v>
      </c>
      <c r="H169" s="254" t="s">
        <v>715</v>
      </c>
      <c r="I169" s="254" t="s">
        <v>715</v>
      </c>
      <c r="J169" s="254" t="s">
        <v>715</v>
      </c>
      <c r="K169" s="254" t="s">
        <v>715</v>
      </c>
      <c r="L169" s="254" t="s">
        <v>715</v>
      </c>
      <c r="M169" s="254" t="s">
        <v>715</v>
      </c>
      <c r="N169" s="254" t="s">
        <v>715</v>
      </c>
      <c r="O169" s="254" t="s">
        <v>715</v>
      </c>
      <c r="P169" s="254" t="s">
        <v>715</v>
      </c>
      <c r="Q169" s="254" t="s">
        <v>715</v>
      </c>
      <c r="R169" s="254" t="s">
        <v>715</v>
      </c>
      <c r="S169" s="254" t="s">
        <v>715</v>
      </c>
      <c r="T169" s="254" t="s">
        <v>715</v>
      </c>
      <c r="U169" s="254" t="s">
        <v>715</v>
      </c>
      <c r="V169" s="254" t="s">
        <v>715</v>
      </c>
      <c r="W169" s="254" t="s">
        <v>715</v>
      </c>
      <c r="X169" s="254" t="s">
        <v>715</v>
      </c>
      <c r="Y169" s="254" t="s">
        <v>715</v>
      </c>
      <c r="Z169" s="254" t="s">
        <v>715</v>
      </c>
      <c r="AA169" s="254" t="s">
        <v>715</v>
      </c>
      <c r="AB169" s="254" t="s">
        <v>715</v>
      </c>
      <c r="AC169" s="254" t="s">
        <v>715</v>
      </c>
      <c r="AD169" s="254" t="s">
        <v>715</v>
      </c>
      <c r="AE169" s="254" t="s">
        <v>715</v>
      </c>
      <c r="AF169" s="254" t="s">
        <v>715</v>
      </c>
      <c r="AG169" s="254" t="s">
        <v>715</v>
      </c>
      <c r="AH169" s="254" t="s">
        <v>715</v>
      </c>
      <c r="AI169" s="254" t="s">
        <v>715</v>
      </c>
      <c r="AJ169" s="254" t="s">
        <v>715</v>
      </c>
      <c r="AK169" s="254" t="s">
        <v>715</v>
      </c>
      <c r="AL169" s="254" t="s">
        <v>715</v>
      </c>
      <c r="AM169" s="254" t="s">
        <v>715</v>
      </c>
      <c r="AN169" s="254" t="s">
        <v>715</v>
      </c>
      <c r="AO169" s="227"/>
    </row>
    <row r="170" spans="1:41" ht="27" collapsed="1" x14ac:dyDescent="0.25">
      <c r="A170" s="23" t="str">
        <f>'Пр 1'!A170</f>
        <v>1.6</v>
      </c>
      <c r="B170" s="127" t="str">
        <f>'Пр 1'!B170</f>
        <v>Покупка земельных участков для целей реализации инвестиционных проектов, всего, в том числе:</v>
      </c>
      <c r="C170" s="254" t="s">
        <v>715</v>
      </c>
      <c r="D170" s="254" t="s">
        <v>715</v>
      </c>
      <c r="E170" s="254" t="s">
        <v>715</v>
      </c>
      <c r="F170" s="254" t="s">
        <v>715</v>
      </c>
      <c r="G170" s="254" t="s">
        <v>715</v>
      </c>
      <c r="H170" s="254" t="s">
        <v>715</v>
      </c>
      <c r="I170" s="254" t="s">
        <v>715</v>
      </c>
      <c r="J170" s="254" t="s">
        <v>715</v>
      </c>
      <c r="K170" s="254" t="s">
        <v>715</v>
      </c>
      <c r="L170" s="254" t="s">
        <v>715</v>
      </c>
      <c r="M170" s="254" t="s">
        <v>715</v>
      </c>
      <c r="N170" s="254" t="s">
        <v>715</v>
      </c>
      <c r="O170" s="254" t="s">
        <v>715</v>
      </c>
      <c r="P170" s="254" t="s">
        <v>715</v>
      </c>
      <c r="Q170" s="254" t="s">
        <v>715</v>
      </c>
      <c r="R170" s="254" t="s">
        <v>715</v>
      </c>
      <c r="S170" s="254" t="s">
        <v>715</v>
      </c>
      <c r="T170" s="254" t="s">
        <v>715</v>
      </c>
      <c r="U170" s="254" t="s">
        <v>715</v>
      </c>
      <c r="V170" s="254" t="s">
        <v>715</v>
      </c>
      <c r="W170" s="254" t="s">
        <v>715</v>
      </c>
      <c r="X170" s="254" t="s">
        <v>715</v>
      </c>
      <c r="Y170" s="254" t="s">
        <v>715</v>
      </c>
      <c r="Z170" s="254" t="s">
        <v>715</v>
      </c>
      <c r="AA170" s="254" t="s">
        <v>715</v>
      </c>
      <c r="AB170" s="254" t="s">
        <v>715</v>
      </c>
      <c r="AC170" s="254" t="s">
        <v>715</v>
      </c>
      <c r="AD170" s="254" t="s">
        <v>715</v>
      </c>
      <c r="AE170" s="254" t="s">
        <v>715</v>
      </c>
      <c r="AF170" s="254" t="s">
        <v>715</v>
      </c>
      <c r="AG170" s="254" t="s">
        <v>715</v>
      </c>
      <c r="AH170" s="254" t="s">
        <v>715</v>
      </c>
      <c r="AI170" s="254" t="s">
        <v>715</v>
      </c>
      <c r="AJ170" s="254" t="s">
        <v>715</v>
      </c>
      <c r="AK170" s="254" t="s">
        <v>715</v>
      </c>
      <c r="AL170" s="254" t="s">
        <v>715</v>
      </c>
      <c r="AM170" s="254" t="s">
        <v>715</v>
      </c>
      <c r="AN170" s="254" t="s">
        <v>715</v>
      </c>
      <c r="AO170" s="227"/>
    </row>
    <row r="171" spans="1:41" hidden="1" x14ac:dyDescent="0.25">
      <c r="A171" s="23" t="str">
        <f>'Пр 1'!A171</f>
        <v>1.6</v>
      </c>
      <c r="B171" s="115" t="str">
        <f>'Пр 1'!B171</f>
        <v>Наименование инвестиционного проекта</v>
      </c>
      <c r="C171" s="23">
        <f>'Пр 1'!C171</f>
        <v>0</v>
      </c>
      <c r="D171" s="23">
        <f>'Пр 1'!D171</f>
        <v>0</v>
      </c>
      <c r="E171" s="23">
        <f>'Пр 1'!E171</f>
        <v>0</v>
      </c>
      <c r="F171" s="23">
        <f>'Пр 1'!F171</f>
        <v>0</v>
      </c>
      <c r="G171" s="23">
        <f>'Пр 1'!G171</f>
        <v>0</v>
      </c>
      <c r="H171" s="237">
        <f>'Пр 1'!H171</f>
        <v>0</v>
      </c>
      <c r="I171" s="237" t="str">
        <f>'Пр 1'!K171</f>
        <v>нд</v>
      </c>
      <c r="J171" s="237" t="str">
        <f>'Пр 1'!O171</f>
        <v>нд</v>
      </c>
      <c r="K171" s="237">
        <f>'Пр 1'!Q171</f>
        <v>0</v>
      </c>
      <c r="L171" s="239"/>
      <c r="M171" s="239"/>
      <c r="N171" s="239"/>
      <c r="O171" s="239"/>
      <c r="P171" s="237">
        <f>'Пр 1'!R171</f>
        <v>0</v>
      </c>
      <c r="Q171" s="240"/>
      <c r="R171" s="239"/>
      <c r="S171" s="239"/>
      <c r="T171" s="239"/>
      <c r="U171" s="239"/>
      <c r="V171" s="239"/>
      <c r="W171" s="239"/>
      <c r="X171" s="239"/>
      <c r="Y171" s="239"/>
      <c r="Z171" s="239"/>
      <c r="AA171" s="239"/>
      <c r="AB171" s="239"/>
      <c r="AC171" s="237">
        <f>'Пр 1'!AF171</f>
        <v>0</v>
      </c>
      <c r="AD171" s="237">
        <f>'Пр 1'!AK171</f>
        <v>0</v>
      </c>
      <c r="AE171" s="237">
        <f>'Пр 1'!AP171</f>
        <v>0</v>
      </c>
      <c r="AF171" s="237">
        <f>'Пр 1'!AU171</f>
        <v>0</v>
      </c>
      <c r="AG171" s="237">
        <f>'Пр 1'!AR171</f>
        <v>0</v>
      </c>
      <c r="AH171" s="237">
        <f>'Пр 1'!AW171</f>
        <v>0</v>
      </c>
      <c r="AI171" s="237">
        <f>'Пр 1'!AT171</f>
        <v>0</v>
      </c>
      <c r="AJ171" s="237">
        <f>'Пр 1'!AY171</f>
        <v>0</v>
      </c>
      <c r="AK171" s="237">
        <f>'Пр 1'!BT171</f>
        <v>0</v>
      </c>
      <c r="AL171" s="237">
        <f>'Пр 1'!BY171</f>
        <v>0</v>
      </c>
      <c r="AM171" s="237">
        <f t="shared" ref="AM171:AN173" si="56">AC171+AE171+AK171</f>
        <v>0</v>
      </c>
      <c r="AN171" s="237">
        <f t="shared" si="56"/>
        <v>0</v>
      </c>
      <c r="AO171" s="227"/>
    </row>
    <row r="172" spans="1:41" hidden="1" x14ac:dyDescent="0.25">
      <c r="A172" s="23" t="str">
        <f>'Пр 1'!A172</f>
        <v>1.6</v>
      </c>
      <c r="B172" s="115" t="str">
        <f>'Пр 1'!B172</f>
        <v>Наименование инвестиционного проекта</v>
      </c>
      <c r="C172" s="23">
        <f>'Пр 1'!C172</f>
        <v>0</v>
      </c>
      <c r="D172" s="23">
        <f>'Пр 1'!D172</f>
        <v>0</v>
      </c>
      <c r="E172" s="23">
        <f>'Пр 1'!E172</f>
        <v>0</v>
      </c>
      <c r="F172" s="23">
        <f>'Пр 1'!F172</f>
        <v>0</v>
      </c>
      <c r="G172" s="23">
        <f>'Пр 1'!G172</f>
        <v>0</v>
      </c>
      <c r="H172" s="237">
        <f>'Пр 1'!H172</f>
        <v>0</v>
      </c>
      <c r="I172" s="237" t="str">
        <f>'Пр 1'!K172</f>
        <v>нд</v>
      </c>
      <c r="J172" s="237" t="str">
        <f>'Пр 1'!O172</f>
        <v>нд</v>
      </c>
      <c r="K172" s="237">
        <f>'Пр 1'!Q172</f>
        <v>0</v>
      </c>
      <c r="L172" s="239"/>
      <c r="M172" s="239"/>
      <c r="N172" s="239"/>
      <c r="O172" s="239"/>
      <c r="P172" s="237">
        <f>'Пр 1'!R172</f>
        <v>0</v>
      </c>
      <c r="Q172" s="240"/>
      <c r="R172" s="239"/>
      <c r="S172" s="239"/>
      <c r="T172" s="239"/>
      <c r="U172" s="239"/>
      <c r="V172" s="239"/>
      <c r="W172" s="239"/>
      <c r="X172" s="239"/>
      <c r="Y172" s="239"/>
      <c r="Z172" s="239"/>
      <c r="AA172" s="239"/>
      <c r="AB172" s="239"/>
      <c r="AC172" s="237">
        <f>'Пр 1'!AF172</f>
        <v>0</v>
      </c>
      <c r="AD172" s="237">
        <f>'Пр 1'!AK172</f>
        <v>0</v>
      </c>
      <c r="AE172" s="237">
        <f>'Пр 1'!AP172</f>
        <v>0</v>
      </c>
      <c r="AF172" s="237">
        <f>'Пр 1'!AU172</f>
        <v>0</v>
      </c>
      <c r="AG172" s="237">
        <f>'Пр 1'!AR172</f>
        <v>0</v>
      </c>
      <c r="AH172" s="237">
        <f>'Пр 1'!AW172</f>
        <v>0</v>
      </c>
      <c r="AI172" s="237">
        <f>'Пр 1'!AT172</f>
        <v>0</v>
      </c>
      <c r="AJ172" s="237">
        <f>'Пр 1'!AY172</f>
        <v>0</v>
      </c>
      <c r="AK172" s="237">
        <f>'Пр 1'!BT172</f>
        <v>0</v>
      </c>
      <c r="AL172" s="237">
        <f>'Пр 1'!BY172</f>
        <v>0</v>
      </c>
      <c r="AM172" s="237">
        <f t="shared" si="56"/>
        <v>0</v>
      </c>
      <c r="AN172" s="237">
        <f t="shared" si="56"/>
        <v>0</v>
      </c>
      <c r="AO172" s="227"/>
    </row>
    <row r="173" spans="1:41" hidden="1" x14ac:dyDescent="0.25">
      <c r="A173" s="23" t="str">
        <f>'Пр 1'!A173</f>
        <v>...</v>
      </c>
      <c r="B173" s="115" t="str">
        <f>'Пр 1'!B173</f>
        <v>...</v>
      </c>
      <c r="C173" s="23">
        <f>'Пр 1'!C173</f>
        <v>0</v>
      </c>
      <c r="D173" s="23">
        <f>'Пр 1'!D173</f>
        <v>0</v>
      </c>
      <c r="E173" s="23">
        <f>'Пр 1'!E173</f>
        <v>0</v>
      </c>
      <c r="F173" s="23">
        <f>'Пр 1'!F173</f>
        <v>0</v>
      </c>
      <c r="G173" s="23">
        <f>'Пр 1'!G173</f>
        <v>0</v>
      </c>
      <c r="H173" s="237">
        <f>'Пр 1'!H173</f>
        <v>0</v>
      </c>
      <c r="I173" s="237" t="str">
        <f>'Пр 1'!K173</f>
        <v>нд</v>
      </c>
      <c r="J173" s="237" t="str">
        <f>'Пр 1'!O173</f>
        <v>нд</v>
      </c>
      <c r="K173" s="237">
        <f>'Пр 1'!Q173</f>
        <v>0</v>
      </c>
      <c r="L173" s="239"/>
      <c r="M173" s="239"/>
      <c r="N173" s="239"/>
      <c r="O173" s="239"/>
      <c r="P173" s="237">
        <f>'Пр 1'!R173</f>
        <v>0</v>
      </c>
      <c r="Q173" s="240"/>
      <c r="R173" s="239"/>
      <c r="S173" s="239"/>
      <c r="T173" s="239"/>
      <c r="U173" s="239"/>
      <c r="V173" s="239"/>
      <c r="W173" s="239"/>
      <c r="X173" s="239"/>
      <c r="Y173" s="239"/>
      <c r="Z173" s="239"/>
      <c r="AA173" s="239"/>
      <c r="AB173" s="239"/>
      <c r="AC173" s="237">
        <f>'Пр 1'!AF173</f>
        <v>0</v>
      </c>
      <c r="AD173" s="237">
        <f>'Пр 1'!AK173</f>
        <v>0</v>
      </c>
      <c r="AE173" s="237">
        <f>'Пр 1'!AP173</f>
        <v>0</v>
      </c>
      <c r="AF173" s="237">
        <f>'Пр 1'!AU173</f>
        <v>0</v>
      </c>
      <c r="AG173" s="237">
        <f>'Пр 1'!AR173</f>
        <v>0</v>
      </c>
      <c r="AH173" s="237">
        <f>'Пр 1'!AW173</f>
        <v>0</v>
      </c>
      <c r="AI173" s="237">
        <f>'Пр 1'!AT173</f>
        <v>0</v>
      </c>
      <c r="AJ173" s="237">
        <f>'Пр 1'!AY173</f>
        <v>0</v>
      </c>
      <c r="AK173" s="237">
        <f>'Пр 1'!BT173</f>
        <v>0</v>
      </c>
      <c r="AL173" s="237">
        <f>'Пр 1'!BY173</f>
        <v>0</v>
      </c>
      <c r="AM173" s="237">
        <f t="shared" si="56"/>
        <v>0</v>
      </c>
      <c r="AN173" s="237">
        <f t="shared" si="56"/>
        <v>0</v>
      </c>
      <c r="AO173" s="227"/>
    </row>
    <row r="174" spans="1:41" ht="18" collapsed="1" x14ac:dyDescent="0.25">
      <c r="A174" s="23" t="str">
        <f>'Пр 1'!A174</f>
        <v>1.7</v>
      </c>
      <c r="B174" s="127" t="str">
        <f>'Пр 1'!B174</f>
        <v>Прочие инвестиционные проекты, всего, в том числе:</v>
      </c>
      <c r="C174" s="229" t="str">
        <f>'Пр 1'!C174</f>
        <v>Г</v>
      </c>
      <c r="D174" s="229"/>
      <c r="E174" s="229"/>
      <c r="F174" s="229"/>
      <c r="G174" s="229"/>
      <c r="H174" s="176">
        <f>H175+H176</f>
        <v>232.98395164800002</v>
      </c>
      <c r="I174" s="254" t="s">
        <v>715</v>
      </c>
      <c r="J174" s="176">
        <f t="shared" ref="J174:AN174" si="57">J175+J176</f>
        <v>0</v>
      </c>
      <c r="K174" s="176">
        <f t="shared" si="57"/>
        <v>232.98395164800002</v>
      </c>
      <c r="L174" s="176">
        <f t="shared" si="57"/>
        <v>0</v>
      </c>
      <c r="M174" s="176">
        <f t="shared" si="57"/>
        <v>0</v>
      </c>
      <c r="N174" s="176">
        <f t="shared" si="57"/>
        <v>0</v>
      </c>
      <c r="O174" s="176">
        <f t="shared" si="57"/>
        <v>0</v>
      </c>
      <c r="P174" s="176">
        <f t="shared" si="57"/>
        <v>0</v>
      </c>
      <c r="Q174" s="176">
        <f t="shared" si="57"/>
        <v>0</v>
      </c>
      <c r="R174" s="176">
        <f t="shared" si="57"/>
        <v>0</v>
      </c>
      <c r="S174" s="176">
        <f t="shared" si="57"/>
        <v>0</v>
      </c>
      <c r="T174" s="176">
        <f t="shared" si="57"/>
        <v>0</v>
      </c>
      <c r="U174" s="176">
        <f t="shared" si="57"/>
        <v>0</v>
      </c>
      <c r="V174" s="176">
        <f t="shared" si="57"/>
        <v>0</v>
      </c>
      <c r="W174" s="176">
        <f t="shared" si="57"/>
        <v>0</v>
      </c>
      <c r="X174" s="176">
        <f t="shared" si="57"/>
        <v>0</v>
      </c>
      <c r="Y174" s="176">
        <f t="shared" si="57"/>
        <v>0</v>
      </c>
      <c r="Z174" s="176">
        <f t="shared" si="57"/>
        <v>0</v>
      </c>
      <c r="AA174" s="176">
        <f t="shared" si="57"/>
        <v>0</v>
      </c>
      <c r="AB174" s="176">
        <f t="shared" si="57"/>
        <v>0</v>
      </c>
      <c r="AC174" s="176">
        <f t="shared" si="57"/>
        <v>63.533787947999997</v>
      </c>
      <c r="AD174" s="176">
        <f t="shared" si="57"/>
        <v>0</v>
      </c>
      <c r="AE174" s="176">
        <f t="shared" si="57"/>
        <v>48.810575985216005</v>
      </c>
      <c r="AF174" s="176">
        <f t="shared" si="57"/>
        <v>0</v>
      </c>
      <c r="AG174" s="176">
        <f t="shared" si="57"/>
        <v>0</v>
      </c>
      <c r="AH174" s="176">
        <f t="shared" si="57"/>
        <v>0</v>
      </c>
      <c r="AI174" s="176">
        <f t="shared" si="57"/>
        <v>0</v>
      </c>
      <c r="AJ174" s="176">
        <f t="shared" si="57"/>
        <v>0</v>
      </c>
      <c r="AK174" s="176">
        <f t="shared" si="57"/>
        <v>20.376463918357871</v>
      </c>
      <c r="AL174" s="176">
        <f t="shared" si="57"/>
        <v>0</v>
      </c>
      <c r="AM174" s="176">
        <f t="shared" si="57"/>
        <v>132.72082785157389</v>
      </c>
      <c r="AN174" s="176">
        <f t="shared" si="57"/>
        <v>0</v>
      </c>
      <c r="AO174" s="227"/>
    </row>
    <row r="175" spans="1:41" ht="18" x14ac:dyDescent="0.25">
      <c r="A175" s="23" t="str">
        <f>'Пр 1'!A175</f>
        <v>1.7.1</v>
      </c>
      <c r="B175" s="115" t="str">
        <f>'Пр 1'!B175</f>
        <v>Создание интеллектуальной системы учета электрической энергии</v>
      </c>
      <c r="C175" s="413" t="str">
        <f>'Пр 1'!C175</f>
        <v>М_ЗР.2</v>
      </c>
      <c r="D175" s="413" t="str">
        <f>'Пр 1'!D175</f>
        <v>Н</v>
      </c>
      <c r="E175" s="413">
        <f>'Пр 1'!E175</f>
        <v>2021</v>
      </c>
      <c r="F175" s="413">
        <f>'Пр 1'!F175</f>
        <v>2027</v>
      </c>
      <c r="G175" s="413" t="str">
        <f>'Пр 1'!G175</f>
        <v>нд</v>
      </c>
      <c r="H175" s="414">
        <f>'Пр 1'!H175</f>
        <v>99.264138840000001</v>
      </c>
      <c r="I175" s="414" t="str">
        <f>'Пр 1'!K175</f>
        <v>нд</v>
      </c>
      <c r="J175" s="414">
        <f>'Пр 1'!O175</f>
        <v>0</v>
      </c>
      <c r="K175" s="414">
        <f>'Пр 1'!Q175</f>
        <v>99.264138840000001</v>
      </c>
      <c r="L175" s="415">
        <v>0</v>
      </c>
      <c r="M175" s="415">
        <v>0</v>
      </c>
      <c r="N175" s="415">
        <v>0</v>
      </c>
      <c r="O175" s="415">
        <v>0</v>
      </c>
      <c r="P175" s="414">
        <f>'Пр 1'!R175</f>
        <v>0</v>
      </c>
      <c r="Q175" s="415">
        <v>0</v>
      </c>
      <c r="R175" s="415">
        <v>0</v>
      </c>
      <c r="S175" s="415">
        <v>0</v>
      </c>
      <c r="T175" s="415">
        <v>0</v>
      </c>
      <c r="U175" s="415">
        <v>0</v>
      </c>
      <c r="V175" s="415">
        <v>0</v>
      </c>
      <c r="W175" s="415">
        <v>0</v>
      </c>
      <c r="X175" s="415">
        <v>0</v>
      </c>
      <c r="Y175" s="415">
        <v>0</v>
      </c>
      <c r="Z175" s="415">
        <v>0</v>
      </c>
      <c r="AA175" s="415">
        <v>0</v>
      </c>
      <c r="AB175" s="415">
        <v>0</v>
      </c>
      <c r="AC175" s="414">
        <f>'Пр 1'!AF175</f>
        <v>19.529710512000001</v>
      </c>
      <c r="AD175" s="414">
        <f>'Пр 1'!AK175</f>
        <v>0</v>
      </c>
      <c r="AE175" s="414">
        <f>'Пр 1'!AP175</f>
        <v>13.253145225216002</v>
      </c>
      <c r="AF175" s="414">
        <f>'Пр 1'!AU175</f>
        <v>0</v>
      </c>
      <c r="AG175" s="414">
        <f>'Пр 1'!AR175</f>
        <v>0</v>
      </c>
      <c r="AH175" s="414">
        <f>'Пр 1'!AW175</f>
        <v>0</v>
      </c>
      <c r="AI175" s="414">
        <f>'Пр 1'!AT175</f>
        <v>0</v>
      </c>
      <c r="AJ175" s="414">
        <f>'Пр 1'!AY175</f>
        <v>0</v>
      </c>
      <c r="AK175" s="414">
        <f>'Пр 1'!BT175</f>
        <v>2.9356479183578732</v>
      </c>
      <c r="AL175" s="414">
        <f>'Пр 1'!BY175</f>
        <v>0</v>
      </c>
      <c r="AM175" s="414">
        <f>AC175+AE175+AK175</f>
        <v>35.718503655573876</v>
      </c>
      <c r="AN175" s="414">
        <f>AD175+AF175+AL175</f>
        <v>0</v>
      </c>
      <c r="AO175" s="227"/>
    </row>
    <row r="176" spans="1:41" ht="45" x14ac:dyDescent="0.25">
      <c r="A176" s="23" t="str">
        <f>'Пр 1'!A176</f>
        <v>1.7.2</v>
      </c>
      <c r="B176" s="115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76" s="413" t="str">
        <f>'Пр 1'!C176</f>
        <v>N_ЗР.3</v>
      </c>
      <c r="D176" s="413" t="str">
        <f>'Пр 1'!D176</f>
        <v>Н</v>
      </c>
      <c r="E176" s="413">
        <f>'Пр 1'!E176</f>
        <v>2022</v>
      </c>
      <c r="F176" s="413">
        <f>'Пр 1'!F176</f>
        <v>2027</v>
      </c>
      <c r="G176" s="413" t="str">
        <f>'Пр 1'!G176</f>
        <v>нд</v>
      </c>
      <c r="H176" s="414">
        <f>'Пр 1'!H176</f>
        <v>133.719812808</v>
      </c>
      <c r="I176" s="414" t="str">
        <f>'Пр 1'!K176</f>
        <v>нд</v>
      </c>
      <c r="J176" s="414">
        <f>'Пр 1'!O176</f>
        <v>0</v>
      </c>
      <c r="K176" s="414">
        <f>'Пр 1'!Q176</f>
        <v>133.719812808</v>
      </c>
      <c r="L176" s="415">
        <v>0</v>
      </c>
      <c r="M176" s="415">
        <v>0</v>
      </c>
      <c r="N176" s="415">
        <v>0</v>
      </c>
      <c r="O176" s="415">
        <v>0</v>
      </c>
      <c r="P176" s="414">
        <f>'Пр 1'!R176</f>
        <v>0</v>
      </c>
      <c r="Q176" s="415">
        <v>0</v>
      </c>
      <c r="R176" s="415">
        <v>0</v>
      </c>
      <c r="S176" s="415">
        <v>0</v>
      </c>
      <c r="T176" s="415">
        <v>0</v>
      </c>
      <c r="U176" s="415">
        <v>0</v>
      </c>
      <c r="V176" s="415">
        <v>0</v>
      </c>
      <c r="W176" s="415">
        <v>0</v>
      </c>
      <c r="X176" s="415">
        <v>0</v>
      </c>
      <c r="Y176" s="415">
        <v>0</v>
      </c>
      <c r="Z176" s="415">
        <v>0</v>
      </c>
      <c r="AA176" s="415">
        <v>0</v>
      </c>
      <c r="AB176" s="415">
        <v>0</v>
      </c>
      <c r="AC176" s="414">
        <f>'Пр 1'!AF176</f>
        <v>44.004077435999996</v>
      </c>
      <c r="AD176" s="414">
        <f>'Пр 1'!AK176</f>
        <v>0</v>
      </c>
      <c r="AE176" s="414">
        <f>'Пр 1'!AP176</f>
        <v>35.557430760000003</v>
      </c>
      <c r="AF176" s="414">
        <f>'Пр 1'!AU176</f>
        <v>0</v>
      </c>
      <c r="AG176" s="414">
        <f>'Пр 1'!AR176</f>
        <v>0</v>
      </c>
      <c r="AH176" s="414">
        <f>'Пр 1'!AW176</f>
        <v>0</v>
      </c>
      <c r="AI176" s="414">
        <f>'Пр 1'!AT176</f>
        <v>0</v>
      </c>
      <c r="AJ176" s="414">
        <f>'Пр 1'!AY176</f>
        <v>0</v>
      </c>
      <c r="AK176" s="414">
        <f>'Пр 1'!BT176</f>
        <v>17.440815999999998</v>
      </c>
      <c r="AL176" s="414">
        <f>'Пр 1'!BY176</f>
        <v>0</v>
      </c>
      <c r="AM176" s="414">
        <f t="shared" ref="AM176:AM182" si="58">AC176+AE176+AK176</f>
        <v>97.002324196000004</v>
      </c>
      <c r="AN176" s="414">
        <f t="shared" ref="AN176:AN182" si="59">AD176+AF176+AL176</f>
        <v>0</v>
      </c>
      <c r="AO176" s="227"/>
    </row>
    <row r="177" spans="1:41" x14ac:dyDescent="0.25">
      <c r="A177" s="23" t="str">
        <f>'Пр 1'!A177</f>
        <v>1.7.2.1</v>
      </c>
      <c r="B177" s="115" t="str">
        <f>'Пр 1'!B177</f>
        <v>Монтаж ограждения ДЭС п. Нельмин-Нос</v>
      </c>
      <c r="C177" s="413" t="str">
        <f>'Пр 1'!C177</f>
        <v>нд</v>
      </c>
      <c r="D177" s="413" t="str">
        <f>'Пр 1'!D177</f>
        <v>Н</v>
      </c>
      <c r="E177" s="413">
        <f>'Пр 1'!E177</f>
        <v>2022</v>
      </c>
      <c r="F177" s="413">
        <f>'Пр 1'!F177</f>
        <v>2024</v>
      </c>
      <c r="G177" s="413" t="str">
        <f>'Пр 1'!G177</f>
        <v>нд</v>
      </c>
      <c r="H177" s="414">
        <f>'Пр 1'!H177</f>
        <v>13.524557808000003</v>
      </c>
      <c r="I177" s="414" t="str">
        <f>'Пр 1'!K177</f>
        <v>нд</v>
      </c>
      <c r="J177" s="414">
        <f>'Пр 1'!O177</f>
        <v>0</v>
      </c>
      <c r="K177" s="414">
        <f>'Пр 1'!Q177</f>
        <v>13.524557808000003</v>
      </c>
      <c r="L177" s="415">
        <v>0</v>
      </c>
      <c r="M177" s="415">
        <v>0</v>
      </c>
      <c r="N177" s="415">
        <v>0</v>
      </c>
      <c r="O177" s="415">
        <v>0</v>
      </c>
      <c r="P177" s="414">
        <f>'Пр 1'!R177</f>
        <v>0</v>
      </c>
      <c r="Q177" s="415">
        <v>0</v>
      </c>
      <c r="R177" s="415">
        <v>0</v>
      </c>
      <c r="S177" s="415">
        <v>0</v>
      </c>
      <c r="T177" s="415">
        <v>0</v>
      </c>
      <c r="U177" s="415">
        <v>0</v>
      </c>
      <c r="V177" s="415">
        <v>0</v>
      </c>
      <c r="W177" s="415">
        <v>0</v>
      </c>
      <c r="X177" s="415">
        <v>0</v>
      </c>
      <c r="Y177" s="415">
        <v>0</v>
      </c>
      <c r="Z177" s="415">
        <v>0</v>
      </c>
      <c r="AA177" s="415">
        <v>0</v>
      </c>
      <c r="AB177" s="415">
        <v>0</v>
      </c>
      <c r="AC177" s="414">
        <f>'Пр 1'!AF177</f>
        <v>0</v>
      </c>
      <c r="AD177" s="414">
        <f>'Пр 1'!AK177</f>
        <v>0</v>
      </c>
      <c r="AE177" s="414">
        <f>'Пр 1'!AP177</f>
        <v>13.524557808000003</v>
      </c>
      <c r="AF177" s="414">
        <f>'Пр 1'!AU177</f>
        <v>0</v>
      </c>
      <c r="AG177" s="414">
        <f>'Пр 1'!AR177</f>
        <v>0</v>
      </c>
      <c r="AH177" s="414">
        <f>'Пр 1'!AW177</f>
        <v>0</v>
      </c>
      <c r="AI177" s="414">
        <f>'Пр 1'!AT177</f>
        <v>0</v>
      </c>
      <c r="AJ177" s="414">
        <f>'Пр 1'!AY177</f>
        <v>0</v>
      </c>
      <c r="AK177" s="414">
        <f>'Пр 1'!BT177</f>
        <v>0</v>
      </c>
      <c r="AL177" s="414">
        <f>'Пр 1'!BY177</f>
        <v>0</v>
      </c>
      <c r="AM177" s="414">
        <f t="shared" si="58"/>
        <v>13.524557808000003</v>
      </c>
      <c r="AN177" s="414">
        <f t="shared" si="59"/>
        <v>0</v>
      </c>
      <c r="AO177" s="227"/>
    </row>
    <row r="178" spans="1:41" x14ac:dyDescent="0.25">
      <c r="A178" s="23" t="str">
        <f>'Пр 1'!A178</f>
        <v>1.7.2.2</v>
      </c>
      <c r="B178" s="115" t="str">
        <f>'Пр 1'!B178</f>
        <v>Монтаж ограждения ДЭС п. Бугрино</v>
      </c>
      <c r="C178" s="413" t="str">
        <f>'Пр 1'!C178</f>
        <v>нд</v>
      </c>
      <c r="D178" s="413" t="str">
        <f>'Пр 1'!D178</f>
        <v>Н</v>
      </c>
      <c r="E178" s="413">
        <f>'Пр 1'!E178</f>
        <v>2022</v>
      </c>
      <c r="F178" s="413">
        <f>'Пр 1'!F178</f>
        <v>2024</v>
      </c>
      <c r="G178" s="413" t="str">
        <f>'Пр 1'!G178</f>
        <v>нд</v>
      </c>
      <c r="H178" s="414">
        <f>'Пр 1'!H178</f>
        <v>13.524557808000001</v>
      </c>
      <c r="I178" s="414" t="str">
        <f>'Пр 1'!K178</f>
        <v>нд</v>
      </c>
      <c r="J178" s="414">
        <f>'Пр 1'!O178</f>
        <v>0</v>
      </c>
      <c r="K178" s="414">
        <f>'Пр 1'!Q178</f>
        <v>13.524557808000001</v>
      </c>
      <c r="L178" s="415">
        <v>0</v>
      </c>
      <c r="M178" s="415">
        <v>0</v>
      </c>
      <c r="N178" s="415">
        <v>0</v>
      </c>
      <c r="O178" s="415">
        <v>0</v>
      </c>
      <c r="P178" s="414">
        <f>'Пр 1'!R178</f>
        <v>0</v>
      </c>
      <c r="Q178" s="415">
        <v>0</v>
      </c>
      <c r="R178" s="415">
        <v>0</v>
      </c>
      <c r="S178" s="415">
        <v>0</v>
      </c>
      <c r="T178" s="415">
        <v>0</v>
      </c>
      <c r="U178" s="415">
        <v>0</v>
      </c>
      <c r="V178" s="415">
        <v>0</v>
      </c>
      <c r="W178" s="415">
        <v>0</v>
      </c>
      <c r="X178" s="415">
        <v>0</v>
      </c>
      <c r="Y178" s="415">
        <v>0</v>
      </c>
      <c r="Z178" s="415">
        <v>0</v>
      </c>
      <c r="AA178" s="415">
        <v>0</v>
      </c>
      <c r="AB178" s="415">
        <v>0</v>
      </c>
      <c r="AC178" s="414">
        <f>'Пр 1'!AF178</f>
        <v>0</v>
      </c>
      <c r="AD178" s="414">
        <f>'Пр 1'!AK178</f>
        <v>0</v>
      </c>
      <c r="AE178" s="414">
        <f>'Пр 1'!AP178</f>
        <v>13.524557808000001</v>
      </c>
      <c r="AF178" s="414">
        <f>'Пр 1'!AU178</f>
        <v>0</v>
      </c>
      <c r="AG178" s="414">
        <f>'Пр 1'!AR178</f>
        <v>0</v>
      </c>
      <c r="AH178" s="414">
        <f>'Пр 1'!AW178</f>
        <v>0</v>
      </c>
      <c r="AI178" s="414">
        <f>'Пр 1'!AT178</f>
        <v>0</v>
      </c>
      <c r="AJ178" s="414">
        <f>'Пр 1'!AY178</f>
        <v>0</v>
      </c>
      <c r="AK178" s="414">
        <f>'Пр 1'!BT178</f>
        <v>0</v>
      </c>
      <c r="AL178" s="414">
        <f>'Пр 1'!BY178</f>
        <v>0</v>
      </c>
      <c r="AM178" s="414">
        <f t="shared" si="58"/>
        <v>13.524557808000001</v>
      </c>
      <c r="AN178" s="414">
        <f t="shared" si="59"/>
        <v>0</v>
      </c>
      <c r="AO178" s="227"/>
    </row>
    <row r="179" spans="1:41" x14ac:dyDescent="0.25">
      <c r="A179" s="23" t="str">
        <f>'Пр 1'!A179</f>
        <v>1.7.2.3</v>
      </c>
      <c r="B179" s="115" t="str">
        <f>'Пр 1'!B179</f>
        <v>Монтаж ограждения ДЭС п. Усть-Кара</v>
      </c>
      <c r="C179" s="413" t="str">
        <f>'Пр 1'!C179</f>
        <v>нд</v>
      </c>
      <c r="D179" s="413" t="str">
        <f>'Пр 1'!D179</f>
        <v>Н</v>
      </c>
      <c r="E179" s="413">
        <f>'Пр 1'!E179</f>
        <v>2022</v>
      </c>
      <c r="F179" s="413">
        <f>'Пр 1'!F179</f>
        <v>2024</v>
      </c>
      <c r="G179" s="413" t="str">
        <f>'Пр 1'!G179</f>
        <v>нд</v>
      </c>
      <c r="H179" s="414">
        <f>'Пр 1'!H179</f>
        <v>8.5083151439999991</v>
      </c>
      <c r="I179" s="414" t="str">
        <f>'Пр 1'!K179</f>
        <v>нд</v>
      </c>
      <c r="J179" s="414">
        <f>'Пр 1'!O179</f>
        <v>0</v>
      </c>
      <c r="K179" s="414">
        <f>'Пр 1'!Q179</f>
        <v>8.5083151439999991</v>
      </c>
      <c r="L179" s="415">
        <v>0</v>
      </c>
      <c r="M179" s="415">
        <v>0</v>
      </c>
      <c r="N179" s="415">
        <v>0</v>
      </c>
      <c r="O179" s="415">
        <v>0</v>
      </c>
      <c r="P179" s="414">
        <f>'Пр 1'!R179</f>
        <v>0</v>
      </c>
      <c r="Q179" s="415">
        <v>0</v>
      </c>
      <c r="R179" s="415">
        <v>0</v>
      </c>
      <c r="S179" s="415">
        <v>0</v>
      </c>
      <c r="T179" s="415">
        <v>0</v>
      </c>
      <c r="U179" s="415">
        <v>0</v>
      </c>
      <c r="V179" s="415">
        <v>0</v>
      </c>
      <c r="W179" s="415">
        <v>0</v>
      </c>
      <c r="X179" s="415">
        <v>0</v>
      </c>
      <c r="Y179" s="415">
        <v>0</v>
      </c>
      <c r="Z179" s="415">
        <v>0</v>
      </c>
      <c r="AA179" s="415">
        <v>0</v>
      </c>
      <c r="AB179" s="415">
        <v>0</v>
      </c>
      <c r="AC179" s="414">
        <f>'Пр 1'!AF179</f>
        <v>0</v>
      </c>
      <c r="AD179" s="414">
        <f>'Пр 1'!AK179</f>
        <v>0</v>
      </c>
      <c r="AE179" s="414">
        <f>'Пр 1'!AP179</f>
        <v>8.5083151439999991</v>
      </c>
      <c r="AF179" s="414">
        <f>'Пр 1'!AU179</f>
        <v>0</v>
      </c>
      <c r="AG179" s="414">
        <f>'Пр 1'!AR179</f>
        <v>0</v>
      </c>
      <c r="AH179" s="414">
        <f>'Пр 1'!AW179</f>
        <v>0</v>
      </c>
      <c r="AI179" s="414">
        <f>'Пр 1'!AT179</f>
        <v>0</v>
      </c>
      <c r="AJ179" s="414">
        <f>'Пр 1'!AY179</f>
        <v>0</v>
      </c>
      <c r="AK179" s="414">
        <f>'Пр 1'!BT179</f>
        <v>0</v>
      </c>
      <c r="AL179" s="414">
        <f>'Пр 1'!BY179</f>
        <v>0</v>
      </c>
      <c r="AM179" s="414">
        <f t="shared" si="58"/>
        <v>8.5083151439999991</v>
      </c>
      <c r="AN179" s="414">
        <f t="shared" si="59"/>
        <v>0</v>
      </c>
      <c r="AO179" s="227"/>
    </row>
    <row r="180" spans="1:41" x14ac:dyDescent="0.25">
      <c r="A180" s="23" t="str">
        <f>'Пр 1'!A180</f>
        <v>1.7.2.4</v>
      </c>
      <c r="B180" s="115" t="str">
        <f>'Пр 1'!B180</f>
        <v>Монтаж ограждения ДЭС с. Коткино</v>
      </c>
      <c r="C180" s="413" t="str">
        <f>'Пр 1'!C180</f>
        <v>нд</v>
      </c>
      <c r="D180" s="413" t="str">
        <f>'Пр 1'!D180</f>
        <v>Н</v>
      </c>
      <c r="E180" s="413">
        <f>'Пр 1'!E180</f>
        <v>2022</v>
      </c>
      <c r="F180" s="413">
        <f>'Пр 1'!F180</f>
        <v>2023</v>
      </c>
      <c r="G180" s="413" t="str">
        <f>'Пр 1'!G180</f>
        <v>нд</v>
      </c>
      <c r="H180" s="414">
        <f>'Пр 1'!H180</f>
        <v>13.157247456</v>
      </c>
      <c r="I180" s="414" t="str">
        <f>'Пр 1'!K180</f>
        <v>нд</v>
      </c>
      <c r="J180" s="414">
        <f>'Пр 1'!O180</f>
        <v>0</v>
      </c>
      <c r="K180" s="414">
        <f>'Пр 1'!Q180</f>
        <v>13.157247456</v>
      </c>
      <c r="L180" s="415">
        <v>0</v>
      </c>
      <c r="M180" s="415">
        <v>0</v>
      </c>
      <c r="N180" s="415">
        <v>0</v>
      </c>
      <c r="O180" s="415">
        <v>0</v>
      </c>
      <c r="P180" s="414">
        <f>'Пр 1'!R180</f>
        <v>0</v>
      </c>
      <c r="Q180" s="415">
        <v>0</v>
      </c>
      <c r="R180" s="415">
        <v>0</v>
      </c>
      <c r="S180" s="415">
        <v>0</v>
      </c>
      <c r="T180" s="415">
        <v>0</v>
      </c>
      <c r="U180" s="415">
        <v>0</v>
      </c>
      <c r="V180" s="415">
        <v>0</v>
      </c>
      <c r="W180" s="415">
        <v>0</v>
      </c>
      <c r="X180" s="415">
        <v>0</v>
      </c>
      <c r="Y180" s="415">
        <v>0</v>
      </c>
      <c r="Z180" s="415">
        <v>0</v>
      </c>
      <c r="AA180" s="415">
        <v>0</v>
      </c>
      <c r="AB180" s="415">
        <v>0</v>
      </c>
      <c r="AC180" s="414">
        <f>'Пр 1'!AF180</f>
        <v>13.157247456</v>
      </c>
      <c r="AD180" s="414">
        <f>'Пр 1'!AK180</f>
        <v>0</v>
      </c>
      <c r="AE180" s="414">
        <f>'Пр 1'!AP180</f>
        <v>0</v>
      </c>
      <c r="AF180" s="414">
        <f>'Пр 1'!AU180</f>
        <v>0</v>
      </c>
      <c r="AG180" s="414">
        <f>'Пр 1'!AR180</f>
        <v>0</v>
      </c>
      <c r="AH180" s="414">
        <f>'Пр 1'!AW180</f>
        <v>0</v>
      </c>
      <c r="AI180" s="414">
        <f>'Пр 1'!AT180</f>
        <v>0</v>
      </c>
      <c r="AJ180" s="414">
        <f>'Пр 1'!AY180</f>
        <v>0</v>
      </c>
      <c r="AK180" s="414">
        <f>'Пр 1'!BT180</f>
        <v>0</v>
      </c>
      <c r="AL180" s="414">
        <f>'Пр 1'!BY180</f>
        <v>0</v>
      </c>
      <c r="AM180" s="414">
        <f t="shared" si="58"/>
        <v>13.157247456</v>
      </c>
      <c r="AN180" s="414">
        <f t="shared" si="59"/>
        <v>0</v>
      </c>
      <c r="AO180" s="227"/>
    </row>
    <row r="181" spans="1:41" x14ac:dyDescent="0.25">
      <c r="A181" s="23" t="str">
        <f>'Пр 1'!A181</f>
        <v>1.7.2.5</v>
      </c>
      <c r="B181" s="115" t="str">
        <f>'Пр 1'!B181</f>
        <v>Монтаж ограждения ДЭС д. Устье</v>
      </c>
      <c r="C181" s="413" t="str">
        <f>'Пр 1'!C181</f>
        <v>нд</v>
      </c>
      <c r="D181" s="413" t="str">
        <f>'Пр 1'!D181</f>
        <v>Н</v>
      </c>
      <c r="E181" s="413">
        <f>'Пр 1'!E181</f>
        <v>2022</v>
      </c>
      <c r="F181" s="413">
        <f>'Пр 1'!F181</f>
        <v>2025</v>
      </c>
      <c r="G181" s="413" t="str">
        <f>'Пр 1'!G181</f>
        <v>нд</v>
      </c>
      <c r="H181" s="414">
        <f>'Пр 1'!H181</f>
        <v>8.4486570720000014</v>
      </c>
      <c r="I181" s="414" t="str">
        <f>'Пр 1'!K181</f>
        <v>нд</v>
      </c>
      <c r="J181" s="414">
        <f>'Пр 1'!O181</f>
        <v>0</v>
      </c>
      <c r="K181" s="414">
        <f>'Пр 1'!Q181</f>
        <v>8.4486570720000014</v>
      </c>
      <c r="L181" s="415">
        <v>0</v>
      </c>
      <c r="M181" s="415">
        <v>0</v>
      </c>
      <c r="N181" s="415">
        <v>0</v>
      </c>
      <c r="O181" s="415">
        <v>0</v>
      </c>
      <c r="P181" s="414">
        <f>'Пр 1'!R181</f>
        <v>0</v>
      </c>
      <c r="Q181" s="415">
        <v>0</v>
      </c>
      <c r="R181" s="415">
        <v>0</v>
      </c>
      <c r="S181" s="415">
        <v>0</v>
      </c>
      <c r="T181" s="415">
        <v>0</v>
      </c>
      <c r="U181" s="415">
        <v>0</v>
      </c>
      <c r="V181" s="415">
        <v>0</v>
      </c>
      <c r="W181" s="415">
        <v>0</v>
      </c>
      <c r="X181" s="415">
        <v>0</v>
      </c>
      <c r="Y181" s="415">
        <v>0</v>
      </c>
      <c r="Z181" s="415">
        <v>0</v>
      </c>
      <c r="AA181" s="415">
        <v>0</v>
      </c>
      <c r="AB181" s="415">
        <v>0</v>
      </c>
      <c r="AC181" s="414">
        <f>'Пр 1'!AF181</f>
        <v>0</v>
      </c>
      <c r="AD181" s="414">
        <f>'Пр 1'!AK181</f>
        <v>0</v>
      </c>
      <c r="AE181" s="414">
        <f>'Пр 1'!AP181</f>
        <v>0</v>
      </c>
      <c r="AF181" s="414">
        <f>'Пр 1'!AU181</f>
        <v>0</v>
      </c>
      <c r="AG181" s="414">
        <f>'Пр 1'!AR181</f>
        <v>0</v>
      </c>
      <c r="AH181" s="414">
        <f>'Пр 1'!AW181</f>
        <v>0</v>
      </c>
      <c r="AI181" s="414">
        <f>'Пр 1'!AT181</f>
        <v>0</v>
      </c>
      <c r="AJ181" s="414">
        <f>'Пр 1'!AY181</f>
        <v>0</v>
      </c>
      <c r="AK181" s="414">
        <f>'Пр 1'!BT181</f>
        <v>0</v>
      </c>
      <c r="AL181" s="414">
        <f>'Пр 1'!BY181</f>
        <v>0</v>
      </c>
      <c r="AM181" s="414">
        <f t="shared" si="58"/>
        <v>0</v>
      </c>
      <c r="AN181" s="414">
        <f t="shared" si="59"/>
        <v>0</v>
      </c>
      <c r="AO181" s="227"/>
    </row>
    <row r="182" spans="1:41" x14ac:dyDescent="0.25">
      <c r="A182" s="23" t="str">
        <f>'Пр 1'!A182</f>
        <v>1.7.2.6</v>
      </c>
      <c r="B182" s="115" t="str">
        <f>'Пр 1'!B182</f>
        <v>Монтаж ограждения ДЭС п. Харута</v>
      </c>
      <c r="C182" s="413" t="str">
        <f>'Пр 1'!C182</f>
        <v>нд</v>
      </c>
      <c r="D182" s="413" t="str">
        <f>'Пр 1'!D182</f>
        <v>Н</v>
      </c>
      <c r="E182" s="413">
        <f>'Пр 1'!E182</f>
        <v>2022</v>
      </c>
      <c r="F182" s="413">
        <f>'Пр 1'!F182</f>
        <v>2023</v>
      </c>
      <c r="G182" s="413" t="str">
        <f>'Пр 1'!G182</f>
        <v>нд</v>
      </c>
      <c r="H182" s="414">
        <f>'Пр 1'!H182</f>
        <v>8.9915761399999994</v>
      </c>
      <c r="I182" s="414" t="str">
        <f>'Пр 1'!K182</f>
        <v>нд</v>
      </c>
      <c r="J182" s="414">
        <f>'Пр 1'!O182</f>
        <v>0</v>
      </c>
      <c r="K182" s="414">
        <f>'Пр 1'!Q182</f>
        <v>8.9915761399999994</v>
      </c>
      <c r="L182" s="415">
        <v>0</v>
      </c>
      <c r="M182" s="415">
        <v>0</v>
      </c>
      <c r="N182" s="415">
        <v>0</v>
      </c>
      <c r="O182" s="415">
        <v>0</v>
      </c>
      <c r="P182" s="414">
        <f>'Пр 1'!R182</f>
        <v>0</v>
      </c>
      <c r="Q182" s="415">
        <v>0</v>
      </c>
      <c r="R182" s="415">
        <v>0</v>
      </c>
      <c r="S182" s="415">
        <v>0</v>
      </c>
      <c r="T182" s="415">
        <v>0</v>
      </c>
      <c r="U182" s="415">
        <v>0</v>
      </c>
      <c r="V182" s="415">
        <v>0</v>
      </c>
      <c r="W182" s="415">
        <v>0</v>
      </c>
      <c r="X182" s="415">
        <v>0</v>
      </c>
      <c r="Y182" s="415">
        <v>0</v>
      </c>
      <c r="Z182" s="415">
        <v>0</v>
      </c>
      <c r="AA182" s="415">
        <v>0</v>
      </c>
      <c r="AB182" s="415">
        <v>0</v>
      </c>
      <c r="AC182" s="414">
        <f>'Пр 1'!AF182</f>
        <v>8.9915761399999994</v>
      </c>
      <c r="AD182" s="414">
        <f>'Пр 1'!AK182</f>
        <v>0</v>
      </c>
      <c r="AE182" s="414">
        <f>'Пр 1'!AP182</f>
        <v>0</v>
      </c>
      <c r="AF182" s="414">
        <f>'Пр 1'!AU182</f>
        <v>0</v>
      </c>
      <c r="AG182" s="414">
        <f>'Пр 1'!AR182</f>
        <v>0</v>
      </c>
      <c r="AH182" s="414">
        <f>'Пр 1'!AW182</f>
        <v>0</v>
      </c>
      <c r="AI182" s="414">
        <f>'Пр 1'!AT182</f>
        <v>0</v>
      </c>
      <c r="AJ182" s="414">
        <f>'Пр 1'!AY182</f>
        <v>0</v>
      </c>
      <c r="AK182" s="414">
        <f>'Пр 1'!BT182</f>
        <v>0</v>
      </c>
      <c r="AL182" s="414">
        <f>'Пр 1'!BY182</f>
        <v>0</v>
      </c>
      <c r="AM182" s="414">
        <f t="shared" si="58"/>
        <v>8.9915761399999994</v>
      </c>
      <c r="AN182" s="414">
        <f t="shared" si="59"/>
        <v>0</v>
      </c>
      <c r="AO182" s="227"/>
    </row>
    <row r="183" spans="1:41" x14ac:dyDescent="0.25">
      <c r="A183" s="23" t="str">
        <f>'Пр 1'!A183</f>
        <v>1.7.2.7</v>
      </c>
      <c r="B183" s="115" t="str">
        <f>'Пр 1'!B183</f>
        <v>Монтаж ограждения ДЭС с. Оксино</v>
      </c>
      <c r="C183" s="413" t="str">
        <f>'Пр 1'!C183</f>
        <v>нд</v>
      </c>
      <c r="D183" s="413" t="str">
        <f>'Пр 1'!D183</f>
        <v>Н</v>
      </c>
      <c r="E183" s="413">
        <f>'Пр 1'!E183</f>
        <v>2022</v>
      </c>
      <c r="F183" s="413">
        <f>'Пр 1'!F183</f>
        <v>2025</v>
      </c>
      <c r="G183" s="413" t="str">
        <f>'Пр 1'!G183</f>
        <v>нд</v>
      </c>
      <c r="H183" s="414">
        <f>'Пр 1'!H183</f>
        <v>8.7307483000000001</v>
      </c>
      <c r="I183" s="414" t="str">
        <f>'Пр 1'!K183</f>
        <v>нд</v>
      </c>
      <c r="J183" s="414">
        <f>'Пр 1'!O183</f>
        <v>0</v>
      </c>
      <c r="K183" s="414">
        <f>'Пр 1'!Q183</f>
        <v>8.7307483000000001</v>
      </c>
      <c r="L183" s="415">
        <v>0</v>
      </c>
      <c r="M183" s="415">
        <v>0</v>
      </c>
      <c r="N183" s="415">
        <v>0</v>
      </c>
      <c r="O183" s="415">
        <v>0</v>
      </c>
      <c r="P183" s="414">
        <f>'Пр 1'!R183</f>
        <v>0</v>
      </c>
      <c r="Q183" s="415">
        <v>0</v>
      </c>
      <c r="R183" s="415">
        <v>0</v>
      </c>
      <c r="S183" s="415">
        <v>0</v>
      </c>
      <c r="T183" s="415">
        <v>0</v>
      </c>
      <c r="U183" s="415">
        <v>0</v>
      </c>
      <c r="V183" s="415">
        <v>0</v>
      </c>
      <c r="W183" s="415">
        <v>0</v>
      </c>
      <c r="X183" s="415">
        <v>0</v>
      </c>
      <c r="Y183" s="415">
        <v>0</v>
      </c>
      <c r="Z183" s="415">
        <v>0</v>
      </c>
      <c r="AA183" s="415">
        <v>0</v>
      </c>
      <c r="AB183" s="415">
        <v>0</v>
      </c>
      <c r="AC183" s="414">
        <f>'Пр 1'!AF183</f>
        <v>0</v>
      </c>
      <c r="AD183" s="414">
        <f>'Пр 1'!AK183</f>
        <v>0</v>
      </c>
      <c r="AE183" s="414">
        <f>'Пр 1'!AP183</f>
        <v>0</v>
      </c>
      <c r="AF183" s="414">
        <f>'Пр 1'!AU183</f>
        <v>0</v>
      </c>
      <c r="AG183" s="414">
        <f>'Пр 1'!AR183</f>
        <v>0</v>
      </c>
      <c r="AH183" s="414">
        <f>'Пр 1'!AW183</f>
        <v>0</v>
      </c>
      <c r="AI183" s="414">
        <f>'Пр 1'!AT183</f>
        <v>0</v>
      </c>
      <c r="AJ183" s="414">
        <f>'Пр 1'!AY183</f>
        <v>0</v>
      </c>
      <c r="AK183" s="414">
        <f>'Пр 1'!BT183</f>
        <v>0</v>
      </c>
      <c r="AL183" s="414">
        <f>'Пр 1'!BY183</f>
        <v>0</v>
      </c>
      <c r="AM183" s="414">
        <f t="shared" ref="AM183:AM192" si="60">AC183+AE183+AK183</f>
        <v>0</v>
      </c>
      <c r="AN183" s="414">
        <f t="shared" ref="AN183:AN192" si="61">AD183+AF183+AL183</f>
        <v>0</v>
      </c>
      <c r="AO183" s="227"/>
    </row>
    <row r="184" spans="1:41" x14ac:dyDescent="0.25">
      <c r="A184" s="23" t="str">
        <f>'Пр 1'!A184</f>
        <v>1.7.2.8</v>
      </c>
      <c r="B184" s="115" t="str">
        <f>'Пр 1'!B184</f>
        <v>Монтаж ограждения ДЭС д. Андег</v>
      </c>
      <c r="C184" s="413" t="str">
        <f>'Пр 1'!C184</f>
        <v>нд</v>
      </c>
      <c r="D184" s="413" t="str">
        <f>'Пр 1'!D184</f>
        <v>Н</v>
      </c>
      <c r="E184" s="413">
        <f>'Пр 1'!E184</f>
        <v>2022</v>
      </c>
      <c r="F184" s="413">
        <f>'Пр 1'!F184</f>
        <v>2026</v>
      </c>
      <c r="G184" s="413" t="str">
        <f>'Пр 1'!G184</f>
        <v>нд</v>
      </c>
      <c r="H184" s="414">
        <f>'Пр 1'!H184</f>
        <v>8.7635584800000004</v>
      </c>
      <c r="I184" s="414" t="str">
        <f>'Пр 1'!K184</f>
        <v>нд</v>
      </c>
      <c r="J184" s="414">
        <f>'Пр 1'!O184</f>
        <v>0</v>
      </c>
      <c r="K184" s="414">
        <f>'Пр 1'!Q184</f>
        <v>8.7635584800000004</v>
      </c>
      <c r="L184" s="415">
        <v>0</v>
      </c>
      <c r="M184" s="415">
        <v>0</v>
      </c>
      <c r="N184" s="415">
        <v>0</v>
      </c>
      <c r="O184" s="415">
        <v>0</v>
      </c>
      <c r="P184" s="414">
        <f>'Пр 1'!R184</f>
        <v>0</v>
      </c>
      <c r="Q184" s="415">
        <v>0</v>
      </c>
      <c r="R184" s="415">
        <v>0</v>
      </c>
      <c r="S184" s="415">
        <v>0</v>
      </c>
      <c r="T184" s="415">
        <v>0</v>
      </c>
      <c r="U184" s="415">
        <v>0</v>
      </c>
      <c r="V184" s="415">
        <v>0</v>
      </c>
      <c r="W184" s="415">
        <v>0</v>
      </c>
      <c r="X184" s="415">
        <v>0</v>
      </c>
      <c r="Y184" s="415">
        <v>0</v>
      </c>
      <c r="Z184" s="415">
        <v>0</v>
      </c>
      <c r="AA184" s="415">
        <v>0</v>
      </c>
      <c r="AB184" s="415">
        <v>0</v>
      </c>
      <c r="AC184" s="414">
        <f>'Пр 1'!AF184</f>
        <v>0</v>
      </c>
      <c r="AD184" s="414">
        <f>'Пр 1'!AK184</f>
        <v>0</v>
      </c>
      <c r="AE184" s="414">
        <f>'Пр 1'!AP184</f>
        <v>0</v>
      </c>
      <c r="AF184" s="414">
        <f>'Пр 1'!AU184</f>
        <v>0</v>
      </c>
      <c r="AG184" s="414">
        <f>'Пр 1'!AR184</f>
        <v>0</v>
      </c>
      <c r="AH184" s="414">
        <f>'Пр 1'!AW184</f>
        <v>0</v>
      </c>
      <c r="AI184" s="414">
        <f>'Пр 1'!AT184</f>
        <v>0</v>
      </c>
      <c r="AJ184" s="414">
        <f>'Пр 1'!AY184</f>
        <v>0</v>
      </c>
      <c r="AK184" s="414">
        <f>'Пр 1'!BT184</f>
        <v>0</v>
      </c>
      <c r="AL184" s="414">
        <f>'Пр 1'!BY184</f>
        <v>0</v>
      </c>
      <c r="AM184" s="414">
        <f t="shared" si="60"/>
        <v>0</v>
      </c>
      <c r="AN184" s="414">
        <f t="shared" si="61"/>
        <v>0</v>
      </c>
      <c r="AO184" s="227"/>
    </row>
    <row r="185" spans="1:41" x14ac:dyDescent="0.25">
      <c r="A185" s="23" t="str">
        <f>'Пр 1'!A185</f>
        <v>1.7.2.9</v>
      </c>
      <c r="B185" s="115" t="str">
        <f>'Пр 1'!B185</f>
        <v>Монтаж ограждения ДЭС с. Великовисочное</v>
      </c>
      <c r="C185" s="413" t="str">
        <f>'Пр 1'!C185</f>
        <v>нд</v>
      </c>
      <c r="D185" s="413" t="str">
        <f>'Пр 1'!D185</f>
        <v>Н</v>
      </c>
      <c r="E185" s="413">
        <f>'Пр 1'!E185</f>
        <v>2022</v>
      </c>
      <c r="F185" s="413">
        <f>'Пр 1'!F185</f>
        <v>2023</v>
      </c>
      <c r="G185" s="413" t="str">
        <f>'Пр 1'!G185</f>
        <v>нд</v>
      </c>
      <c r="H185" s="414">
        <f>'Пр 1'!H185</f>
        <v>13.157246820000001</v>
      </c>
      <c r="I185" s="414" t="str">
        <f>'Пр 1'!K185</f>
        <v>нд</v>
      </c>
      <c r="J185" s="414">
        <f>'Пр 1'!O185</f>
        <v>0</v>
      </c>
      <c r="K185" s="414">
        <f>'Пр 1'!Q185</f>
        <v>13.157246820000001</v>
      </c>
      <c r="L185" s="415">
        <v>0</v>
      </c>
      <c r="M185" s="415">
        <v>0</v>
      </c>
      <c r="N185" s="415">
        <v>0</v>
      </c>
      <c r="O185" s="415">
        <v>0</v>
      </c>
      <c r="P185" s="414">
        <f>'Пр 1'!R185</f>
        <v>0</v>
      </c>
      <c r="Q185" s="415">
        <v>0</v>
      </c>
      <c r="R185" s="415">
        <v>0</v>
      </c>
      <c r="S185" s="415">
        <v>0</v>
      </c>
      <c r="T185" s="415">
        <v>0</v>
      </c>
      <c r="U185" s="415">
        <v>0</v>
      </c>
      <c r="V185" s="415">
        <v>0</v>
      </c>
      <c r="W185" s="415">
        <v>0</v>
      </c>
      <c r="X185" s="415">
        <v>0</v>
      </c>
      <c r="Y185" s="415">
        <v>0</v>
      </c>
      <c r="Z185" s="415">
        <v>0</v>
      </c>
      <c r="AA185" s="415">
        <v>0</v>
      </c>
      <c r="AB185" s="415">
        <v>0</v>
      </c>
      <c r="AC185" s="414">
        <f>'Пр 1'!AF185</f>
        <v>13.157246820000001</v>
      </c>
      <c r="AD185" s="414">
        <f>'Пр 1'!AK185</f>
        <v>0</v>
      </c>
      <c r="AE185" s="414">
        <f>'Пр 1'!AP185</f>
        <v>0</v>
      </c>
      <c r="AF185" s="414">
        <f>'Пр 1'!AU185</f>
        <v>0</v>
      </c>
      <c r="AG185" s="414">
        <f>'Пр 1'!AR185</f>
        <v>0</v>
      </c>
      <c r="AH185" s="414">
        <f>'Пр 1'!AW185</f>
        <v>0</v>
      </c>
      <c r="AI185" s="414">
        <f>'Пр 1'!AT185</f>
        <v>0</v>
      </c>
      <c r="AJ185" s="414">
        <f>'Пр 1'!AY185</f>
        <v>0</v>
      </c>
      <c r="AK185" s="414">
        <f>'Пр 1'!BT185</f>
        <v>0</v>
      </c>
      <c r="AL185" s="414">
        <f>'Пр 1'!BY185</f>
        <v>0</v>
      </c>
      <c r="AM185" s="414">
        <f t="shared" si="60"/>
        <v>13.157246820000001</v>
      </c>
      <c r="AN185" s="414">
        <f t="shared" si="61"/>
        <v>0</v>
      </c>
      <c r="AO185" s="227"/>
    </row>
    <row r="186" spans="1:41" x14ac:dyDescent="0.25">
      <c r="A186" s="23" t="str">
        <f>'Пр 1'!A186</f>
        <v>1.7.2.10</v>
      </c>
      <c r="B186" s="115" t="str">
        <f>'Пр 1'!B186</f>
        <v>Монтаж ограждения ДЭС п. Хорей-Вер</v>
      </c>
      <c r="C186" s="413" t="str">
        <f>'Пр 1'!C186</f>
        <v>нд</v>
      </c>
      <c r="D186" s="413" t="str">
        <f>'Пр 1'!D186</f>
        <v>Н</v>
      </c>
      <c r="E186" s="413">
        <f>'Пр 1'!E186</f>
        <v>2022</v>
      </c>
      <c r="F186" s="413">
        <f>'Пр 1'!F186</f>
        <v>2023</v>
      </c>
      <c r="G186" s="413" t="str">
        <f>'Пр 1'!G186</f>
        <v>нд</v>
      </c>
      <c r="H186" s="414">
        <f>'Пр 1'!H186</f>
        <v>8.6980070200000004</v>
      </c>
      <c r="I186" s="414" t="str">
        <f>'Пр 1'!K186</f>
        <v>нд</v>
      </c>
      <c r="J186" s="414">
        <f>'Пр 1'!O186</f>
        <v>0</v>
      </c>
      <c r="K186" s="414">
        <f>'Пр 1'!Q186</f>
        <v>8.6980070200000004</v>
      </c>
      <c r="L186" s="415">
        <v>0</v>
      </c>
      <c r="M186" s="415">
        <v>0</v>
      </c>
      <c r="N186" s="415">
        <v>0</v>
      </c>
      <c r="O186" s="415">
        <v>0</v>
      </c>
      <c r="P186" s="414">
        <f>'Пр 1'!R186</f>
        <v>0</v>
      </c>
      <c r="Q186" s="415">
        <v>0</v>
      </c>
      <c r="R186" s="415">
        <v>0</v>
      </c>
      <c r="S186" s="415">
        <v>0</v>
      </c>
      <c r="T186" s="415">
        <v>0</v>
      </c>
      <c r="U186" s="415">
        <v>0</v>
      </c>
      <c r="V186" s="415">
        <v>0</v>
      </c>
      <c r="W186" s="415">
        <v>0</v>
      </c>
      <c r="X186" s="415">
        <v>0</v>
      </c>
      <c r="Y186" s="415">
        <v>0</v>
      </c>
      <c r="Z186" s="415">
        <v>0</v>
      </c>
      <c r="AA186" s="415">
        <v>0</v>
      </c>
      <c r="AB186" s="415">
        <v>0</v>
      </c>
      <c r="AC186" s="414">
        <f>'Пр 1'!AF186</f>
        <v>8.6980070200000004</v>
      </c>
      <c r="AD186" s="414">
        <f>'Пр 1'!AK186</f>
        <v>0</v>
      </c>
      <c r="AE186" s="414">
        <f>'Пр 1'!AP186</f>
        <v>0</v>
      </c>
      <c r="AF186" s="414">
        <f>'Пр 1'!AU186</f>
        <v>0</v>
      </c>
      <c r="AG186" s="414">
        <f>'Пр 1'!AR186</f>
        <v>0</v>
      </c>
      <c r="AH186" s="414">
        <f>'Пр 1'!AW186</f>
        <v>0</v>
      </c>
      <c r="AI186" s="414">
        <f>'Пр 1'!AT186</f>
        <v>0</v>
      </c>
      <c r="AJ186" s="414">
        <f>'Пр 1'!AY186</f>
        <v>0</v>
      </c>
      <c r="AK186" s="414">
        <f>'Пр 1'!BT186</f>
        <v>0</v>
      </c>
      <c r="AL186" s="414">
        <f>'Пр 1'!BY186</f>
        <v>0</v>
      </c>
      <c r="AM186" s="414">
        <f t="shared" si="60"/>
        <v>8.6980070200000004</v>
      </c>
      <c r="AN186" s="414">
        <f t="shared" si="61"/>
        <v>0</v>
      </c>
      <c r="AO186" s="227"/>
    </row>
    <row r="187" spans="1:41" x14ac:dyDescent="0.25">
      <c r="A187" s="23" t="str">
        <f>'Пр 1'!A187</f>
        <v>1.7.2.11</v>
      </c>
      <c r="B187" s="115" t="str">
        <f>'Пр 1'!B187</f>
        <v>Монтаж ограждения ДЭС с. Ома</v>
      </c>
      <c r="C187" s="413" t="str">
        <f>'Пр 1'!C187</f>
        <v>нд</v>
      </c>
      <c r="D187" s="413" t="str">
        <f>'Пр 1'!D187</f>
        <v>Н</v>
      </c>
      <c r="E187" s="413">
        <f>'Пр 1'!E187</f>
        <v>2022</v>
      </c>
      <c r="F187" s="413">
        <f>'Пр 1'!F187</f>
        <v>2026</v>
      </c>
      <c r="G187" s="413" t="str">
        <f>'Пр 1'!G187</f>
        <v>нд</v>
      </c>
      <c r="H187" s="414">
        <f>'Пр 1'!H187</f>
        <v>9.7280757999999992</v>
      </c>
      <c r="I187" s="414" t="str">
        <f>'Пр 1'!K187</f>
        <v>нд</v>
      </c>
      <c r="J187" s="414">
        <f>'Пр 1'!O187</f>
        <v>0</v>
      </c>
      <c r="K187" s="414">
        <f>'Пр 1'!Q187</f>
        <v>9.7280757999999992</v>
      </c>
      <c r="L187" s="415">
        <v>0</v>
      </c>
      <c r="M187" s="415">
        <v>0</v>
      </c>
      <c r="N187" s="415">
        <v>0</v>
      </c>
      <c r="O187" s="415">
        <v>0</v>
      </c>
      <c r="P187" s="414">
        <f>'Пр 1'!R187</f>
        <v>0</v>
      </c>
      <c r="Q187" s="415">
        <v>0</v>
      </c>
      <c r="R187" s="415">
        <v>0</v>
      </c>
      <c r="S187" s="415">
        <v>0</v>
      </c>
      <c r="T187" s="415">
        <v>0</v>
      </c>
      <c r="U187" s="415">
        <v>0</v>
      </c>
      <c r="V187" s="415">
        <v>0</v>
      </c>
      <c r="W187" s="415">
        <v>0</v>
      </c>
      <c r="X187" s="415">
        <v>0</v>
      </c>
      <c r="Y187" s="415">
        <v>0</v>
      </c>
      <c r="Z187" s="415">
        <v>0</v>
      </c>
      <c r="AA187" s="415">
        <v>0</v>
      </c>
      <c r="AB187" s="415">
        <v>0</v>
      </c>
      <c r="AC187" s="414">
        <f>'Пр 1'!AF187</f>
        <v>0</v>
      </c>
      <c r="AD187" s="414">
        <f>'Пр 1'!AK187</f>
        <v>0</v>
      </c>
      <c r="AE187" s="414">
        <f>'Пр 1'!AP187</f>
        <v>0</v>
      </c>
      <c r="AF187" s="414">
        <f>'Пр 1'!AU187</f>
        <v>0</v>
      </c>
      <c r="AG187" s="414">
        <f>'Пр 1'!AR187</f>
        <v>0</v>
      </c>
      <c r="AH187" s="414">
        <f>'Пр 1'!AW187</f>
        <v>0</v>
      </c>
      <c r="AI187" s="414">
        <f>'Пр 1'!AT187</f>
        <v>0</v>
      </c>
      <c r="AJ187" s="414">
        <f>'Пр 1'!AY187</f>
        <v>0</v>
      </c>
      <c r="AK187" s="414">
        <f>'Пр 1'!BT187</f>
        <v>0</v>
      </c>
      <c r="AL187" s="414">
        <f>'Пр 1'!BY187</f>
        <v>0</v>
      </c>
      <c r="AM187" s="414">
        <f t="shared" si="60"/>
        <v>0</v>
      </c>
      <c r="AN187" s="414">
        <f t="shared" si="61"/>
        <v>0</v>
      </c>
      <c r="AO187" s="227"/>
    </row>
    <row r="188" spans="1:41" x14ac:dyDescent="0.25">
      <c r="A188" s="23" t="str">
        <f>'Пр 1'!A188</f>
        <v>1.7.2.12</v>
      </c>
      <c r="B188" s="115" t="str">
        <f>'Пр 1'!B188</f>
        <v>Монтаж ограждения ДЭС д. Каратайка</v>
      </c>
      <c r="C188" s="413" t="str">
        <f>'Пр 1'!C188</f>
        <v>нд</v>
      </c>
      <c r="D188" s="413" t="str">
        <f>'Пр 1'!D188</f>
        <v>Н</v>
      </c>
      <c r="E188" s="413">
        <f>'Пр 1'!E188</f>
        <v>2022</v>
      </c>
      <c r="F188" s="413">
        <f>'Пр 1'!F188</f>
        <v>2027</v>
      </c>
      <c r="G188" s="413" t="str">
        <f>'Пр 1'!G188</f>
        <v>нд</v>
      </c>
      <c r="H188" s="414">
        <f>'Пр 1'!H188</f>
        <v>8.8246600600000011</v>
      </c>
      <c r="I188" s="414" t="str">
        <f>'Пр 1'!K188</f>
        <v>нд</v>
      </c>
      <c r="J188" s="414">
        <f>'Пр 1'!O188</f>
        <v>0</v>
      </c>
      <c r="K188" s="414">
        <f>'Пр 1'!Q188</f>
        <v>8.8246600600000011</v>
      </c>
      <c r="L188" s="415">
        <v>0</v>
      </c>
      <c r="M188" s="415">
        <v>0</v>
      </c>
      <c r="N188" s="415">
        <v>0</v>
      </c>
      <c r="O188" s="415">
        <v>0</v>
      </c>
      <c r="P188" s="414">
        <f>'Пр 1'!R188</f>
        <v>0</v>
      </c>
      <c r="Q188" s="415">
        <v>0</v>
      </c>
      <c r="R188" s="415">
        <v>0</v>
      </c>
      <c r="S188" s="415">
        <v>0</v>
      </c>
      <c r="T188" s="415">
        <v>0</v>
      </c>
      <c r="U188" s="415">
        <v>0</v>
      </c>
      <c r="V188" s="415">
        <v>0</v>
      </c>
      <c r="W188" s="415">
        <v>0</v>
      </c>
      <c r="X188" s="415">
        <v>0</v>
      </c>
      <c r="Y188" s="415">
        <v>0</v>
      </c>
      <c r="Z188" s="415">
        <v>0</v>
      </c>
      <c r="AA188" s="415">
        <v>0</v>
      </c>
      <c r="AB188" s="415">
        <v>0</v>
      </c>
      <c r="AC188" s="414">
        <f>'Пр 1'!AF188</f>
        <v>0</v>
      </c>
      <c r="AD188" s="414">
        <f>'Пр 1'!AK188</f>
        <v>0</v>
      </c>
      <c r="AE188" s="414">
        <f>'Пр 1'!AP188</f>
        <v>0</v>
      </c>
      <c r="AF188" s="414">
        <f>'Пр 1'!AU188</f>
        <v>0</v>
      </c>
      <c r="AG188" s="414">
        <f>'Пр 1'!AR188</f>
        <v>0</v>
      </c>
      <c r="AH188" s="414">
        <f>'Пр 1'!AW188</f>
        <v>0</v>
      </c>
      <c r="AI188" s="414">
        <f>'Пр 1'!AT188</f>
        <v>0</v>
      </c>
      <c r="AJ188" s="414">
        <f>'Пр 1'!AY188</f>
        <v>0</v>
      </c>
      <c r="AK188" s="414">
        <f>'Пр 1'!BT188</f>
        <v>8.325151</v>
      </c>
      <c r="AL188" s="414">
        <f>'Пр 1'!BY188</f>
        <v>0</v>
      </c>
      <c r="AM188" s="414">
        <f t="shared" si="60"/>
        <v>8.325151</v>
      </c>
      <c r="AN188" s="414">
        <f t="shared" si="61"/>
        <v>0</v>
      </c>
      <c r="AO188" s="227"/>
    </row>
    <row r="189" spans="1:41" x14ac:dyDescent="0.25">
      <c r="A189" s="23" t="str">
        <f>'Пр 1'!A189</f>
        <v>1.7.2.13</v>
      </c>
      <c r="B189" s="115" t="str">
        <f>'Пр 1'!B189</f>
        <v>Монтаж ограждения ДЭС с. Несь</v>
      </c>
      <c r="C189" s="413" t="str">
        <f>'Пр 1'!C189</f>
        <v>нд</v>
      </c>
      <c r="D189" s="413" t="str">
        <f>'Пр 1'!D189</f>
        <v>Н</v>
      </c>
      <c r="E189" s="413">
        <f>'Пр 1'!E189</f>
        <v>2022</v>
      </c>
      <c r="F189" s="413">
        <f>'Пр 1'!F189</f>
        <v>2027</v>
      </c>
      <c r="G189" s="413" t="str">
        <f>'Пр 1'!G189</f>
        <v>нд</v>
      </c>
      <c r="H189" s="414">
        <f>'Пр 1'!H189</f>
        <v>9.6626048999999998</v>
      </c>
      <c r="I189" s="414" t="str">
        <f>'Пр 1'!K189</f>
        <v>нд</v>
      </c>
      <c r="J189" s="414">
        <f>'Пр 1'!O189</f>
        <v>0</v>
      </c>
      <c r="K189" s="414">
        <f>'Пр 1'!Q189</f>
        <v>9.6626048999999998</v>
      </c>
      <c r="L189" s="415">
        <v>0</v>
      </c>
      <c r="M189" s="415">
        <v>0</v>
      </c>
      <c r="N189" s="415">
        <v>0</v>
      </c>
      <c r="O189" s="415">
        <v>0</v>
      </c>
      <c r="P189" s="414">
        <f>'Пр 1'!R189</f>
        <v>0</v>
      </c>
      <c r="Q189" s="415">
        <v>0</v>
      </c>
      <c r="R189" s="415">
        <v>0</v>
      </c>
      <c r="S189" s="415">
        <v>0</v>
      </c>
      <c r="T189" s="415">
        <v>0</v>
      </c>
      <c r="U189" s="415">
        <v>0</v>
      </c>
      <c r="V189" s="415">
        <v>0</v>
      </c>
      <c r="W189" s="415">
        <v>0</v>
      </c>
      <c r="X189" s="415">
        <v>0</v>
      </c>
      <c r="Y189" s="415">
        <v>0</v>
      </c>
      <c r="Z189" s="415">
        <v>0</v>
      </c>
      <c r="AA189" s="415">
        <v>0</v>
      </c>
      <c r="AB189" s="415">
        <v>0</v>
      </c>
      <c r="AC189" s="414">
        <f>'Пр 1'!AF189</f>
        <v>0</v>
      </c>
      <c r="AD189" s="414">
        <f>'Пр 1'!AK189</f>
        <v>0</v>
      </c>
      <c r="AE189" s="414">
        <f>'Пр 1'!AP189</f>
        <v>0</v>
      </c>
      <c r="AF189" s="414">
        <f>'Пр 1'!AU189</f>
        <v>0</v>
      </c>
      <c r="AG189" s="414">
        <f>'Пр 1'!AR189</f>
        <v>0</v>
      </c>
      <c r="AH189" s="414">
        <f>'Пр 1'!AW189</f>
        <v>0</v>
      </c>
      <c r="AI189" s="414">
        <f>'Пр 1'!AT189</f>
        <v>0</v>
      </c>
      <c r="AJ189" s="414">
        <f>'Пр 1'!AY189</f>
        <v>0</v>
      </c>
      <c r="AK189" s="414">
        <f>'Пр 1'!BT189</f>
        <v>9.1156649999999999</v>
      </c>
      <c r="AL189" s="414">
        <f>'Пр 1'!BY189</f>
        <v>0</v>
      </c>
      <c r="AM189" s="414">
        <f t="shared" si="60"/>
        <v>9.1156649999999999</v>
      </c>
      <c r="AN189" s="414">
        <f t="shared" si="61"/>
        <v>0</v>
      </c>
      <c r="AO189" s="227"/>
    </row>
    <row r="190" spans="1:41" hidden="1" outlineLevel="1" x14ac:dyDescent="0.25">
      <c r="A190" s="23">
        <f>'Пр 1'!A190</f>
        <v>0</v>
      </c>
      <c r="B190" s="115">
        <f>'Пр 1'!B190</f>
        <v>0</v>
      </c>
      <c r="C190" s="413"/>
      <c r="D190" s="413">
        <f>'Пр 1'!D190</f>
        <v>0</v>
      </c>
      <c r="E190" s="413">
        <f>'Пр 1'!E190</f>
        <v>0</v>
      </c>
      <c r="F190" s="413">
        <f>'Пр 1'!F190</f>
        <v>0</v>
      </c>
      <c r="G190" s="413">
        <f>'Пр 1'!G190</f>
        <v>0</v>
      </c>
      <c r="H190" s="414">
        <f>'Пр 1'!H190</f>
        <v>0</v>
      </c>
      <c r="I190" s="414">
        <f>'Пр 1'!K190</f>
        <v>0</v>
      </c>
      <c r="J190" s="414">
        <f>'Пр 1'!O190</f>
        <v>0</v>
      </c>
      <c r="K190" s="414">
        <f>'Пр 1'!Q190</f>
        <v>0</v>
      </c>
      <c r="L190" s="415"/>
      <c r="M190" s="415"/>
      <c r="N190" s="415"/>
      <c r="O190" s="415"/>
      <c r="P190" s="414">
        <f>'Пр 1'!R190</f>
        <v>0</v>
      </c>
      <c r="Q190" s="415"/>
      <c r="R190" s="415"/>
      <c r="S190" s="415"/>
      <c r="T190" s="415"/>
      <c r="U190" s="415"/>
      <c r="V190" s="415"/>
      <c r="W190" s="415"/>
      <c r="X190" s="415"/>
      <c r="Y190" s="415"/>
      <c r="Z190" s="415"/>
      <c r="AA190" s="415"/>
      <c r="AB190" s="415"/>
      <c r="AC190" s="416">
        <f>'Пр 1'!AF190</f>
        <v>0</v>
      </c>
      <c r="AD190" s="416">
        <f>'Пр 1'!AK190</f>
        <v>0</v>
      </c>
      <c r="AE190" s="416">
        <f>'Пр 1'!AP190</f>
        <v>0</v>
      </c>
      <c r="AF190" s="416">
        <f>'Пр 1'!AU190</f>
        <v>0</v>
      </c>
      <c r="AG190" s="416">
        <f>'Пр 1'!AR190</f>
        <v>0</v>
      </c>
      <c r="AH190" s="416">
        <f>'Пр 1'!AW190</f>
        <v>0</v>
      </c>
      <c r="AI190" s="416">
        <f>'Пр 1'!AT190</f>
        <v>0</v>
      </c>
      <c r="AJ190" s="416">
        <f>'Пр 1'!AY190</f>
        <v>0</v>
      </c>
      <c r="AK190" s="414">
        <f>'Пр 1'!BT190</f>
        <v>0</v>
      </c>
      <c r="AL190" s="414">
        <f>'Пр 1'!BY190</f>
        <v>0</v>
      </c>
      <c r="AM190" s="414">
        <f t="shared" si="60"/>
        <v>0</v>
      </c>
      <c r="AN190" s="414">
        <f t="shared" si="61"/>
        <v>0</v>
      </c>
      <c r="AO190" s="227"/>
    </row>
    <row r="191" spans="1:41" hidden="1" outlineLevel="1" x14ac:dyDescent="0.25">
      <c r="A191" s="23" t="str">
        <f>'Пр 1'!A191</f>
        <v>1.7</v>
      </c>
      <c r="B191" s="115" t="str">
        <f>'Пр 1'!B191</f>
        <v>Наименование инвестиционного проекта</v>
      </c>
      <c r="C191" s="23"/>
      <c r="D191" s="23">
        <f>'Пр 1'!D191</f>
        <v>0</v>
      </c>
      <c r="E191" s="23">
        <f>'Пр 1'!E191</f>
        <v>0</v>
      </c>
      <c r="F191" s="23">
        <f>'Пр 1'!F191</f>
        <v>0</v>
      </c>
      <c r="G191" s="23">
        <f>'Пр 1'!G191</f>
        <v>0</v>
      </c>
      <c r="H191" s="237">
        <f>'Пр 1'!H191</f>
        <v>0</v>
      </c>
      <c r="I191" s="237">
        <f>'Пр 1'!K191</f>
        <v>0</v>
      </c>
      <c r="J191" s="237">
        <f>'Пр 1'!O191</f>
        <v>0</v>
      </c>
      <c r="K191" s="237">
        <f>'Пр 1'!Q191</f>
        <v>0</v>
      </c>
      <c r="L191" s="239"/>
      <c r="M191" s="239"/>
      <c r="N191" s="239"/>
      <c r="O191" s="239"/>
      <c r="P191" s="237">
        <f>'Пр 1'!R191</f>
        <v>0</v>
      </c>
      <c r="Q191" s="240"/>
      <c r="R191" s="239"/>
      <c r="S191" s="239"/>
      <c r="T191" s="239"/>
      <c r="U191" s="239"/>
      <c r="V191" s="239"/>
      <c r="W191" s="239"/>
      <c r="X191" s="239"/>
      <c r="Y191" s="239"/>
      <c r="Z191" s="239"/>
      <c r="AA191" s="239"/>
      <c r="AB191" s="239"/>
      <c r="AC191" s="378">
        <f>'Пр 1'!AF191</f>
        <v>0</v>
      </c>
      <c r="AD191" s="378">
        <f>'Пр 1'!AK191</f>
        <v>0</v>
      </c>
      <c r="AE191" s="378">
        <f>'Пр 1'!AP191</f>
        <v>0</v>
      </c>
      <c r="AF191" s="378">
        <f>'Пр 1'!AU191</f>
        <v>0</v>
      </c>
      <c r="AG191" s="378">
        <f>'Пр 1'!AR191</f>
        <v>0</v>
      </c>
      <c r="AH191" s="378">
        <f>'Пр 1'!AW191</f>
        <v>0</v>
      </c>
      <c r="AI191" s="378">
        <f>'Пр 1'!AT191</f>
        <v>0</v>
      </c>
      <c r="AJ191" s="378">
        <f>'Пр 1'!AY191</f>
        <v>0</v>
      </c>
      <c r="AK191" s="237">
        <f>'Пр 1'!BT191</f>
        <v>0</v>
      </c>
      <c r="AL191" s="237">
        <f>'Пр 1'!BY191</f>
        <v>0</v>
      </c>
      <c r="AM191" s="237">
        <f t="shared" si="60"/>
        <v>0</v>
      </c>
      <c r="AN191" s="237">
        <f t="shared" si="61"/>
        <v>0</v>
      </c>
      <c r="AO191" s="227"/>
    </row>
    <row r="192" spans="1:41" hidden="1" outlineLevel="1" x14ac:dyDescent="0.25">
      <c r="A192" s="23" t="str">
        <f>'Пр 1'!A192</f>
        <v>1.7</v>
      </c>
      <c r="B192" s="115" t="str">
        <f>'Пр 1'!B192</f>
        <v>Наименование инвестиционного проекта</v>
      </c>
      <c r="C192" s="23"/>
      <c r="D192" s="23">
        <f>'Пр 1'!D192</f>
        <v>0</v>
      </c>
      <c r="E192" s="23">
        <f>'Пр 1'!E192</f>
        <v>0</v>
      </c>
      <c r="F192" s="23">
        <f>'Пр 1'!F192</f>
        <v>0</v>
      </c>
      <c r="G192" s="23">
        <f>'Пр 1'!G192</f>
        <v>0</v>
      </c>
      <c r="H192" s="237">
        <f>'Пр 1'!H192</f>
        <v>0</v>
      </c>
      <c r="I192" s="237">
        <f>'Пр 1'!K192</f>
        <v>0</v>
      </c>
      <c r="J192" s="237">
        <f>'Пр 1'!O192</f>
        <v>0</v>
      </c>
      <c r="K192" s="237">
        <f>'Пр 1'!Q192</f>
        <v>0</v>
      </c>
      <c r="L192" s="239"/>
      <c r="M192" s="239"/>
      <c r="N192" s="239"/>
      <c r="O192" s="239"/>
      <c r="P192" s="237">
        <f>'Пр 1'!R192</f>
        <v>0</v>
      </c>
      <c r="Q192" s="240"/>
      <c r="R192" s="239"/>
      <c r="S192" s="239"/>
      <c r="T192" s="239"/>
      <c r="U192" s="239"/>
      <c r="V192" s="239"/>
      <c r="W192" s="239"/>
      <c r="X192" s="239"/>
      <c r="Y192" s="239"/>
      <c r="Z192" s="239"/>
      <c r="AA192" s="239"/>
      <c r="AB192" s="239"/>
      <c r="AC192" s="378">
        <f>'Пр 1'!AF192</f>
        <v>0</v>
      </c>
      <c r="AD192" s="378">
        <f>'Пр 1'!AK192</f>
        <v>0</v>
      </c>
      <c r="AE192" s="378">
        <f>'Пр 1'!AP192</f>
        <v>0</v>
      </c>
      <c r="AF192" s="378">
        <f>'Пр 1'!AU192</f>
        <v>0</v>
      </c>
      <c r="AG192" s="378">
        <f>'Пр 1'!AR192</f>
        <v>0</v>
      </c>
      <c r="AH192" s="378">
        <f>'Пр 1'!AW192</f>
        <v>0</v>
      </c>
      <c r="AI192" s="378">
        <f>'Пр 1'!AT192</f>
        <v>0</v>
      </c>
      <c r="AJ192" s="378">
        <f>'Пр 1'!AY192</f>
        <v>0</v>
      </c>
      <c r="AK192" s="237">
        <f>'Пр 1'!BT192</f>
        <v>0</v>
      </c>
      <c r="AL192" s="237">
        <f>'Пр 1'!BY192</f>
        <v>0</v>
      </c>
      <c r="AM192" s="237">
        <f t="shared" si="60"/>
        <v>0</v>
      </c>
      <c r="AN192" s="237">
        <f t="shared" si="61"/>
        <v>0</v>
      </c>
      <c r="AO192" s="227"/>
    </row>
    <row r="193" collapsed="1" x14ac:dyDescent="0.25"/>
  </sheetData>
  <mergeCells count="30">
    <mergeCell ref="AO13:AO15"/>
    <mergeCell ref="K14:O14"/>
    <mergeCell ref="P14:T14"/>
    <mergeCell ref="U14:V14"/>
    <mergeCell ref="W14:X14"/>
    <mergeCell ref="Y14:Z14"/>
    <mergeCell ref="AC14:AD14"/>
    <mergeCell ref="AE14:AF14"/>
    <mergeCell ref="AK14:AL14"/>
    <mergeCell ref="AM14:AM15"/>
    <mergeCell ref="AC13:AN13"/>
    <mergeCell ref="AN14:AN15"/>
    <mergeCell ref="AG14:AH14"/>
    <mergeCell ref="AI14:AJ14"/>
    <mergeCell ref="F13:G14"/>
    <mergeCell ref="AM1:AO1"/>
    <mergeCell ref="A3:AO3"/>
    <mergeCell ref="U6:Y6"/>
    <mergeCell ref="V10:AD10"/>
    <mergeCell ref="V11:AD11"/>
    <mergeCell ref="A13:A15"/>
    <mergeCell ref="B13:B15"/>
    <mergeCell ref="C13:C15"/>
    <mergeCell ref="D13:D15"/>
    <mergeCell ref="E13:E15"/>
    <mergeCell ref="H13:I14"/>
    <mergeCell ref="J13:J15"/>
    <mergeCell ref="K13:T13"/>
    <mergeCell ref="U13:Z13"/>
    <mergeCell ref="AA13:AB14"/>
  </mergeCells>
  <pageMargins left="0.39370078740157483" right="0.39370078740157483" top="0.78740157480314965" bottom="0.39370078740157483" header="0.19685039370078741" footer="0.19685039370078741"/>
  <pageSetup paperSize="9" scale="84" fitToWidth="2" fitToHeight="4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L191"/>
  <sheetViews>
    <sheetView view="pageBreakPreview" zoomScaleNormal="100" zoomScaleSheetLayoutView="10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E68" sqref="E68"/>
    </sheetView>
  </sheetViews>
  <sheetFormatPr defaultRowHeight="10.5" outlineLevelRow="2" outlineLevelCol="1" x14ac:dyDescent="0.2"/>
  <cols>
    <col min="1" max="1" width="6.42578125" style="1" customWidth="1"/>
    <col min="2" max="2" width="38.7109375" style="166" customWidth="1"/>
    <col min="3" max="3" width="8.28515625" style="1" customWidth="1"/>
    <col min="4" max="5" width="9.7109375" style="1" customWidth="1"/>
    <col min="6" max="6" width="4.7109375" style="1" customWidth="1"/>
    <col min="7" max="7" width="5.7109375" style="1" customWidth="1"/>
    <col min="8" max="8" width="4.28515625" style="1" customWidth="1"/>
    <col min="9" max="10" width="3.7109375" style="1" customWidth="1"/>
    <col min="11" max="11" width="6.140625" style="1" customWidth="1"/>
    <col min="12" max="12" width="3.7109375" style="1" customWidth="1"/>
    <col min="13" max="13" width="4.85546875" style="1" customWidth="1"/>
    <col min="14" max="14" width="4.28515625" style="1" customWidth="1"/>
    <col min="15" max="15" width="3.7109375" style="1" customWidth="1"/>
    <col min="16" max="16" width="3.28515625" style="1" customWidth="1"/>
    <col min="17" max="19" width="3.7109375" style="1" customWidth="1"/>
    <col min="20" max="20" width="4.7109375" style="374" customWidth="1" outlineLevel="1"/>
    <col min="21" max="21" width="5.7109375" style="374" customWidth="1" outlineLevel="1"/>
    <col min="22" max="22" width="5" style="374" customWidth="1" outlineLevel="1"/>
    <col min="23" max="25" width="3.7109375" style="374" customWidth="1" outlineLevel="1"/>
    <col min="26" max="26" width="4.42578125" style="374" customWidth="1" outlineLevel="1"/>
    <col min="27" max="27" width="5.28515625" style="374" customWidth="1" outlineLevel="1"/>
    <col min="28" max="28" width="4.140625" style="374" customWidth="1" outlineLevel="1"/>
    <col min="29" max="29" width="3.28515625" style="374" customWidth="1" outlineLevel="1"/>
    <col min="30" max="33" width="3.7109375" style="374" customWidth="1" outlineLevel="1"/>
    <col min="34" max="34" width="3.85546875" style="374" customWidth="1" outlineLevel="1"/>
    <col min="35" max="35" width="5.140625" style="374" customWidth="1" outlineLevel="1"/>
    <col min="36" max="36" width="5.7109375" style="374" customWidth="1" outlineLevel="1"/>
    <col min="37" max="39" width="3.5703125" style="374" customWidth="1" outlineLevel="1"/>
    <col min="40" max="40" width="5" style="374" customWidth="1" outlineLevel="1"/>
    <col min="41" max="42" width="3.85546875" style="374" customWidth="1" outlineLevel="1"/>
    <col min="43" max="43" width="4.85546875" style="374" customWidth="1" outlineLevel="1"/>
    <col min="44" max="47" width="3.5703125" style="374" customWidth="1" outlineLevel="1"/>
    <col min="48" max="48" width="4" style="1" customWidth="1"/>
    <col min="49" max="49" width="5.28515625" style="1" customWidth="1"/>
    <col min="50" max="50" width="5.42578125" style="1" customWidth="1"/>
    <col min="51" max="53" width="3.28515625" style="1" customWidth="1"/>
    <col min="54" max="54" width="3.5703125" style="1" customWidth="1"/>
    <col min="55" max="55" width="4.28515625" style="1" customWidth="1"/>
    <col min="56" max="56" width="3.85546875" style="1" customWidth="1"/>
    <col min="57" max="60" width="3.5703125" style="1" customWidth="1"/>
    <col min="61" max="61" width="3.42578125" style="1" customWidth="1"/>
    <col min="62" max="62" width="4" style="1" customWidth="1"/>
    <col min="63" max="63" width="4.85546875" style="1" customWidth="1"/>
    <col min="64" max="64" width="5.42578125" style="1" customWidth="1"/>
    <col min="65" max="67" width="3.28515625" style="1" customWidth="1"/>
    <col min="68" max="68" width="3.5703125" style="1" customWidth="1"/>
    <col min="69" max="69" width="4.28515625" style="1" customWidth="1"/>
    <col min="70" max="70" width="3.85546875" style="1" customWidth="1"/>
    <col min="71" max="74" width="3.5703125" style="1" customWidth="1"/>
    <col min="75" max="75" width="3.42578125" style="1" customWidth="1"/>
    <col min="76" max="76" width="4.5703125" style="1" customWidth="1"/>
    <col min="77" max="77" width="5" style="1" customWidth="1"/>
    <col min="78" max="78" width="7.5703125" style="1" customWidth="1"/>
    <col min="79" max="79" width="4" style="1" customWidth="1"/>
    <col min="80" max="81" width="3.5703125" style="1" customWidth="1"/>
    <col min="82" max="82" width="4.7109375" style="1" customWidth="1"/>
    <col min="83" max="83" width="4.140625" style="1" customWidth="1"/>
    <col min="84" max="84" width="3.85546875" style="1" customWidth="1"/>
    <col min="85" max="89" width="3.5703125" style="1" customWidth="1"/>
    <col min="90" max="270" width="9.140625" style="1"/>
    <col min="271" max="271" width="6.42578125" style="1" customWidth="1"/>
    <col min="272" max="272" width="19.28515625" style="1" customWidth="1"/>
    <col min="273" max="273" width="8.28515625" style="1" customWidth="1"/>
    <col min="274" max="274" width="10.7109375" style="1" customWidth="1"/>
    <col min="275" max="275" width="14" style="1" customWidth="1"/>
    <col min="276" max="276" width="10" style="1" customWidth="1"/>
    <col min="277" max="277" width="5.7109375" style="1" customWidth="1"/>
    <col min="278" max="282" width="3.7109375" style="1" customWidth="1"/>
    <col min="283" max="283" width="10" style="1" customWidth="1"/>
    <col min="284" max="284" width="5.7109375" style="1" customWidth="1"/>
    <col min="285" max="289" width="3.7109375" style="1" customWidth="1"/>
    <col min="290" max="290" width="10" style="1" customWidth="1"/>
    <col min="291" max="291" width="5.7109375" style="1" customWidth="1"/>
    <col min="292" max="296" width="3.7109375" style="1" customWidth="1"/>
    <col min="297" max="297" width="10" style="1" customWidth="1"/>
    <col min="298" max="298" width="5.7109375" style="1" customWidth="1"/>
    <col min="299" max="303" width="3.7109375" style="1" customWidth="1"/>
    <col min="304" max="304" width="9.5703125" style="1" customWidth="1"/>
    <col min="305" max="305" width="3.85546875" style="1" customWidth="1"/>
    <col min="306" max="310" width="3.5703125" style="1" customWidth="1"/>
    <col min="311" max="311" width="9.5703125" style="1" customWidth="1"/>
    <col min="312" max="312" width="3.85546875" style="1" customWidth="1"/>
    <col min="313" max="317" width="3.5703125" style="1" customWidth="1"/>
    <col min="318" max="318" width="9.5703125" style="1" customWidth="1"/>
    <col min="319" max="319" width="3.85546875" style="1" customWidth="1"/>
    <col min="320" max="324" width="3.5703125" style="1" customWidth="1"/>
    <col min="325" max="325" width="9.5703125" style="1" customWidth="1"/>
    <col min="326" max="326" width="3.85546875" style="1" customWidth="1"/>
    <col min="327" max="331" width="3.5703125" style="1" customWidth="1"/>
    <col min="332" max="332" width="9.5703125" style="1" customWidth="1"/>
    <col min="333" max="333" width="3.85546875" style="1" customWidth="1"/>
    <col min="334" max="338" width="3.5703125" style="1" customWidth="1"/>
    <col min="339" max="339" width="9.5703125" style="1" customWidth="1"/>
    <col min="340" max="340" width="3.85546875" style="1" customWidth="1"/>
    <col min="341" max="345" width="3.5703125" style="1" customWidth="1"/>
    <col min="346" max="526" width="9.140625" style="1"/>
    <col min="527" max="527" width="6.42578125" style="1" customWidth="1"/>
    <col min="528" max="528" width="19.28515625" style="1" customWidth="1"/>
    <col min="529" max="529" width="8.28515625" style="1" customWidth="1"/>
    <col min="530" max="530" width="10.7109375" style="1" customWidth="1"/>
    <col min="531" max="531" width="14" style="1" customWidth="1"/>
    <col min="532" max="532" width="10" style="1" customWidth="1"/>
    <col min="533" max="533" width="5.7109375" style="1" customWidth="1"/>
    <col min="534" max="538" width="3.7109375" style="1" customWidth="1"/>
    <col min="539" max="539" width="10" style="1" customWidth="1"/>
    <col min="540" max="540" width="5.7109375" style="1" customWidth="1"/>
    <col min="541" max="545" width="3.7109375" style="1" customWidth="1"/>
    <col min="546" max="546" width="10" style="1" customWidth="1"/>
    <col min="547" max="547" width="5.7109375" style="1" customWidth="1"/>
    <col min="548" max="552" width="3.7109375" style="1" customWidth="1"/>
    <col min="553" max="553" width="10" style="1" customWidth="1"/>
    <col min="554" max="554" width="5.7109375" style="1" customWidth="1"/>
    <col min="555" max="559" width="3.7109375" style="1" customWidth="1"/>
    <col min="560" max="560" width="9.5703125" style="1" customWidth="1"/>
    <col min="561" max="561" width="3.85546875" style="1" customWidth="1"/>
    <col min="562" max="566" width="3.5703125" style="1" customWidth="1"/>
    <col min="567" max="567" width="9.5703125" style="1" customWidth="1"/>
    <col min="568" max="568" width="3.85546875" style="1" customWidth="1"/>
    <col min="569" max="573" width="3.5703125" style="1" customWidth="1"/>
    <col min="574" max="574" width="9.5703125" style="1" customWidth="1"/>
    <col min="575" max="575" width="3.85546875" style="1" customWidth="1"/>
    <col min="576" max="580" width="3.5703125" style="1" customWidth="1"/>
    <col min="581" max="581" width="9.5703125" style="1" customWidth="1"/>
    <col min="582" max="582" width="3.85546875" style="1" customWidth="1"/>
    <col min="583" max="587" width="3.5703125" style="1" customWidth="1"/>
    <col min="588" max="588" width="9.5703125" style="1" customWidth="1"/>
    <col min="589" max="589" width="3.85546875" style="1" customWidth="1"/>
    <col min="590" max="594" width="3.5703125" style="1" customWidth="1"/>
    <col min="595" max="595" width="9.5703125" style="1" customWidth="1"/>
    <col min="596" max="596" width="3.85546875" style="1" customWidth="1"/>
    <col min="597" max="601" width="3.5703125" style="1" customWidth="1"/>
    <col min="602" max="782" width="9.140625" style="1"/>
    <col min="783" max="783" width="6.42578125" style="1" customWidth="1"/>
    <col min="784" max="784" width="19.28515625" style="1" customWidth="1"/>
    <col min="785" max="785" width="8.28515625" style="1" customWidth="1"/>
    <col min="786" max="786" width="10.7109375" style="1" customWidth="1"/>
    <col min="787" max="787" width="14" style="1" customWidth="1"/>
    <col min="788" max="788" width="10" style="1" customWidth="1"/>
    <col min="789" max="789" width="5.7109375" style="1" customWidth="1"/>
    <col min="790" max="794" width="3.7109375" style="1" customWidth="1"/>
    <col min="795" max="795" width="10" style="1" customWidth="1"/>
    <col min="796" max="796" width="5.7109375" style="1" customWidth="1"/>
    <col min="797" max="801" width="3.7109375" style="1" customWidth="1"/>
    <col min="802" max="802" width="10" style="1" customWidth="1"/>
    <col min="803" max="803" width="5.7109375" style="1" customWidth="1"/>
    <col min="804" max="808" width="3.7109375" style="1" customWidth="1"/>
    <col min="809" max="809" width="10" style="1" customWidth="1"/>
    <col min="810" max="810" width="5.7109375" style="1" customWidth="1"/>
    <col min="811" max="815" width="3.7109375" style="1" customWidth="1"/>
    <col min="816" max="816" width="9.5703125" style="1" customWidth="1"/>
    <col min="817" max="817" width="3.85546875" style="1" customWidth="1"/>
    <col min="818" max="822" width="3.5703125" style="1" customWidth="1"/>
    <col min="823" max="823" width="9.5703125" style="1" customWidth="1"/>
    <col min="824" max="824" width="3.85546875" style="1" customWidth="1"/>
    <col min="825" max="829" width="3.5703125" style="1" customWidth="1"/>
    <col min="830" max="830" width="9.5703125" style="1" customWidth="1"/>
    <col min="831" max="831" width="3.85546875" style="1" customWidth="1"/>
    <col min="832" max="836" width="3.5703125" style="1" customWidth="1"/>
    <col min="837" max="837" width="9.5703125" style="1" customWidth="1"/>
    <col min="838" max="838" width="3.85546875" style="1" customWidth="1"/>
    <col min="839" max="843" width="3.5703125" style="1" customWidth="1"/>
    <col min="844" max="844" width="9.5703125" style="1" customWidth="1"/>
    <col min="845" max="845" width="3.85546875" style="1" customWidth="1"/>
    <col min="846" max="850" width="3.5703125" style="1" customWidth="1"/>
    <col min="851" max="851" width="9.5703125" style="1" customWidth="1"/>
    <col min="852" max="852" width="3.85546875" style="1" customWidth="1"/>
    <col min="853" max="857" width="3.5703125" style="1" customWidth="1"/>
    <col min="858" max="1038" width="9.140625" style="1"/>
    <col min="1039" max="1039" width="6.42578125" style="1" customWidth="1"/>
    <col min="1040" max="1040" width="19.28515625" style="1" customWidth="1"/>
    <col min="1041" max="1041" width="8.28515625" style="1" customWidth="1"/>
    <col min="1042" max="1042" width="10.7109375" style="1" customWidth="1"/>
    <col min="1043" max="1043" width="14" style="1" customWidth="1"/>
    <col min="1044" max="1044" width="10" style="1" customWidth="1"/>
    <col min="1045" max="1045" width="5.7109375" style="1" customWidth="1"/>
    <col min="1046" max="1050" width="3.7109375" style="1" customWidth="1"/>
    <col min="1051" max="1051" width="10" style="1" customWidth="1"/>
    <col min="1052" max="1052" width="5.7109375" style="1" customWidth="1"/>
    <col min="1053" max="1057" width="3.7109375" style="1" customWidth="1"/>
    <col min="1058" max="1058" width="10" style="1" customWidth="1"/>
    <col min="1059" max="1059" width="5.7109375" style="1" customWidth="1"/>
    <col min="1060" max="1064" width="3.7109375" style="1" customWidth="1"/>
    <col min="1065" max="1065" width="10" style="1" customWidth="1"/>
    <col min="1066" max="1066" width="5.7109375" style="1" customWidth="1"/>
    <col min="1067" max="1071" width="3.7109375" style="1" customWidth="1"/>
    <col min="1072" max="1072" width="9.5703125" style="1" customWidth="1"/>
    <col min="1073" max="1073" width="3.85546875" style="1" customWidth="1"/>
    <col min="1074" max="1078" width="3.5703125" style="1" customWidth="1"/>
    <col min="1079" max="1079" width="9.5703125" style="1" customWidth="1"/>
    <col min="1080" max="1080" width="3.85546875" style="1" customWidth="1"/>
    <col min="1081" max="1085" width="3.5703125" style="1" customWidth="1"/>
    <col min="1086" max="1086" width="9.5703125" style="1" customWidth="1"/>
    <col min="1087" max="1087" width="3.85546875" style="1" customWidth="1"/>
    <col min="1088" max="1092" width="3.5703125" style="1" customWidth="1"/>
    <col min="1093" max="1093" width="9.5703125" style="1" customWidth="1"/>
    <col min="1094" max="1094" width="3.85546875" style="1" customWidth="1"/>
    <col min="1095" max="1099" width="3.5703125" style="1" customWidth="1"/>
    <col min="1100" max="1100" width="9.5703125" style="1" customWidth="1"/>
    <col min="1101" max="1101" width="3.85546875" style="1" customWidth="1"/>
    <col min="1102" max="1106" width="3.5703125" style="1" customWidth="1"/>
    <col min="1107" max="1107" width="9.5703125" style="1" customWidth="1"/>
    <col min="1108" max="1108" width="3.85546875" style="1" customWidth="1"/>
    <col min="1109" max="1113" width="3.5703125" style="1" customWidth="1"/>
    <col min="1114" max="1294" width="9.140625" style="1"/>
    <col min="1295" max="1295" width="6.42578125" style="1" customWidth="1"/>
    <col min="1296" max="1296" width="19.28515625" style="1" customWidth="1"/>
    <col min="1297" max="1297" width="8.28515625" style="1" customWidth="1"/>
    <col min="1298" max="1298" width="10.7109375" style="1" customWidth="1"/>
    <col min="1299" max="1299" width="14" style="1" customWidth="1"/>
    <col min="1300" max="1300" width="10" style="1" customWidth="1"/>
    <col min="1301" max="1301" width="5.7109375" style="1" customWidth="1"/>
    <col min="1302" max="1306" width="3.7109375" style="1" customWidth="1"/>
    <col min="1307" max="1307" width="10" style="1" customWidth="1"/>
    <col min="1308" max="1308" width="5.7109375" style="1" customWidth="1"/>
    <col min="1309" max="1313" width="3.7109375" style="1" customWidth="1"/>
    <col min="1314" max="1314" width="10" style="1" customWidth="1"/>
    <col min="1315" max="1315" width="5.7109375" style="1" customWidth="1"/>
    <col min="1316" max="1320" width="3.7109375" style="1" customWidth="1"/>
    <col min="1321" max="1321" width="10" style="1" customWidth="1"/>
    <col min="1322" max="1322" width="5.7109375" style="1" customWidth="1"/>
    <col min="1323" max="1327" width="3.7109375" style="1" customWidth="1"/>
    <col min="1328" max="1328" width="9.5703125" style="1" customWidth="1"/>
    <col min="1329" max="1329" width="3.85546875" style="1" customWidth="1"/>
    <col min="1330" max="1334" width="3.5703125" style="1" customWidth="1"/>
    <col min="1335" max="1335" width="9.5703125" style="1" customWidth="1"/>
    <col min="1336" max="1336" width="3.85546875" style="1" customWidth="1"/>
    <col min="1337" max="1341" width="3.5703125" style="1" customWidth="1"/>
    <col min="1342" max="1342" width="9.5703125" style="1" customWidth="1"/>
    <col min="1343" max="1343" width="3.85546875" style="1" customWidth="1"/>
    <col min="1344" max="1348" width="3.5703125" style="1" customWidth="1"/>
    <col min="1349" max="1349" width="9.5703125" style="1" customWidth="1"/>
    <col min="1350" max="1350" width="3.85546875" style="1" customWidth="1"/>
    <col min="1351" max="1355" width="3.5703125" style="1" customWidth="1"/>
    <col min="1356" max="1356" width="9.5703125" style="1" customWidth="1"/>
    <col min="1357" max="1357" width="3.85546875" style="1" customWidth="1"/>
    <col min="1358" max="1362" width="3.5703125" style="1" customWidth="1"/>
    <col min="1363" max="1363" width="9.5703125" style="1" customWidth="1"/>
    <col min="1364" max="1364" width="3.85546875" style="1" customWidth="1"/>
    <col min="1365" max="1369" width="3.5703125" style="1" customWidth="1"/>
    <col min="1370" max="1550" width="9.140625" style="1"/>
    <col min="1551" max="1551" width="6.42578125" style="1" customWidth="1"/>
    <col min="1552" max="1552" width="19.28515625" style="1" customWidth="1"/>
    <col min="1553" max="1553" width="8.28515625" style="1" customWidth="1"/>
    <col min="1554" max="1554" width="10.7109375" style="1" customWidth="1"/>
    <col min="1555" max="1555" width="14" style="1" customWidth="1"/>
    <col min="1556" max="1556" width="10" style="1" customWidth="1"/>
    <col min="1557" max="1557" width="5.7109375" style="1" customWidth="1"/>
    <col min="1558" max="1562" width="3.7109375" style="1" customWidth="1"/>
    <col min="1563" max="1563" width="10" style="1" customWidth="1"/>
    <col min="1564" max="1564" width="5.7109375" style="1" customWidth="1"/>
    <col min="1565" max="1569" width="3.7109375" style="1" customWidth="1"/>
    <col min="1570" max="1570" width="10" style="1" customWidth="1"/>
    <col min="1571" max="1571" width="5.7109375" style="1" customWidth="1"/>
    <col min="1572" max="1576" width="3.7109375" style="1" customWidth="1"/>
    <col min="1577" max="1577" width="10" style="1" customWidth="1"/>
    <col min="1578" max="1578" width="5.7109375" style="1" customWidth="1"/>
    <col min="1579" max="1583" width="3.7109375" style="1" customWidth="1"/>
    <col min="1584" max="1584" width="9.5703125" style="1" customWidth="1"/>
    <col min="1585" max="1585" width="3.85546875" style="1" customWidth="1"/>
    <col min="1586" max="1590" width="3.5703125" style="1" customWidth="1"/>
    <col min="1591" max="1591" width="9.5703125" style="1" customWidth="1"/>
    <col min="1592" max="1592" width="3.85546875" style="1" customWidth="1"/>
    <col min="1593" max="1597" width="3.5703125" style="1" customWidth="1"/>
    <col min="1598" max="1598" width="9.5703125" style="1" customWidth="1"/>
    <col min="1599" max="1599" width="3.85546875" style="1" customWidth="1"/>
    <col min="1600" max="1604" width="3.5703125" style="1" customWidth="1"/>
    <col min="1605" max="1605" width="9.5703125" style="1" customWidth="1"/>
    <col min="1606" max="1606" width="3.85546875" style="1" customWidth="1"/>
    <col min="1607" max="1611" width="3.5703125" style="1" customWidth="1"/>
    <col min="1612" max="1612" width="9.5703125" style="1" customWidth="1"/>
    <col min="1613" max="1613" width="3.85546875" style="1" customWidth="1"/>
    <col min="1614" max="1618" width="3.5703125" style="1" customWidth="1"/>
    <col min="1619" max="1619" width="9.5703125" style="1" customWidth="1"/>
    <col min="1620" max="1620" width="3.85546875" style="1" customWidth="1"/>
    <col min="1621" max="1625" width="3.5703125" style="1" customWidth="1"/>
    <col min="1626" max="1806" width="9.140625" style="1"/>
    <col min="1807" max="1807" width="6.42578125" style="1" customWidth="1"/>
    <col min="1808" max="1808" width="19.28515625" style="1" customWidth="1"/>
    <col min="1809" max="1809" width="8.28515625" style="1" customWidth="1"/>
    <col min="1810" max="1810" width="10.7109375" style="1" customWidth="1"/>
    <col min="1811" max="1811" width="14" style="1" customWidth="1"/>
    <col min="1812" max="1812" width="10" style="1" customWidth="1"/>
    <col min="1813" max="1813" width="5.7109375" style="1" customWidth="1"/>
    <col min="1814" max="1818" width="3.7109375" style="1" customWidth="1"/>
    <col min="1819" max="1819" width="10" style="1" customWidth="1"/>
    <col min="1820" max="1820" width="5.7109375" style="1" customWidth="1"/>
    <col min="1821" max="1825" width="3.7109375" style="1" customWidth="1"/>
    <col min="1826" max="1826" width="10" style="1" customWidth="1"/>
    <col min="1827" max="1827" width="5.7109375" style="1" customWidth="1"/>
    <col min="1828" max="1832" width="3.7109375" style="1" customWidth="1"/>
    <col min="1833" max="1833" width="10" style="1" customWidth="1"/>
    <col min="1834" max="1834" width="5.7109375" style="1" customWidth="1"/>
    <col min="1835" max="1839" width="3.7109375" style="1" customWidth="1"/>
    <col min="1840" max="1840" width="9.5703125" style="1" customWidth="1"/>
    <col min="1841" max="1841" width="3.85546875" style="1" customWidth="1"/>
    <col min="1842" max="1846" width="3.5703125" style="1" customWidth="1"/>
    <col min="1847" max="1847" width="9.5703125" style="1" customWidth="1"/>
    <col min="1848" max="1848" width="3.85546875" style="1" customWidth="1"/>
    <col min="1849" max="1853" width="3.5703125" style="1" customWidth="1"/>
    <col min="1854" max="1854" width="9.5703125" style="1" customWidth="1"/>
    <col min="1855" max="1855" width="3.85546875" style="1" customWidth="1"/>
    <col min="1856" max="1860" width="3.5703125" style="1" customWidth="1"/>
    <col min="1861" max="1861" width="9.5703125" style="1" customWidth="1"/>
    <col min="1862" max="1862" width="3.85546875" style="1" customWidth="1"/>
    <col min="1863" max="1867" width="3.5703125" style="1" customWidth="1"/>
    <col min="1868" max="1868" width="9.5703125" style="1" customWidth="1"/>
    <col min="1869" max="1869" width="3.85546875" style="1" customWidth="1"/>
    <col min="1870" max="1874" width="3.5703125" style="1" customWidth="1"/>
    <col min="1875" max="1875" width="9.5703125" style="1" customWidth="1"/>
    <col min="1876" max="1876" width="3.85546875" style="1" customWidth="1"/>
    <col min="1877" max="1881" width="3.5703125" style="1" customWidth="1"/>
    <col min="1882" max="2062" width="9.140625" style="1"/>
    <col min="2063" max="2063" width="6.42578125" style="1" customWidth="1"/>
    <col min="2064" max="2064" width="19.28515625" style="1" customWidth="1"/>
    <col min="2065" max="2065" width="8.28515625" style="1" customWidth="1"/>
    <col min="2066" max="2066" width="10.7109375" style="1" customWidth="1"/>
    <col min="2067" max="2067" width="14" style="1" customWidth="1"/>
    <col min="2068" max="2068" width="10" style="1" customWidth="1"/>
    <col min="2069" max="2069" width="5.7109375" style="1" customWidth="1"/>
    <col min="2070" max="2074" width="3.7109375" style="1" customWidth="1"/>
    <col min="2075" max="2075" width="10" style="1" customWidth="1"/>
    <col min="2076" max="2076" width="5.7109375" style="1" customWidth="1"/>
    <col min="2077" max="2081" width="3.7109375" style="1" customWidth="1"/>
    <col min="2082" max="2082" width="10" style="1" customWidth="1"/>
    <col min="2083" max="2083" width="5.7109375" style="1" customWidth="1"/>
    <col min="2084" max="2088" width="3.7109375" style="1" customWidth="1"/>
    <col min="2089" max="2089" width="10" style="1" customWidth="1"/>
    <col min="2090" max="2090" width="5.7109375" style="1" customWidth="1"/>
    <col min="2091" max="2095" width="3.7109375" style="1" customWidth="1"/>
    <col min="2096" max="2096" width="9.5703125" style="1" customWidth="1"/>
    <col min="2097" max="2097" width="3.85546875" style="1" customWidth="1"/>
    <col min="2098" max="2102" width="3.5703125" style="1" customWidth="1"/>
    <col min="2103" max="2103" width="9.5703125" style="1" customWidth="1"/>
    <col min="2104" max="2104" width="3.85546875" style="1" customWidth="1"/>
    <col min="2105" max="2109" width="3.5703125" style="1" customWidth="1"/>
    <col min="2110" max="2110" width="9.5703125" style="1" customWidth="1"/>
    <col min="2111" max="2111" width="3.85546875" style="1" customWidth="1"/>
    <col min="2112" max="2116" width="3.5703125" style="1" customWidth="1"/>
    <col min="2117" max="2117" width="9.5703125" style="1" customWidth="1"/>
    <col min="2118" max="2118" width="3.85546875" style="1" customWidth="1"/>
    <col min="2119" max="2123" width="3.5703125" style="1" customWidth="1"/>
    <col min="2124" max="2124" width="9.5703125" style="1" customWidth="1"/>
    <col min="2125" max="2125" width="3.85546875" style="1" customWidth="1"/>
    <col min="2126" max="2130" width="3.5703125" style="1" customWidth="1"/>
    <col min="2131" max="2131" width="9.5703125" style="1" customWidth="1"/>
    <col min="2132" max="2132" width="3.85546875" style="1" customWidth="1"/>
    <col min="2133" max="2137" width="3.5703125" style="1" customWidth="1"/>
    <col min="2138" max="2318" width="9.140625" style="1"/>
    <col min="2319" max="2319" width="6.42578125" style="1" customWidth="1"/>
    <col min="2320" max="2320" width="19.28515625" style="1" customWidth="1"/>
    <col min="2321" max="2321" width="8.28515625" style="1" customWidth="1"/>
    <col min="2322" max="2322" width="10.7109375" style="1" customWidth="1"/>
    <col min="2323" max="2323" width="14" style="1" customWidth="1"/>
    <col min="2324" max="2324" width="10" style="1" customWidth="1"/>
    <col min="2325" max="2325" width="5.7109375" style="1" customWidth="1"/>
    <col min="2326" max="2330" width="3.7109375" style="1" customWidth="1"/>
    <col min="2331" max="2331" width="10" style="1" customWidth="1"/>
    <col min="2332" max="2332" width="5.7109375" style="1" customWidth="1"/>
    <col min="2333" max="2337" width="3.7109375" style="1" customWidth="1"/>
    <col min="2338" max="2338" width="10" style="1" customWidth="1"/>
    <col min="2339" max="2339" width="5.7109375" style="1" customWidth="1"/>
    <col min="2340" max="2344" width="3.7109375" style="1" customWidth="1"/>
    <col min="2345" max="2345" width="10" style="1" customWidth="1"/>
    <col min="2346" max="2346" width="5.7109375" style="1" customWidth="1"/>
    <col min="2347" max="2351" width="3.7109375" style="1" customWidth="1"/>
    <col min="2352" max="2352" width="9.5703125" style="1" customWidth="1"/>
    <col min="2353" max="2353" width="3.85546875" style="1" customWidth="1"/>
    <col min="2354" max="2358" width="3.5703125" style="1" customWidth="1"/>
    <col min="2359" max="2359" width="9.5703125" style="1" customWidth="1"/>
    <col min="2360" max="2360" width="3.85546875" style="1" customWidth="1"/>
    <col min="2361" max="2365" width="3.5703125" style="1" customWidth="1"/>
    <col min="2366" max="2366" width="9.5703125" style="1" customWidth="1"/>
    <col min="2367" max="2367" width="3.85546875" style="1" customWidth="1"/>
    <col min="2368" max="2372" width="3.5703125" style="1" customWidth="1"/>
    <col min="2373" max="2373" width="9.5703125" style="1" customWidth="1"/>
    <col min="2374" max="2374" width="3.85546875" style="1" customWidth="1"/>
    <col min="2375" max="2379" width="3.5703125" style="1" customWidth="1"/>
    <col min="2380" max="2380" width="9.5703125" style="1" customWidth="1"/>
    <col min="2381" max="2381" width="3.85546875" style="1" customWidth="1"/>
    <col min="2382" max="2386" width="3.5703125" style="1" customWidth="1"/>
    <col min="2387" max="2387" width="9.5703125" style="1" customWidth="1"/>
    <col min="2388" max="2388" width="3.85546875" style="1" customWidth="1"/>
    <col min="2389" max="2393" width="3.5703125" style="1" customWidth="1"/>
    <col min="2394" max="2574" width="9.140625" style="1"/>
    <col min="2575" max="2575" width="6.42578125" style="1" customWidth="1"/>
    <col min="2576" max="2576" width="19.28515625" style="1" customWidth="1"/>
    <col min="2577" max="2577" width="8.28515625" style="1" customWidth="1"/>
    <col min="2578" max="2578" width="10.7109375" style="1" customWidth="1"/>
    <col min="2579" max="2579" width="14" style="1" customWidth="1"/>
    <col min="2580" max="2580" width="10" style="1" customWidth="1"/>
    <col min="2581" max="2581" width="5.7109375" style="1" customWidth="1"/>
    <col min="2582" max="2586" width="3.7109375" style="1" customWidth="1"/>
    <col min="2587" max="2587" width="10" style="1" customWidth="1"/>
    <col min="2588" max="2588" width="5.7109375" style="1" customWidth="1"/>
    <col min="2589" max="2593" width="3.7109375" style="1" customWidth="1"/>
    <col min="2594" max="2594" width="10" style="1" customWidth="1"/>
    <col min="2595" max="2595" width="5.7109375" style="1" customWidth="1"/>
    <col min="2596" max="2600" width="3.7109375" style="1" customWidth="1"/>
    <col min="2601" max="2601" width="10" style="1" customWidth="1"/>
    <col min="2602" max="2602" width="5.7109375" style="1" customWidth="1"/>
    <col min="2603" max="2607" width="3.7109375" style="1" customWidth="1"/>
    <col min="2608" max="2608" width="9.5703125" style="1" customWidth="1"/>
    <col min="2609" max="2609" width="3.85546875" style="1" customWidth="1"/>
    <col min="2610" max="2614" width="3.5703125" style="1" customWidth="1"/>
    <col min="2615" max="2615" width="9.5703125" style="1" customWidth="1"/>
    <col min="2616" max="2616" width="3.85546875" style="1" customWidth="1"/>
    <col min="2617" max="2621" width="3.5703125" style="1" customWidth="1"/>
    <col min="2622" max="2622" width="9.5703125" style="1" customWidth="1"/>
    <col min="2623" max="2623" width="3.85546875" style="1" customWidth="1"/>
    <col min="2624" max="2628" width="3.5703125" style="1" customWidth="1"/>
    <col min="2629" max="2629" width="9.5703125" style="1" customWidth="1"/>
    <col min="2630" max="2630" width="3.85546875" style="1" customWidth="1"/>
    <col min="2631" max="2635" width="3.5703125" style="1" customWidth="1"/>
    <col min="2636" max="2636" width="9.5703125" style="1" customWidth="1"/>
    <col min="2637" max="2637" width="3.85546875" style="1" customWidth="1"/>
    <col min="2638" max="2642" width="3.5703125" style="1" customWidth="1"/>
    <col min="2643" max="2643" width="9.5703125" style="1" customWidth="1"/>
    <col min="2644" max="2644" width="3.85546875" style="1" customWidth="1"/>
    <col min="2645" max="2649" width="3.5703125" style="1" customWidth="1"/>
    <col min="2650" max="2830" width="9.140625" style="1"/>
    <col min="2831" max="2831" width="6.42578125" style="1" customWidth="1"/>
    <col min="2832" max="2832" width="19.28515625" style="1" customWidth="1"/>
    <col min="2833" max="2833" width="8.28515625" style="1" customWidth="1"/>
    <col min="2834" max="2834" width="10.7109375" style="1" customWidth="1"/>
    <col min="2835" max="2835" width="14" style="1" customWidth="1"/>
    <col min="2836" max="2836" width="10" style="1" customWidth="1"/>
    <col min="2837" max="2837" width="5.7109375" style="1" customWidth="1"/>
    <col min="2838" max="2842" width="3.7109375" style="1" customWidth="1"/>
    <col min="2843" max="2843" width="10" style="1" customWidth="1"/>
    <col min="2844" max="2844" width="5.7109375" style="1" customWidth="1"/>
    <col min="2845" max="2849" width="3.7109375" style="1" customWidth="1"/>
    <col min="2850" max="2850" width="10" style="1" customWidth="1"/>
    <col min="2851" max="2851" width="5.7109375" style="1" customWidth="1"/>
    <col min="2852" max="2856" width="3.7109375" style="1" customWidth="1"/>
    <col min="2857" max="2857" width="10" style="1" customWidth="1"/>
    <col min="2858" max="2858" width="5.7109375" style="1" customWidth="1"/>
    <col min="2859" max="2863" width="3.7109375" style="1" customWidth="1"/>
    <col min="2864" max="2864" width="9.5703125" style="1" customWidth="1"/>
    <col min="2865" max="2865" width="3.85546875" style="1" customWidth="1"/>
    <col min="2866" max="2870" width="3.5703125" style="1" customWidth="1"/>
    <col min="2871" max="2871" width="9.5703125" style="1" customWidth="1"/>
    <col min="2872" max="2872" width="3.85546875" style="1" customWidth="1"/>
    <col min="2873" max="2877" width="3.5703125" style="1" customWidth="1"/>
    <col min="2878" max="2878" width="9.5703125" style="1" customWidth="1"/>
    <col min="2879" max="2879" width="3.85546875" style="1" customWidth="1"/>
    <col min="2880" max="2884" width="3.5703125" style="1" customWidth="1"/>
    <col min="2885" max="2885" width="9.5703125" style="1" customWidth="1"/>
    <col min="2886" max="2886" width="3.85546875" style="1" customWidth="1"/>
    <col min="2887" max="2891" width="3.5703125" style="1" customWidth="1"/>
    <col min="2892" max="2892" width="9.5703125" style="1" customWidth="1"/>
    <col min="2893" max="2893" width="3.85546875" style="1" customWidth="1"/>
    <col min="2894" max="2898" width="3.5703125" style="1" customWidth="1"/>
    <col min="2899" max="2899" width="9.5703125" style="1" customWidth="1"/>
    <col min="2900" max="2900" width="3.85546875" style="1" customWidth="1"/>
    <col min="2901" max="2905" width="3.5703125" style="1" customWidth="1"/>
    <col min="2906" max="3086" width="9.140625" style="1"/>
    <col min="3087" max="3087" width="6.42578125" style="1" customWidth="1"/>
    <col min="3088" max="3088" width="19.28515625" style="1" customWidth="1"/>
    <col min="3089" max="3089" width="8.28515625" style="1" customWidth="1"/>
    <col min="3090" max="3090" width="10.7109375" style="1" customWidth="1"/>
    <col min="3091" max="3091" width="14" style="1" customWidth="1"/>
    <col min="3092" max="3092" width="10" style="1" customWidth="1"/>
    <col min="3093" max="3093" width="5.7109375" style="1" customWidth="1"/>
    <col min="3094" max="3098" width="3.7109375" style="1" customWidth="1"/>
    <col min="3099" max="3099" width="10" style="1" customWidth="1"/>
    <col min="3100" max="3100" width="5.7109375" style="1" customWidth="1"/>
    <col min="3101" max="3105" width="3.7109375" style="1" customWidth="1"/>
    <col min="3106" max="3106" width="10" style="1" customWidth="1"/>
    <col min="3107" max="3107" width="5.7109375" style="1" customWidth="1"/>
    <col min="3108" max="3112" width="3.7109375" style="1" customWidth="1"/>
    <col min="3113" max="3113" width="10" style="1" customWidth="1"/>
    <col min="3114" max="3114" width="5.7109375" style="1" customWidth="1"/>
    <col min="3115" max="3119" width="3.7109375" style="1" customWidth="1"/>
    <col min="3120" max="3120" width="9.5703125" style="1" customWidth="1"/>
    <col min="3121" max="3121" width="3.85546875" style="1" customWidth="1"/>
    <col min="3122" max="3126" width="3.5703125" style="1" customWidth="1"/>
    <col min="3127" max="3127" width="9.5703125" style="1" customWidth="1"/>
    <col min="3128" max="3128" width="3.85546875" style="1" customWidth="1"/>
    <col min="3129" max="3133" width="3.5703125" style="1" customWidth="1"/>
    <col min="3134" max="3134" width="9.5703125" style="1" customWidth="1"/>
    <col min="3135" max="3135" width="3.85546875" style="1" customWidth="1"/>
    <col min="3136" max="3140" width="3.5703125" style="1" customWidth="1"/>
    <col min="3141" max="3141" width="9.5703125" style="1" customWidth="1"/>
    <col min="3142" max="3142" width="3.85546875" style="1" customWidth="1"/>
    <col min="3143" max="3147" width="3.5703125" style="1" customWidth="1"/>
    <col min="3148" max="3148" width="9.5703125" style="1" customWidth="1"/>
    <col min="3149" max="3149" width="3.85546875" style="1" customWidth="1"/>
    <col min="3150" max="3154" width="3.5703125" style="1" customWidth="1"/>
    <col min="3155" max="3155" width="9.5703125" style="1" customWidth="1"/>
    <col min="3156" max="3156" width="3.85546875" style="1" customWidth="1"/>
    <col min="3157" max="3161" width="3.5703125" style="1" customWidth="1"/>
    <col min="3162" max="3342" width="9.140625" style="1"/>
    <col min="3343" max="3343" width="6.42578125" style="1" customWidth="1"/>
    <col min="3344" max="3344" width="19.28515625" style="1" customWidth="1"/>
    <col min="3345" max="3345" width="8.28515625" style="1" customWidth="1"/>
    <col min="3346" max="3346" width="10.7109375" style="1" customWidth="1"/>
    <col min="3347" max="3347" width="14" style="1" customWidth="1"/>
    <col min="3348" max="3348" width="10" style="1" customWidth="1"/>
    <col min="3349" max="3349" width="5.7109375" style="1" customWidth="1"/>
    <col min="3350" max="3354" width="3.7109375" style="1" customWidth="1"/>
    <col min="3355" max="3355" width="10" style="1" customWidth="1"/>
    <col min="3356" max="3356" width="5.7109375" style="1" customWidth="1"/>
    <col min="3357" max="3361" width="3.7109375" style="1" customWidth="1"/>
    <col min="3362" max="3362" width="10" style="1" customWidth="1"/>
    <col min="3363" max="3363" width="5.7109375" style="1" customWidth="1"/>
    <col min="3364" max="3368" width="3.7109375" style="1" customWidth="1"/>
    <col min="3369" max="3369" width="10" style="1" customWidth="1"/>
    <col min="3370" max="3370" width="5.7109375" style="1" customWidth="1"/>
    <col min="3371" max="3375" width="3.7109375" style="1" customWidth="1"/>
    <col min="3376" max="3376" width="9.5703125" style="1" customWidth="1"/>
    <col min="3377" max="3377" width="3.85546875" style="1" customWidth="1"/>
    <col min="3378" max="3382" width="3.5703125" style="1" customWidth="1"/>
    <col min="3383" max="3383" width="9.5703125" style="1" customWidth="1"/>
    <col min="3384" max="3384" width="3.85546875" style="1" customWidth="1"/>
    <col min="3385" max="3389" width="3.5703125" style="1" customWidth="1"/>
    <col min="3390" max="3390" width="9.5703125" style="1" customWidth="1"/>
    <col min="3391" max="3391" width="3.85546875" style="1" customWidth="1"/>
    <col min="3392" max="3396" width="3.5703125" style="1" customWidth="1"/>
    <col min="3397" max="3397" width="9.5703125" style="1" customWidth="1"/>
    <col min="3398" max="3398" width="3.85546875" style="1" customWidth="1"/>
    <col min="3399" max="3403" width="3.5703125" style="1" customWidth="1"/>
    <col min="3404" max="3404" width="9.5703125" style="1" customWidth="1"/>
    <col min="3405" max="3405" width="3.85546875" style="1" customWidth="1"/>
    <col min="3406" max="3410" width="3.5703125" style="1" customWidth="1"/>
    <col min="3411" max="3411" width="9.5703125" style="1" customWidth="1"/>
    <col min="3412" max="3412" width="3.85546875" style="1" customWidth="1"/>
    <col min="3413" max="3417" width="3.5703125" style="1" customWidth="1"/>
    <col min="3418" max="3598" width="9.140625" style="1"/>
    <col min="3599" max="3599" width="6.42578125" style="1" customWidth="1"/>
    <col min="3600" max="3600" width="19.28515625" style="1" customWidth="1"/>
    <col min="3601" max="3601" width="8.28515625" style="1" customWidth="1"/>
    <col min="3602" max="3602" width="10.7109375" style="1" customWidth="1"/>
    <col min="3603" max="3603" width="14" style="1" customWidth="1"/>
    <col min="3604" max="3604" width="10" style="1" customWidth="1"/>
    <col min="3605" max="3605" width="5.7109375" style="1" customWidth="1"/>
    <col min="3606" max="3610" width="3.7109375" style="1" customWidth="1"/>
    <col min="3611" max="3611" width="10" style="1" customWidth="1"/>
    <col min="3612" max="3612" width="5.7109375" style="1" customWidth="1"/>
    <col min="3613" max="3617" width="3.7109375" style="1" customWidth="1"/>
    <col min="3618" max="3618" width="10" style="1" customWidth="1"/>
    <col min="3619" max="3619" width="5.7109375" style="1" customWidth="1"/>
    <col min="3620" max="3624" width="3.7109375" style="1" customWidth="1"/>
    <col min="3625" max="3625" width="10" style="1" customWidth="1"/>
    <col min="3626" max="3626" width="5.7109375" style="1" customWidth="1"/>
    <col min="3627" max="3631" width="3.7109375" style="1" customWidth="1"/>
    <col min="3632" max="3632" width="9.5703125" style="1" customWidth="1"/>
    <col min="3633" max="3633" width="3.85546875" style="1" customWidth="1"/>
    <col min="3634" max="3638" width="3.5703125" style="1" customWidth="1"/>
    <col min="3639" max="3639" width="9.5703125" style="1" customWidth="1"/>
    <col min="3640" max="3640" width="3.85546875" style="1" customWidth="1"/>
    <col min="3641" max="3645" width="3.5703125" style="1" customWidth="1"/>
    <col min="3646" max="3646" width="9.5703125" style="1" customWidth="1"/>
    <col min="3647" max="3647" width="3.85546875" style="1" customWidth="1"/>
    <col min="3648" max="3652" width="3.5703125" style="1" customWidth="1"/>
    <col min="3653" max="3653" width="9.5703125" style="1" customWidth="1"/>
    <col min="3654" max="3654" width="3.85546875" style="1" customWidth="1"/>
    <col min="3655" max="3659" width="3.5703125" style="1" customWidth="1"/>
    <col min="3660" max="3660" width="9.5703125" style="1" customWidth="1"/>
    <col min="3661" max="3661" width="3.85546875" style="1" customWidth="1"/>
    <col min="3662" max="3666" width="3.5703125" style="1" customWidth="1"/>
    <col min="3667" max="3667" width="9.5703125" style="1" customWidth="1"/>
    <col min="3668" max="3668" width="3.85546875" style="1" customWidth="1"/>
    <col min="3669" max="3673" width="3.5703125" style="1" customWidth="1"/>
    <col min="3674" max="3854" width="9.140625" style="1"/>
    <col min="3855" max="3855" width="6.42578125" style="1" customWidth="1"/>
    <col min="3856" max="3856" width="19.28515625" style="1" customWidth="1"/>
    <col min="3857" max="3857" width="8.28515625" style="1" customWidth="1"/>
    <col min="3858" max="3858" width="10.7109375" style="1" customWidth="1"/>
    <col min="3859" max="3859" width="14" style="1" customWidth="1"/>
    <col min="3860" max="3860" width="10" style="1" customWidth="1"/>
    <col min="3861" max="3861" width="5.7109375" style="1" customWidth="1"/>
    <col min="3862" max="3866" width="3.7109375" style="1" customWidth="1"/>
    <col min="3867" max="3867" width="10" style="1" customWidth="1"/>
    <col min="3868" max="3868" width="5.7109375" style="1" customWidth="1"/>
    <col min="3869" max="3873" width="3.7109375" style="1" customWidth="1"/>
    <col min="3874" max="3874" width="10" style="1" customWidth="1"/>
    <col min="3875" max="3875" width="5.7109375" style="1" customWidth="1"/>
    <col min="3876" max="3880" width="3.7109375" style="1" customWidth="1"/>
    <col min="3881" max="3881" width="10" style="1" customWidth="1"/>
    <col min="3882" max="3882" width="5.7109375" style="1" customWidth="1"/>
    <col min="3883" max="3887" width="3.7109375" style="1" customWidth="1"/>
    <col min="3888" max="3888" width="9.5703125" style="1" customWidth="1"/>
    <col min="3889" max="3889" width="3.85546875" style="1" customWidth="1"/>
    <col min="3890" max="3894" width="3.5703125" style="1" customWidth="1"/>
    <col min="3895" max="3895" width="9.5703125" style="1" customWidth="1"/>
    <col min="3896" max="3896" width="3.85546875" style="1" customWidth="1"/>
    <col min="3897" max="3901" width="3.5703125" style="1" customWidth="1"/>
    <col min="3902" max="3902" width="9.5703125" style="1" customWidth="1"/>
    <col min="3903" max="3903" width="3.85546875" style="1" customWidth="1"/>
    <col min="3904" max="3908" width="3.5703125" style="1" customWidth="1"/>
    <col min="3909" max="3909" width="9.5703125" style="1" customWidth="1"/>
    <col min="3910" max="3910" width="3.85546875" style="1" customWidth="1"/>
    <col min="3911" max="3915" width="3.5703125" style="1" customWidth="1"/>
    <col min="3916" max="3916" width="9.5703125" style="1" customWidth="1"/>
    <col min="3917" max="3917" width="3.85546875" style="1" customWidth="1"/>
    <col min="3918" max="3922" width="3.5703125" style="1" customWidth="1"/>
    <col min="3923" max="3923" width="9.5703125" style="1" customWidth="1"/>
    <col min="3924" max="3924" width="3.85546875" style="1" customWidth="1"/>
    <col min="3925" max="3929" width="3.5703125" style="1" customWidth="1"/>
    <col min="3930" max="4110" width="9.140625" style="1"/>
    <col min="4111" max="4111" width="6.42578125" style="1" customWidth="1"/>
    <col min="4112" max="4112" width="19.28515625" style="1" customWidth="1"/>
    <col min="4113" max="4113" width="8.28515625" style="1" customWidth="1"/>
    <col min="4114" max="4114" width="10.7109375" style="1" customWidth="1"/>
    <col min="4115" max="4115" width="14" style="1" customWidth="1"/>
    <col min="4116" max="4116" width="10" style="1" customWidth="1"/>
    <col min="4117" max="4117" width="5.7109375" style="1" customWidth="1"/>
    <col min="4118" max="4122" width="3.7109375" style="1" customWidth="1"/>
    <col min="4123" max="4123" width="10" style="1" customWidth="1"/>
    <col min="4124" max="4124" width="5.7109375" style="1" customWidth="1"/>
    <col min="4125" max="4129" width="3.7109375" style="1" customWidth="1"/>
    <col min="4130" max="4130" width="10" style="1" customWidth="1"/>
    <col min="4131" max="4131" width="5.7109375" style="1" customWidth="1"/>
    <col min="4132" max="4136" width="3.7109375" style="1" customWidth="1"/>
    <col min="4137" max="4137" width="10" style="1" customWidth="1"/>
    <col min="4138" max="4138" width="5.7109375" style="1" customWidth="1"/>
    <col min="4139" max="4143" width="3.7109375" style="1" customWidth="1"/>
    <col min="4144" max="4144" width="9.5703125" style="1" customWidth="1"/>
    <col min="4145" max="4145" width="3.85546875" style="1" customWidth="1"/>
    <col min="4146" max="4150" width="3.5703125" style="1" customWidth="1"/>
    <col min="4151" max="4151" width="9.5703125" style="1" customWidth="1"/>
    <col min="4152" max="4152" width="3.85546875" style="1" customWidth="1"/>
    <col min="4153" max="4157" width="3.5703125" style="1" customWidth="1"/>
    <col min="4158" max="4158" width="9.5703125" style="1" customWidth="1"/>
    <col min="4159" max="4159" width="3.85546875" style="1" customWidth="1"/>
    <col min="4160" max="4164" width="3.5703125" style="1" customWidth="1"/>
    <col min="4165" max="4165" width="9.5703125" style="1" customWidth="1"/>
    <col min="4166" max="4166" width="3.85546875" style="1" customWidth="1"/>
    <col min="4167" max="4171" width="3.5703125" style="1" customWidth="1"/>
    <col min="4172" max="4172" width="9.5703125" style="1" customWidth="1"/>
    <col min="4173" max="4173" width="3.85546875" style="1" customWidth="1"/>
    <col min="4174" max="4178" width="3.5703125" style="1" customWidth="1"/>
    <col min="4179" max="4179" width="9.5703125" style="1" customWidth="1"/>
    <col min="4180" max="4180" width="3.85546875" style="1" customWidth="1"/>
    <col min="4181" max="4185" width="3.5703125" style="1" customWidth="1"/>
    <col min="4186" max="4366" width="9.140625" style="1"/>
    <col min="4367" max="4367" width="6.42578125" style="1" customWidth="1"/>
    <col min="4368" max="4368" width="19.28515625" style="1" customWidth="1"/>
    <col min="4369" max="4369" width="8.28515625" style="1" customWidth="1"/>
    <col min="4370" max="4370" width="10.7109375" style="1" customWidth="1"/>
    <col min="4371" max="4371" width="14" style="1" customWidth="1"/>
    <col min="4372" max="4372" width="10" style="1" customWidth="1"/>
    <col min="4373" max="4373" width="5.7109375" style="1" customWidth="1"/>
    <col min="4374" max="4378" width="3.7109375" style="1" customWidth="1"/>
    <col min="4379" max="4379" width="10" style="1" customWidth="1"/>
    <col min="4380" max="4380" width="5.7109375" style="1" customWidth="1"/>
    <col min="4381" max="4385" width="3.7109375" style="1" customWidth="1"/>
    <col min="4386" max="4386" width="10" style="1" customWidth="1"/>
    <col min="4387" max="4387" width="5.7109375" style="1" customWidth="1"/>
    <col min="4388" max="4392" width="3.7109375" style="1" customWidth="1"/>
    <col min="4393" max="4393" width="10" style="1" customWidth="1"/>
    <col min="4394" max="4394" width="5.7109375" style="1" customWidth="1"/>
    <col min="4395" max="4399" width="3.7109375" style="1" customWidth="1"/>
    <col min="4400" max="4400" width="9.5703125" style="1" customWidth="1"/>
    <col min="4401" max="4401" width="3.85546875" style="1" customWidth="1"/>
    <col min="4402" max="4406" width="3.5703125" style="1" customWidth="1"/>
    <col min="4407" max="4407" width="9.5703125" style="1" customWidth="1"/>
    <col min="4408" max="4408" width="3.85546875" style="1" customWidth="1"/>
    <col min="4409" max="4413" width="3.5703125" style="1" customWidth="1"/>
    <col min="4414" max="4414" width="9.5703125" style="1" customWidth="1"/>
    <col min="4415" max="4415" width="3.85546875" style="1" customWidth="1"/>
    <col min="4416" max="4420" width="3.5703125" style="1" customWidth="1"/>
    <col min="4421" max="4421" width="9.5703125" style="1" customWidth="1"/>
    <col min="4422" max="4422" width="3.85546875" style="1" customWidth="1"/>
    <col min="4423" max="4427" width="3.5703125" style="1" customWidth="1"/>
    <col min="4428" max="4428" width="9.5703125" style="1" customWidth="1"/>
    <col min="4429" max="4429" width="3.85546875" style="1" customWidth="1"/>
    <col min="4430" max="4434" width="3.5703125" style="1" customWidth="1"/>
    <col min="4435" max="4435" width="9.5703125" style="1" customWidth="1"/>
    <col min="4436" max="4436" width="3.85546875" style="1" customWidth="1"/>
    <col min="4437" max="4441" width="3.5703125" style="1" customWidth="1"/>
    <col min="4442" max="4622" width="9.140625" style="1"/>
    <col min="4623" max="4623" width="6.42578125" style="1" customWidth="1"/>
    <col min="4624" max="4624" width="19.28515625" style="1" customWidth="1"/>
    <col min="4625" max="4625" width="8.28515625" style="1" customWidth="1"/>
    <col min="4626" max="4626" width="10.7109375" style="1" customWidth="1"/>
    <col min="4627" max="4627" width="14" style="1" customWidth="1"/>
    <col min="4628" max="4628" width="10" style="1" customWidth="1"/>
    <col min="4629" max="4629" width="5.7109375" style="1" customWidth="1"/>
    <col min="4630" max="4634" width="3.7109375" style="1" customWidth="1"/>
    <col min="4635" max="4635" width="10" style="1" customWidth="1"/>
    <col min="4636" max="4636" width="5.7109375" style="1" customWidth="1"/>
    <col min="4637" max="4641" width="3.7109375" style="1" customWidth="1"/>
    <col min="4642" max="4642" width="10" style="1" customWidth="1"/>
    <col min="4643" max="4643" width="5.7109375" style="1" customWidth="1"/>
    <col min="4644" max="4648" width="3.7109375" style="1" customWidth="1"/>
    <col min="4649" max="4649" width="10" style="1" customWidth="1"/>
    <col min="4650" max="4650" width="5.7109375" style="1" customWidth="1"/>
    <col min="4651" max="4655" width="3.7109375" style="1" customWidth="1"/>
    <col min="4656" max="4656" width="9.5703125" style="1" customWidth="1"/>
    <col min="4657" max="4657" width="3.85546875" style="1" customWidth="1"/>
    <col min="4658" max="4662" width="3.5703125" style="1" customWidth="1"/>
    <col min="4663" max="4663" width="9.5703125" style="1" customWidth="1"/>
    <col min="4664" max="4664" width="3.85546875" style="1" customWidth="1"/>
    <col min="4665" max="4669" width="3.5703125" style="1" customWidth="1"/>
    <col min="4670" max="4670" width="9.5703125" style="1" customWidth="1"/>
    <col min="4671" max="4671" width="3.85546875" style="1" customWidth="1"/>
    <col min="4672" max="4676" width="3.5703125" style="1" customWidth="1"/>
    <col min="4677" max="4677" width="9.5703125" style="1" customWidth="1"/>
    <col min="4678" max="4678" width="3.85546875" style="1" customWidth="1"/>
    <col min="4679" max="4683" width="3.5703125" style="1" customWidth="1"/>
    <col min="4684" max="4684" width="9.5703125" style="1" customWidth="1"/>
    <col min="4685" max="4685" width="3.85546875" style="1" customWidth="1"/>
    <col min="4686" max="4690" width="3.5703125" style="1" customWidth="1"/>
    <col min="4691" max="4691" width="9.5703125" style="1" customWidth="1"/>
    <col min="4692" max="4692" width="3.85546875" style="1" customWidth="1"/>
    <col min="4693" max="4697" width="3.5703125" style="1" customWidth="1"/>
    <col min="4698" max="4878" width="9.140625" style="1"/>
    <col min="4879" max="4879" width="6.42578125" style="1" customWidth="1"/>
    <col min="4880" max="4880" width="19.28515625" style="1" customWidth="1"/>
    <col min="4881" max="4881" width="8.28515625" style="1" customWidth="1"/>
    <col min="4882" max="4882" width="10.7109375" style="1" customWidth="1"/>
    <col min="4883" max="4883" width="14" style="1" customWidth="1"/>
    <col min="4884" max="4884" width="10" style="1" customWidth="1"/>
    <col min="4885" max="4885" width="5.7109375" style="1" customWidth="1"/>
    <col min="4886" max="4890" width="3.7109375" style="1" customWidth="1"/>
    <col min="4891" max="4891" width="10" style="1" customWidth="1"/>
    <col min="4892" max="4892" width="5.7109375" style="1" customWidth="1"/>
    <col min="4893" max="4897" width="3.7109375" style="1" customWidth="1"/>
    <col min="4898" max="4898" width="10" style="1" customWidth="1"/>
    <col min="4899" max="4899" width="5.7109375" style="1" customWidth="1"/>
    <col min="4900" max="4904" width="3.7109375" style="1" customWidth="1"/>
    <col min="4905" max="4905" width="10" style="1" customWidth="1"/>
    <col min="4906" max="4906" width="5.7109375" style="1" customWidth="1"/>
    <col min="4907" max="4911" width="3.7109375" style="1" customWidth="1"/>
    <col min="4912" max="4912" width="9.5703125" style="1" customWidth="1"/>
    <col min="4913" max="4913" width="3.85546875" style="1" customWidth="1"/>
    <col min="4914" max="4918" width="3.5703125" style="1" customWidth="1"/>
    <col min="4919" max="4919" width="9.5703125" style="1" customWidth="1"/>
    <col min="4920" max="4920" width="3.85546875" style="1" customWidth="1"/>
    <col min="4921" max="4925" width="3.5703125" style="1" customWidth="1"/>
    <col min="4926" max="4926" width="9.5703125" style="1" customWidth="1"/>
    <col min="4927" max="4927" width="3.85546875" style="1" customWidth="1"/>
    <col min="4928" max="4932" width="3.5703125" style="1" customWidth="1"/>
    <col min="4933" max="4933" width="9.5703125" style="1" customWidth="1"/>
    <col min="4934" max="4934" width="3.85546875" style="1" customWidth="1"/>
    <col min="4935" max="4939" width="3.5703125" style="1" customWidth="1"/>
    <col min="4940" max="4940" width="9.5703125" style="1" customWidth="1"/>
    <col min="4941" max="4941" width="3.85546875" style="1" customWidth="1"/>
    <col min="4942" max="4946" width="3.5703125" style="1" customWidth="1"/>
    <col min="4947" max="4947" width="9.5703125" style="1" customWidth="1"/>
    <col min="4948" max="4948" width="3.85546875" style="1" customWidth="1"/>
    <col min="4949" max="4953" width="3.5703125" style="1" customWidth="1"/>
    <col min="4954" max="5134" width="9.140625" style="1"/>
    <col min="5135" max="5135" width="6.42578125" style="1" customWidth="1"/>
    <col min="5136" max="5136" width="19.28515625" style="1" customWidth="1"/>
    <col min="5137" max="5137" width="8.28515625" style="1" customWidth="1"/>
    <col min="5138" max="5138" width="10.7109375" style="1" customWidth="1"/>
    <col min="5139" max="5139" width="14" style="1" customWidth="1"/>
    <col min="5140" max="5140" width="10" style="1" customWidth="1"/>
    <col min="5141" max="5141" width="5.7109375" style="1" customWidth="1"/>
    <col min="5142" max="5146" width="3.7109375" style="1" customWidth="1"/>
    <col min="5147" max="5147" width="10" style="1" customWidth="1"/>
    <col min="5148" max="5148" width="5.7109375" style="1" customWidth="1"/>
    <col min="5149" max="5153" width="3.7109375" style="1" customWidth="1"/>
    <col min="5154" max="5154" width="10" style="1" customWidth="1"/>
    <col min="5155" max="5155" width="5.7109375" style="1" customWidth="1"/>
    <col min="5156" max="5160" width="3.7109375" style="1" customWidth="1"/>
    <col min="5161" max="5161" width="10" style="1" customWidth="1"/>
    <col min="5162" max="5162" width="5.7109375" style="1" customWidth="1"/>
    <col min="5163" max="5167" width="3.7109375" style="1" customWidth="1"/>
    <col min="5168" max="5168" width="9.5703125" style="1" customWidth="1"/>
    <col min="5169" max="5169" width="3.85546875" style="1" customWidth="1"/>
    <col min="5170" max="5174" width="3.5703125" style="1" customWidth="1"/>
    <col min="5175" max="5175" width="9.5703125" style="1" customWidth="1"/>
    <col min="5176" max="5176" width="3.85546875" style="1" customWidth="1"/>
    <col min="5177" max="5181" width="3.5703125" style="1" customWidth="1"/>
    <col min="5182" max="5182" width="9.5703125" style="1" customWidth="1"/>
    <col min="5183" max="5183" width="3.85546875" style="1" customWidth="1"/>
    <col min="5184" max="5188" width="3.5703125" style="1" customWidth="1"/>
    <col min="5189" max="5189" width="9.5703125" style="1" customWidth="1"/>
    <col min="5190" max="5190" width="3.85546875" style="1" customWidth="1"/>
    <col min="5191" max="5195" width="3.5703125" style="1" customWidth="1"/>
    <col min="5196" max="5196" width="9.5703125" style="1" customWidth="1"/>
    <col min="5197" max="5197" width="3.85546875" style="1" customWidth="1"/>
    <col min="5198" max="5202" width="3.5703125" style="1" customWidth="1"/>
    <col min="5203" max="5203" width="9.5703125" style="1" customWidth="1"/>
    <col min="5204" max="5204" width="3.85546875" style="1" customWidth="1"/>
    <col min="5205" max="5209" width="3.5703125" style="1" customWidth="1"/>
    <col min="5210" max="5390" width="9.140625" style="1"/>
    <col min="5391" max="5391" width="6.42578125" style="1" customWidth="1"/>
    <col min="5392" max="5392" width="19.28515625" style="1" customWidth="1"/>
    <col min="5393" max="5393" width="8.28515625" style="1" customWidth="1"/>
    <col min="5394" max="5394" width="10.7109375" style="1" customWidth="1"/>
    <col min="5395" max="5395" width="14" style="1" customWidth="1"/>
    <col min="5396" max="5396" width="10" style="1" customWidth="1"/>
    <col min="5397" max="5397" width="5.7109375" style="1" customWidth="1"/>
    <col min="5398" max="5402" width="3.7109375" style="1" customWidth="1"/>
    <col min="5403" max="5403" width="10" style="1" customWidth="1"/>
    <col min="5404" max="5404" width="5.7109375" style="1" customWidth="1"/>
    <col min="5405" max="5409" width="3.7109375" style="1" customWidth="1"/>
    <col min="5410" max="5410" width="10" style="1" customWidth="1"/>
    <col min="5411" max="5411" width="5.7109375" style="1" customWidth="1"/>
    <col min="5412" max="5416" width="3.7109375" style="1" customWidth="1"/>
    <col min="5417" max="5417" width="10" style="1" customWidth="1"/>
    <col min="5418" max="5418" width="5.7109375" style="1" customWidth="1"/>
    <col min="5419" max="5423" width="3.7109375" style="1" customWidth="1"/>
    <col min="5424" max="5424" width="9.5703125" style="1" customWidth="1"/>
    <col min="5425" max="5425" width="3.85546875" style="1" customWidth="1"/>
    <col min="5426" max="5430" width="3.5703125" style="1" customWidth="1"/>
    <col min="5431" max="5431" width="9.5703125" style="1" customWidth="1"/>
    <col min="5432" max="5432" width="3.85546875" style="1" customWidth="1"/>
    <col min="5433" max="5437" width="3.5703125" style="1" customWidth="1"/>
    <col min="5438" max="5438" width="9.5703125" style="1" customWidth="1"/>
    <col min="5439" max="5439" width="3.85546875" style="1" customWidth="1"/>
    <col min="5440" max="5444" width="3.5703125" style="1" customWidth="1"/>
    <col min="5445" max="5445" width="9.5703125" style="1" customWidth="1"/>
    <col min="5446" max="5446" width="3.85546875" style="1" customWidth="1"/>
    <col min="5447" max="5451" width="3.5703125" style="1" customWidth="1"/>
    <col min="5452" max="5452" width="9.5703125" style="1" customWidth="1"/>
    <col min="5453" max="5453" width="3.85546875" style="1" customWidth="1"/>
    <col min="5454" max="5458" width="3.5703125" style="1" customWidth="1"/>
    <col min="5459" max="5459" width="9.5703125" style="1" customWidth="1"/>
    <col min="5460" max="5460" width="3.85546875" style="1" customWidth="1"/>
    <col min="5461" max="5465" width="3.5703125" style="1" customWidth="1"/>
    <col min="5466" max="5646" width="9.140625" style="1"/>
    <col min="5647" max="5647" width="6.42578125" style="1" customWidth="1"/>
    <col min="5648" max="5648" width="19.28515625" style="1" customWidth="1"/>
    <col min="5649" max="5649" width="8.28515625" style="1" customWidth="1"/>
    <col min="5650" max="5650" width="10.7109375" style="1" customWidth="1"/>
    <col min="5651" max="5651" width="14" style="1" customWidth="1"/>
    <col min="5652" max="5652" width="10" style="1" customWidth="1"/>
    <col min="5653" max="5653" width="5.7109375" style="1" customWidth="1"/>
    <col min="5654" max="5658" width="3.7109375" style="1" customWidth="1"/>
    <col min="5659" max="5659" width="10" style="1" customWidth="1"/>
    <col min="5660" max="5660" width="5.7109375" style="1" customWidth="1"/>
    <col min="5661" max="5665" width="3.7109375" style="1" customWidth="1"/>
    <col min="5666" max="5666" width="10" style="1" customWidth="1"/>
    <col min="5667" max="5667" width="5.7109375" style="1" customWidth="1"/>
    <col min="5668" max="5672" width="3.7109375" style="1" customWidth="1"/>
    <col min="5673" max="5673" width="10" style="1" customWidth="1"/>
    <col min="5674" max="5674" width="5.7109375" style="1" customWidth="1"/>
    <col min="5675" max="5679" width="3.7109375" style="1" customWidth="1"/>
    <col min="5680" max="5680" width="9.5703125" style="1" customWidth="1"/>
    <col min="5681" max="5681" width="3.85546875" style="1" customWidth="1"/>
    <col min="5682" max="5686" width="3.5703125" style="1" customWidth="1"/>
    <col min="5687" max="5687" width="9.5703125" style="1" customWidth="1"/>
    <col min="5688" max="5688" width="3.85546875" style="1" customWidth="1"/>
    <col min="5689" max="5693" width="3.5703125" style="1" customWidth="1"/>
    <col min="5694" max="5694" width="9.5703125" style="1" customWidth="1"/>
    <col min="5695" max="5695" width="3.85546875" style="1" customWidth="1"/>
    <col min="5696" max="5700" width="3.5703125" style="1" customWidth="1"/>
    <col min="5701" max="5701" width="9.5703125" style="1" customWidth="1"/>
    <col min="5702" max="5702" width="3.85546875" style="1" customWidth="1"/>
    <col min="5703" max="5707" width="3.5703125" style="1" customWidth="1"/>
    <col min="5708" max="5708" width="9.5703125" style="1" customWidth="1"/>
    <col min="5709" max="5709" width="3.85546875" style="1" customWidth="1"/>
    <col min="5710" max="5714" width="3.5703125" style="1" customWidth="1"/>
    <col min="5715" max="5715" width="9.5703125" style="1" customWidth="1"/>
    <col min="5716" max="5716" width="3.85546875" style="1" customWidth="1"/>
    <col min="5717" max="5721" width="3.5703125" style="1" customWidth="1"/>
    <col min="5722" max="5902" width="9.140625" style="1"/>
    <col min="5903" max="5903" width="6.42578125" style="1" customWidth="1"/>
    <col min="5904" max="5904" width="19.28515625" style="1" customWidth="1"/>
    <col min="5905" max="5905" width="8.28515625" style="1" customWidth="1"/>
    <col min="5906" max="5906" width="10.7109375" style="1" customWidth="1"/>
    <col min="5907" max="5907" width="14" style="1" customWidth="1"/>
    <col min="5908" max="5908" width="10" style="1" customWidth="1"/>
    <col min="5909" max="5909" width="5.7109375" style="1" customWidth="1"/>
    <col min="5910" max="5914" width="3.7109375" style="1" customWidth="1"/>
    <col min="5915" max="5915" width="10" style="1" customWidth="1"/>
    <col min="5916" max="5916" width="5.7109375" style="1" customWidth="1"/>
    <col min="5917" max="5921" width="3.7109375" style="1" customWidth="1"/>
    <col min="5922" max="5922" width="10" style="1" customWidth="1"/>
    <col min="5923" max="5923" width="5.7109375" style="1" customWidth="1"/>
    <col min="5924" max="5928" width="3.7109375" style="1" customWidth="1"/>
    <col min="5929" max="5929" width="10" style="1" customWidth="1"/>
    <col min="5930" max="5930" width="5.7109375" style="1" customWidth="1"/>
    <col min="5931" max="5935" width="3.7109375" style="1" customWidth="1"/>
    <col min="5936" max="5936" width="9.5703125" style="1" customWidth="1"/>
    <col min="5937" max="5937" width="3.85546875" style="1" customWidth="1"/>
    <col min="5938" max="5942" width="3.5703125" style="1" customWidth="1"/>
    <col min="5943" max="5943" width="9.5703125" style="1" customWidth="1"/>
    <col min="5944" max="5944" width="3.85546875" style="1" customWidth="1"/>
    <col min="5945" max="5949" width="3.5703125" style="1" customWidth="1"/>
    <col min="5950" max="5950" width="9.5703125" style="1" customWidth="1"/>
    <col min="5951" max="5951" width="3.85546875" style="1" customWidth="1"/>
    <col min="5952" max="5956" width="3.5703125" style="1" customWidth="1"/>
    <col min="5957" max="5957" width="9.5703125" style="1" customWidth="1"/>
    <col min="5958" max="5958" width="3.85546875" style="1" customWidth="1"/>
    <col min="5959" max="5963" width="3.5703125" style="1" customWidth="1"/>
    <col min="5964" max="5964" width="9.5703125" style="1" customWidth="1"/>
    <col min="5965" max="5965" width="3.85546875" style="1" customWidth="1"/>
    <col min="5966" max="5970" width="3.5703125" style="1" customWidth="1"/>
    <col min="5971" max="5971" width="9.5703125" style="1" customWidth="1"/>
    <col min="5972" max="5972" width="3.85546875" style="1" customWidth="1"/>
    <col min="5973" max="5977" width="3.5703125" style="1" customWidth="1"/>
    <col min="5978" max="6158" width="9.140625" style="1"/>
    <col min="6159" max="6159" width="6.42578125" style="1" customWidth="1"/>
    <col min="6160" max="6160" width="19.28515625" style="1" customWidth="1"/>
    <col min="6161" max="6161" width="8.28515625" style="1" customWidth="1"/>
    <col min="6162" max="6162" width="10.7109375" style="1" customWidth="1"/>
    <col min="6163" max="6163" width="14" style="1" customWidth="1"/>
    <col min="6164" max="6164" width="10" style="1" customWidth="1"/>
    <col min="6165" max="6165" width="5.7109375" style="1" customWidth="1"/>
    <col min="6166" max="6170" width="3.7109375" style="1" customWidth="1"/>
    <col min="6171" max="6171" width="10" style="1" customWidth="1"/>
    <col min="6172" max="6172" width="5.7109375" style="1" customWidth="1"/>
    <col min="6173" max="6177" width="3.7109375" style="1" customWidth="1"/>
    <col min="6178" max="6178" width="10" style="1" customWidth="1"/>
    <col min="6179" max="6179" width="5.7109375" style="1" customWidth="1"/>
    <col min="6180" max="6184" width="3.7109375" style="1" customWidth="1"/>
    <col min="6185" max="6185" width="10" style="1" customWidth="1"/>
    <col min="6186" max="6186" width="5.7109375" style="1" customWidth="1"/>
    <col min="6187" max="6191" width="3.7109375" style="1" customWidth="1"/>
    <col min="6192" max="6192" width="9.5703125" style="1" customWidth="1"/>
    <col min="6193" max="6193" width="3.85546875" style="1" customWidth="1"/>
    <col min="6194" max="6198" width="3.5703125" style="1" customWidth="1"/>
    <col min="6199" max="6199" width="9.5703125" style="1" customWidth="1"/>
    <col min="6200" max="6200" width="3.85546875" style="1" customWidth="1"/>
    <col min="6201" max="6205" width="3.5703125" style="1" customWidth="1"/>
    <col min="6206" max="6206" width="9.5703125" style="1" customWidth="1"/>
    <col min="6207" max="6207" width="3.85546875" style="1" customWidth="1"/>
    <col min="6208" max="6212" width="3.5703125" style="1" customWidth="1"/>
    <col min="6213" max="6213" width="9.5703125" style="1" customWidth="1"/>
    <col min="6214" max="6214" width="3.85546875" style="1" customWidth="1"/>
    <col min="6215" max="6219" width="3.5703125" style="1" customWidth="1"/>
    <col min="6220" max="6220" width="9.5703125" style="1" customWidth="1"/>
    <col min="6221" max="6221" width="3.85546875" style="1" customWidth="1"/>
    <col min="6222" max="6226" width="3.5703125" style="1" customWidth="1"/>
    <col min="6227" max="6227" width="9.5703125" style="1" customWidth="1"/>
    <col min="6228" max="6228" width="3.85546875" style="1" customWidth="1"/>
    <col min="6229" max="6233" width="3.5703125" style="1" customWidth="1"/>
    <col min="6234" max="6414" width="9.140625" style="1"/>
    <col min="6415" max="6415" width="6.42578125" style="1" customWidth="1"/>
    <col min="6416" max="6416" width="19.28515625" style="1" customWidth="1"/>
    <col min="6417" max="6417" width="8.28515625" style="1" customWidth="1"/>
    <col min="6418" max="6418" width="10.7109375" style="1" customWidth="1"/>
    <col min="6419" max="6419" width="14" style="1" customWidth="1"/>
    <col min="6420" max="6420" width="10" style="1" customWidth="1"/>
    <col min="6421" max="6421" width="5.7109375" style="1" customWidth="1"/>
    <col min="6422" max="6426" width="3.7109375" style="1" customWidth="1"/>
    <col min="6427" max="6427" width="10" style="1" customWidth="1"/>
    <col min="6428" max="6428" width="5.7109375" style="1" customWidth="1"/>
    <col min="6429" max="6433" width="3.7109375" style="1" customWidth="1"/>
    <col min="6434" max="6434" width="10" style="1" customWidth="1"/>
    <col min="6435" max="6435" width="5.7109375" style="1" customWidth="1"/>
    <col min="6436" max="6440" width="3.7109375" style="1" customWidth="1"/>
    <col min="6441" max="6441" width="10" style="1" customWidth="1"/>
    <col min="6442" max="6442" width="5.7109375" style="1" customWidth="1"/>
    <col min="6443" max="6447" width="3.7109375" style="1" customWidth="1"/>
    <col min="6448" max="6448" width="9.5703125" style="1" customWidth="1"/>
    <col min="6449" max="6449" width="3.85546875" style="1" customWidth="1"/>
    <col min="6450" max="6454" width="3.5703125" style="1" customWidth="1"/>
    <col min="6455" max="6455" width="9.5703125" style="1" customWidth="1"/>
    <col min="6456" max="6456" width="3.85546875" style="1" customWidth="1"/>
    <col min="6457" max="6461" width="3.5703125" style="1" customWidth="1"/>
    <col min="6462" max="6462" width="9.5703125" style="1" customWidth="1"/>
    <col min="6463" max="6463" width="3.85546875" style="1" customWidth="1"/>
    <col min="6464" max="6468" width="3.5703125" style="1" customWidth="1"/>
    <col min="6469" max="6469" width="9.5703125" style="1" customWidth="1"/>
    <col min="6470" max="6470" width="3.85546875" style="1" customWidth="1"/>
    <col min="6471" max="6475" width="3.5703125" style="1" customWidth="1"/>
    <col min="6476" max="6476" width="9.5703125" style="1" customWidth="1"/>
    <col min="6477" max="6477" width="3.85546875" style="1" customWidth="1"/>
    <col min="6478" max="6482" width="3.5703125" style="1" customWidth="1"/>
    <col min="6483" max="6483" width="9.5703125" style="1" customWidth="1"/>
    <col min="6484" max="6484" width="3.85546875" style="1" customWidth="1"/>
    <col min="6485" max="6489" width="3.5703125" style="1" customWidth="1"/>
    <col min="6490" max="6670" width="9.140625" style="1"/>
    <col min="6671" max="6671" width="6.42578125" style="1" customWidth="1"/>
    <col min="6672" max="6672" width="19.28515625" style="1" customWidth="1"/>
    <col min="6673" max="6673" width="8.28515625" style="1" customWidth="1"/>
    <col min="6674" max="6674" width="10.7109375" style="1" customWidth="1"/>
    <col min="6675" max="6675" width="14" style="1" customWidth="1"/>
    <col min="6676" max="6676" width="10" style="1" customWidth="1"/>
    <col min="6677" max="6677" width="5.7109375" style="1" customWidth="1"/>
    <col min="6678" max="6682" width="3.7109375" style="1" customWidth="1"/>
    <col min="6683" max="6683" width="10" style="1" customWidth="1"/>
    <col min="6684" max="6684" width="5.7109375" style="1" customWidth="1"/>
    <col min="6685" max="6689" width="3.7109375" style="1" customWidth="1"/>
    <col min="6690" max="6690" width="10" style="1" customWidth="1"/>
    <col min="6691" max="6691" width="5.7109375" style="1" customWidth="1"/>
    <col min="6692" max="6696" width="3.7109375" style="1" customWidth="1"/>
    <col min="6697" max="6697" width="10" style="1" customWidth="1"/>
    <col min="6698" max="6698" width="5.7109375" style="1" customWidth="1"/>
    <col min="6699" max="6703" width="3.7109375" style="1" customWidth="1"/>
    <col min="6704" max="6704" width="9.5703125" style="1" customWidth="1"/>
    <col min="6705" max="6705" width="3.85546875" style="1" customWidth="1"/>
    <col min="6706" max="6710" width="3.5703125" style="1" customWidth="1"/>
    <col min="6711" max="6711" width="9.5703125" style="1" customWidth="1"/>
    <col min="6712" max="6712" width="3.85546875" style="1" customWidth="1"/>
    <col min="6713" max="6717" width="3.5703125" style="1" customWidth="1"/>
    <col min="6718" max="6718" width="9.5703125" style="1" customWidth="1"/>
    <col min="6719" max="6719" width="3.85546875" style="1" customWidth="1"/>
    <col min="6720" max="6724" width="3.5703125" style="1" customWidth="1"/>
    <col min="6725" max="6725" width="9.5703125" style="1" customWidth="1"/>
    <col min="6726" max="6726" width="3.85546875" style="1" customWidth="1"/>
    <col min="6727" max="6731" width="3.5703125" style="1" customWidth="1"/>
    <col min="6732" max="6732" width="9.5703125" style="1" customWidth="1"/>
    <col min="6733" max="6733" width="3.85546875" style="1" customWidth="1"/>
    <col min="6734" max="6738" width="3.5703125" style="1" customWidth="1"/>
    <col min="6739" max="6739" width="9.5703125" style="1" customWidth="1"/>
    <col min="6740" max="6740" width="3.85546875" style="1" customWidth="1"/>
    <col min="6741" max="6745" width="3.5703125" style="1" customWidth="1"/>
    <col min="6746" max="6926" width="9.140625" style="1"/>
    <col min="6927" max="6927" width="6.42578125" style="1" customWidth="1"/>
    <col min="6928" max="6928" width="19.28515625" style="1" customWidth="1"/>
    <col min="6929" max="6929" width="8.28515625" style="1" customWidth="1"/>
    <col min="6930" max="6930" width="10.7109375" style="1" customWidth="1"/>
    <col min="6931" max="6931" width="14" style="1" customWidth="1"/>
    <col min="6932" max="6932" width="10" style="1" customWidth="1"/>
    <col min="6933" max="6933" width="5.7109375" style="1" customWidth="1"/>
    <col min="6934" max="6938" width="3.7109375" style="1" customWidth="1"/>
    <col min="6939" max="6939" width="10" style="1" customWidth="1"/>
    <col min="6940" max="6940" width="5.7109375" style="1" customWidth="1"/>
    <col min="6941" max="6945" width="3.7109375" style="1" customWidth="1"/>
    <col min="6946" max="6946" width="10" style="1" customWidth="1"/>
    <col min="6947" max="6947" width="5.7109375" style="1" customWidth="1"/>
    <col min="6948" max="6952" width="3.7109375" style="1" customWidth="1"/>
    <col min="6953" max="6953" width="10" style="1" customWidth="1"/>
    <col min="6954" max="6954" width="5.7109375" style="1" customWidth="1"/>
    <col min="6955" max="6959" width="3.7109375" style="1" customWidth="1"/>
    <col min="6960" max="6960" width="9.5703125" style="1" customWidth="1"/>
    <col min="6961" max="6961" width="3.85546875" style="1" customWidth="1"/>
    <col min="6962" max="6966" width="3.5703125" style="1" customWidth="1"/>
    <col min="6967" max="6967" width="9.5703125" style="1" customWidth="1"/>
    <col min="6968" max="6968" width="3.85546875" style="1" customWidth="1"/>
    <col min="6969" max="6973" width="3.5703125" style="1" customWidth="1"/>
    <col min="6974" max="6974" width="9.5703125" style="1" customWidth="1"/>
    <col min="6975" max="6975" width="3.85546875" style="1" customWidth="1"/>
    <col min="6976" max="6980" width="3.5703125" style="1" customWidth="1"/>
    <col min="6981" max="6981" width="9.5703125" style="1" customWidth="1"/>
    <col min="6982" max="6982" width="3.85546875" style="1" customWidth="1"/>
    <col min="6983" max="6987" width="3.5703125" style="1" customWidth="1"/>
    <col min="6988" max="6988" width="9.5703125" style="1" customWidth="1"/>
    <col min="6989" max="6989" width="3.85546875" style="1" customWidth="1"/>
    <col min="6990" max="6994" width="3.5703125" style="1" customWidth="1"/>
    <col min="6995" max="6995" width="9.5703125" style="1" customWidth="1"/>
    <col min="6996" max="6996" width="3.85546875" style="1" customWidth="1"/>
    <col min="6997" max="7001" width="3.5703125" style="1" customWidth="1"/>
    <col min="7002" max="7182" width="9.140625" style="1"/>
    <col min="7183" max="7183" width="6.42578125" style="1" customWidth="1"/>
    <col min="7184" max="7184" width="19.28515625" style="1" customWidth="1"/>
    <col min="7185" max="7185" width="8.28515625" style="1" customWidth="1"/>
    <col min="7186" max="7186" width="10.7109375" style="1" customWidth="1"/>
    <col min="7187" max="7187" width="14" style="1" customWidth="1"/>
    <col min="7188" max="7188" width="10" style="1" customWidth="1"/>
    <col min="7189" max="7189" width="5.7109375" style="1" customWidth="1"/>
    <col min="7190" max="7194" width="3.7109375" style="1" customWidth="1"/>
    <col min="7195" max="7195" width="10" style="1" customWidth="1"/>
    <col min="7196" max="7196" width="5.7109375" style="1" customWidth="1"/>
    <col min="7197" max="7201" width="3.7109375" style="1" customWidth="1"/>
    <col min="7202" max="7202" width="10" style="1" customWidth="1"/>
    <col min="7203" max="7203" width="5.7109375" style="1" customWidth="1"/>
    <col min="7204" max="7208" width="3.7109375" style="1" customWidth="1"/>
    <col min="7209" max="7209" width="10" style="1" customWidth="1"/>
    <col min="7210" max="7210" width="5.7109375" style="1" customWidth="1"/>
    <col min="7211" max="7215" width="3.7109375" style="1" customWidth="1"/>
    <col min="7216" max="7216" width="9.5703125" style="1" customWidth="1"/>
    <col min="7217" max="7217" width="3.85546875" style="1" customWidth="1"/>
    <col min="7218" max="7222" width="3.5703125" style="1" customWidth="1"/>
    <col min="7223" max="7223" width="9.5703125" style="1" customWidth="1"/>
    <col min="7224" max="7224" width="3.85546875" style="1" customWidth="1"/>
    <col min="7225" max="7229" width="3.5703125" style="1" customWidth="1"/>
    <col min="7230" max="7230" width="9.5703125" style="1" customWidth="1"/>
    <col min="7231" max="7231" width="3.85546875" style="1" customWidth="1"/>
    <col min="7232" max="7236" width="3.5703125" style="1" customWidth="1"/>
    <col min="7237" max="7237" width="9.5703125" style="1" customWidth="1"/>
    <col min="7238" max="7238" width="3.85546875" style="1" customWidth="1"/>
    <col min="7239" max="7243" width="3.5703125" style="1" customWidth="1"/>
    <col min="7244" max="7244" width="9.5703125" style="1" customWidth="1"/>
    <col min="7245" max="7245" width="3.85546875" style="1" customWidth="1"/>
    <col min="7246" max="7250" width="3.5703125" style="1" customWidth="1"/>
    <col min="7251" max="7251" width="9.5703125" style="1" customWidth="1"/>
    <col min="7252" max="7252" width="3.85546875" style="1" customWidth="1"/>
    <col min="7253" max="7257" width="3.5703125" style="1" customWidth="1"/>
    <col min="7258" max="7438" width="9.140625" style="1"/>
    <col min="7439" max="7439" width="6.42578125" style="1" customWidth="1"/>
    <col min="7440" max="7440" width="19.28515625" style="1" customWidth="1"/>
    <col min="7441" max="7441" width="8.28515625" style="1" customWidth="1"/>
    <col min="7442" max="7442" width="10.7109375" style="1" customWidth="1"/>
    <col min="7443" max="7443" width="14" style="1" customWidth="1"/>
    <col min="7444" max="7444" width="10" style="1" customWidth="1"/>
    <col min="7445" max="7445" width="5.7109375" style="1" customWidth="1"/>
    <col min="7446" max="7450" width="3.7109375" style="1" customWidth="1"/>
    <col min="7451" max="7451" width="10" style="1" customWidth="1"/>
    <col min="7452" max="7452" width="5.7109375" style="1" customWidth="1"/>
    <col min="7453" max="7457" width="3.7109375" style="1" customWidth="1"/>
    <col min="7458" max="7458" width="10" style="1" customWidth="1"/>
    <col min="7459" max="7459" width="5.7109375" style="1" customWidth="1"/>
    <col min="7460" max="7464" width="3.7109375" style="1" customWidth="1"/>
    <col min="7465" max="7465" width="10" style="1" customWidth="1"/>
    <col min="7466" max="7466" width="5.7109375" style="1" customWidth="1"/>
    <col min="7467" max="7471" width="3.7109375" style="1" customWidth="1"/>
    <col min="7472" max="7472" width="9.5703125" style="1" customWidth="1"/>
    <col min="7473" max="7473" width="3.85546875" style="1" customWidth="1"/>
    <col min="7474" max="7478" width="3.5703125" style="1" customWidth="1"/>
    <col min="7479" max="7479" width="9.5703125" style="1" customWidth="1"/>
    <col min="7480" max="7480" width="3.85546875" style="1" customWidth="1"/>
    <col min="7481" max="7485" width="3.5703125" style="1" customWidth="1"/>
    <col min="7486" max="7486" width="9.5703125" style="1" customWidth="1"/>
    <col min="7487" max="7487" width="3.85546875" style="1" customWidth="1"/>
    <col min="7488" max="7492" width="3.5703125" style="1" customWidth="1"/>
    <col min="7493" max="7493" width="9.5703125" style="1" customWidth="1"/>
    <col min="7494" max="7494" width="3.85546875" style="1" customWidth="1"/>
    <col min="7495" max="7499" width="3.5703125" style="1" customWidth="1"/>
    <col min="7500" max="7500" width="9.5703125" style="1" customWidth="1"/>
    <col min="7501" max="7501" width="3.85546875" style="1" customWidth="1"/>
    <col min="7502" max="7506" width="3.5703125" style="1" customWidth="1"/>
    <col min="7507" max="7507" width="9.5703125" style="1" customWidth="1"/>
    <col min="7508" max="7508" width="3.85546875" style="1" customWidth="1"/>
    <col min="7509" max="7513" width="3.5703125" style="1" customWidth="1"/>
    <col min="7514" max="7694" width="9.140625" style="1"/>
    <col min="7695" max="7695" width="6.42578125" style="1" customWidth="1"/>
    <col min="7696" max="7696" width="19.28515625" style="1" customWidth="1"/>
    <col min="7697" max="7697" width="8.28515625" style="1" customWidth="1"/>
    <col min="7698" max="7698" width="10.7109375" style="1" customWidth="1"/>
    <col min="7699" max="7699" width="14" style="1" customWidth="1"/>
    <col min="7700" max="7700" width="10" style="1" customWidth="1"/>
    <col min="7701" max="7701" width="5.7109375" style="1" customWidth="1"/>
    <col min="7702" max="7706" width="3.7109375" style="1" customWidth="1"/>
    <col min="7707" max="7707" width="10" style="1" customWidth="1"/>
    <col min="7708" max="7708" width="5.7109375" style="1" customWidth="1"/>
    <col min="7709" max="7713" width="3.7109375" style="1" customWidth="1"/>
    <col min="7714" max="7714" width="10" style="1" customWidth="1"/>
    <col min="7715" max="7715" width="5.7109375" style="1" customWidth="1"/>
    <col min="7716" max="7720" width="3.7109375" style="1" customWidth="1"/>
    <col min="7721" max="7721" width="10" style="1" customWidth="1"/>
    <col min="7722" max="7722" width="5.7109375" style="1" customWidth="1"/>
    <col min="7723" max="7727" width="3.7109375" style="1" customWidth="1"/>
    <col min="7728" max="7728" width="9.5703125" style="1" customWidth="1"/>
    <col min="7729" max="7729" width="3.85546875" style="1" customWidth="1"/>
    <col min="7730" max="7734" width="3.5703125" style="1" customWidth="1"/>
    <col min="7735" max="7735" width="9.5703125" style="1" customWidth="1"/>
    <col min="7736" max="7736" width="3.85546875" style="1" customWidth="1"/>
    <col min="7737" max="7741" width="3.5703125" style="1" customWidth="1"/>
    <col min="7742" max="7742" width="9.5703125" style="1" customWidth="1"/>
    <col min="7743" max="7743" width="3.85546875" style="1" customWidth="1"/>
    <col min="7744" max="7748" width="3.5703125" style="1" customWidth="1"/>
    <col min="7749" max="7749" width="9.5703125" style="1" customWidth="1"/>
    <col min="7750" max="7750" width="3.85546875" style="1" customWidth="1"/>
    <col min="7751" max="7755" width="3.5703125" style="1" customWidth="1"/>
    <col min="7756" max="7756" width="9.5703125" style="1" customWidth="1"/>
    <col min="7757" max="7757" width="3.85546875" style="1" customWidth="1"/>
    <col min="7758" max="7762" width="3.5703125" style="1" customWidth="1"/>
    <col min="7763" max="7763" width="9.5703125" style="1" customWidth="1"/>
    <col min="7764" max="7764" width="3.85546875" style="1" customWidth="1"/>
    <col min="7765" max="7769" width="3.5703125" style="1" customWidth="1"/>
    <col min="7770" max="7950" width="9.140625" style="1"/>
    <col min="7951" max="7951" width="6.42578125" style="1" customWidth="1"/>
    <col min="7952" max="7952" width="19.28515625" style="1" customWidth="1"/>
    <col min="7953" max="7953" width="8.28515625" style="1" customWidth="1"/>
    <col min="7954" max="7954" width="10.7109375" style="1" customWidth="1"/>
    <col min="7955" max="7955" width="14" style="1" customWidth="1"/>
    <col min="7956" max="7956" width="10" style="1" customWidth="1"/>
    <col min="7957" max="7957" width="5.7109375" style="1" customWidth="1"/>
    <col min="7958" max="7962" width="3.7109375" style="1" customWidth="1"/>
    <col min="7963" max="7963" width="10" style="1" customWidth="1"/>
    <col min="7964" max="7964" width="5.7109375" style="1" customWidth="1"/>
    <col min="7965" max="7969" width="3.7109375" style="1" customWidth="1"/>
    <col min="7970" max="7970" width="10" style="1" customWidth="1"/>
    <col min="7971" max="7971" width="5.7109375" style="1" customWidth="1"/>
    <col min="7972" max="7976" width="3.7109375" style="1" customWidth="1"/>
    <col min="7977" max="7977" width="10" style="1" customWidth="1"/>
    <col min="7978" max="7978" width="5.7109375" style="1" customWidth="1"/>
    <col min="7979" max="7983" width="3.7109375" style="1" customWidth="1"/>
    <col min="7984" max="7984" width="9.5703125" style="1" customWidth="1"/>
    <col min="7985" max="7985" width="3.85546875" style="1" customWidth="1"/>
    <col min="7986" max="7990" width="3.5703125" style="1" customWidth="1"/>
    <col min="7991" max="7991" width="9.5703125" style="1" customWidth="1"/>
    <col min="7992" max="7992" width="3.85546875" style="1" customWidth="1"/>
    <col min="7993" max="7997" width="3.5703125" style="1" customWidth="1"/>
    <col min="7998" max="7998" width="9.5703125" style="1" customWidth="1"/>
    <col min="7999" max="7999" width="3.85546875" style="1" customWidth="1"/>
    <col min="8000" max="8004" width="3.5703125" style="1" customWidth="1"/>
    <col min="8005" max="8005" width="9.5703125" style="1" customWidth="1"/>
    <col min="8006" max="8006" width="3.85546875" style="1" customWidth="1"/>
    <col min="8007" max="8011" width="3.5703125" style="1" customWidth="1"/>
    <col min="8012" max="8012" width="9.5703125" style="1" customWidth="1"/>
    <col min="8013" max="8013" width="3.85546875" style="1" customWidth="1"/>
    <col min="8014" max="8018" width="3.5703125" style="1" customWidth="1"/>
    <col min="8019" max="8019" width="9.5703125" style="1" customWidth="1"/>
    <col min="8020" max="8020" width="3.85546875" style="1" customWidth="1"/>
    <col min="8021" max="8025" width="3.5703125" style="1" customWidth="1"/>
    <col min="8026" max="8206" width="9.140625" style="1"/>
    <col min="8207" max="8207" width="6.42578125" style="1" customWidth="1"/>
    <col min="8208" max="8208" width="19.28515625" style="1" customWidth="1"/>
    <col min="8209" max="8209" width="8.28515625" style="1" customWidth="1"/>
    <col min="8210" max="8210" width="10.7109375" style="1" customWidth="1"/>
    <col min="8211" max="8211" width="14" style="1" customWidth="1"/>
    <col min="8212" max="8212" width="10" style="1" customWidth="1"/>
    <col min="8213" max="8213" width="5.7109375" style="1" customWidth="1"/>
    <col min="8214" max="8218" width="3.7109375" style="1" customWidth="1"/>
    <col min="8219" max="8219" width="10" style="1" customWidth="1"/>
    <col min="8220" max="8220" width="5.7109375" style="1" customWidth="1"/>
    <col min="8221" max="8225" width="3.7109375" style="1" customWidth="1"/>
    <col min="8226" max="8226" width="10" style="1" customWidth="1"/>
    <col min="8227" max="8227" width="5.7109375" style="1" customWidth="1"/>
    <col min="8228" max="8232" width="3.7109375" style="1" customWidth="1"/>
    <col min="8233" max="8233" width="10" style="1" customWidth="1"/>
    <col min="8234" max="8234" width="5.7109375" style="1" customWidth="1"/>
    <col min="8235" max="8239" width="3.7109375" style="1" customWidth="1"/>
    <col min="8240" max="8240" width="9.5703125" style="1" customWidth="1"/>
    <col min="8241" max="8241" width="3.85546875" style="1" customWidth="1"/>
    <col min="8242" max="8246" width="3.5703125" style="1" customWidth="1"/>
    <col min="8247" max="8247" width="9.5703125" style="1" customWidth="1"/>
    <col min="8248" max="8248" width="3.85546875" style="1" customWidth="1"/>
    <col min="8249" max="8253" width="3.5703125" style="1" customWidth="1"/>
    <col min="8254" max="8254" width="9.5703125" style="1" customWidth="1"/>
    <col min="8255" max="8255" width="3.85546875" style="1" customWidth="1"/>
    <col min="8256" max="8260" width="3.5703125" style="1" customWidth="1"/>
    <col min="8261" max="8261" width="9.5703125" style="1" customWidth="1"/>
    <col min="8262" max="8262" width="3.85546875" style="1" customWidth="1"/>
    <col min="8263" max="8267" width="3.5703125" style="1" customWidth="1"/>
    <col min="8268" max="8268" width="9.5703125" style="1" customWidth="1"/>
    <col min="8269" max="8269" width="3.85546875" style="1" customWidth="1"/>
    <col min="8270" max="8274" width="3.5703125" style="1" customWidth="1"/>
    <col min="8275" max="8275" width="9.5703125" style="1" customWidth="1"/>
    <col min="8276" max="8276" width="3.85546875" style="1" customWidth="1"/>
    <col min="8277" max="8281" width="3.5703125" style="1" customWidth="1"/>
    <col min="8282" max="8462" width="9.140625" style="1"/>
    <col min="8463" max="8463" width="6.42578125" style="1" customWidth="1"/>
    <col min="8464" max="8464" width="19.28515625" style="1" customWidth="1"/>
    <col min="8465" max="8465" width="8.28515625" style="1" customWidth="1"/>
    <col min="8466" max="8466" width="10.7109375" style="1" customWidth="1"/>
    <col min="8467" max="8467" width="14" style="1" customWidth="1"/>
    <col min="8468" max="8468" width="10" style="1" customWidth="1"/>
    <col min="8469" max="8469" width="5.7109375" style="1" customWidth="1"/>
    <col min="8470" max="8474" width="3.7109375" style="1" customWidth="1"/>
    <col min="8475" max="8475" width="10" style="1" customWidth="1"/>
    <col min="8476" max="8476" width="5.7109375" style="1" customWidth="1"/>
    <col min="8477" max="8481" width="3.7109375" style="1" customWidth="1"/>
    <col min="8482" max="8482" width="10" style="1" customWidth="1"/>
    <col min="8483" max="8483" width="5.7109375" style="1" customWidth="1"/>
    <col min="8484" max="8488" width="3.7109375" style="1" customWidth="1"/>
    <col min="8489" max="8489" width="10" style="1" customWidth="1"/>
    <col min="8490" max="8490" width="5.7109375" style="1" customWidth="1"/>
    <col min="8491" max="8495" width="3.7109375" style="1" customWidth="1"/>
    <col min="8496" max="8496" width="9.5703125" style="1" customWidth="1"/>
    <col min="8497" max="8497" width="3.85546875" style="1" customWidth="1"/>
    <col min="8498" max="8502" width="3.5703125" style="1" customWidth="1"/>
    <col min="8503" max="8503" width="9.5703125" style="1" customWidth="1"/>
    <col min="8504" max="8504" width="3.85546875" style="1" customWidth="1"/>
    <col min="8505" max="8509" width="3.5703125" style="1" customWidth="1"/>
    <col min="8510" max="8510" width="9.5703125" style="1" customWidth="1"/>
    <col min="8511" max="8511" width="3.85546875" style="1" customWidth="1"/>
    <col min="8512" max="8516" width="3.5703125" style="1" customWidth="1"/>
    <col min="8517" max="8517" width="9.5703125" style="1" customWidth="1"/>
    <col min="8518" max="8518" width="3.85546875" style="1" customWidth="1"/>
    <col min="8519" max="8523" width="3.5703125" style="1" customWidth="1"/>
    <col min="8524" max="8524" width="9.5703125" style="1" customWidth="1"/>
    <col min="8525" max="8525" width="3.85546875" style="1" customWidth="1"/>
    <col min="8526" max="8530" width="3.5703125" style="1" customWidth="1"/>
    <col min="8531" max="8531" width="9.5703125" style="1" customWidth="1"/>
    <col min="8532" max="8532" width="3.85546875" style="1" customWidth="1"/>
    <col min="8533" max="8537" width="3.5703125" style="1" customWidth="1"/>
    <col min="8538" max="8718" width="9.140625" style="1"/>
    <col min="8719" max="8719" width="6.42578125" style="1" customWidth="1"/>
    <col min="8720" max="8720" width="19.28515625" style="1" customWidth="1"/>
    <col min="8721" max="8721" width="8.28515625" style="1" customWidth="1"/>
    <col min="8722" max="8722" width="10.7109375" style="1" customWidth="1"/>
    <col min="8723" max="8723" width="14" style="1" customWidth="1"/>
    <col min="8724" max="8724" width="10" style="1" customWidth="1"/>
    <col min="8725" max="8725" width="5.7109375" style="1" customWidth="1"/>
    <col min="8726" max="8730" width="3.7109375" style="1" customWidth="1"/>
    <col min="8731" max="8731" width="10" style="1" customWidth="1"/>
    <col min="8732" max="8732" width="5.7109375" style="1" customWidth="1"/>
    <col min="8733" max="8737" width="3.7109375" style="1" customWidth="1"/>
    <col min="8738" max="8738" width="10" style="1" customWidth="1"/>
    <col min="8739" max="8739" width="5.7109375" style="1" customWidth="1"/>
    <col min="8740" max="8744" width="3.7109375" style="1" customWidth="1"/>
    <col min="8745" max="8745" width="10" style="1" customWidth="1"/>
    <col min="8746" max="8746" width="5.7109375" style="1" customWidth="1"/>
    <col min="8747" max="8751" width="3.7109375" style="1" customWidth="1"/>
    <col min="8752" max="8752" width="9.5703125" style="1" customWidth="1"/>
    <col min="8753" max="8753" width="3.85546875" style="1" customWidth="1"/>
    <col min="8754" max="8758" width="3.5703125" style="1" customWidth="1"/>
    <col min="8759" max="8759" width="9.5703125" style="1" customWidth="1"/>
    <col min="8760" max="8760" width="3.85546875" style="1" customWidth="1"/>
    <col min="8761" max="8765" width="3.5703125" style="1" customWidth="1"/>
    <col min="8766" max="8766" width="9.5703125" style="1" customWidth="1"/>
    <col min="8767" max="8767" width="3.85546875" style="1" customWidth="1"/>
    <col min="8768" max="8772" width="3.5703125" style="1" customWidth="1"/>
    <col min="8773" max="8773" width="9.5703125" style="1" customWidth="1"/>
    <col min="8774" max="8774" width="3.85546875" style="1" customWidth="1"/>
    <col min="8775" max="8779" width="3.5703125" style="1" customWidth="1"/>
    <col min="8780" max="8780" width="9.5703125" style="1" customWidth="1"/>
    <col min="8781" max="8781" width="3.85546875" style="1" customWidth="1"/>
    <col min="8782" max="8786" width="3.5703125" style="1" customWidth="1"/>
    <col min="8787" max="8787" width="9.5703125" style="1" customWidth="1"/>
    <col min="8788" max="8788" width="3.85546875" style="1" customWidth="1"/>
    <col min="8789" max="8793" width="3.5703125" style="1" customWidth="1"/>
    <col min="8794" max="8974" width="9.140625" style="1"/>
    <col min="8975" max="8975" width="6.42578125" style="1" customWidth="1"/>
    <col min="8976" max="8976" width="19.28515625" style="1" customWidth="1"/>
    <col min="8977" max="8977" width="8.28515625" style="1" customWidth="1"/>
    <col min="8978" max="8978" width="10.7109375" style="1" customWidth="1"/>
    <col min="8979" max="8979" width="14" style="1" customWidth="1"/>
    <col min="8980" max="8980" width="10" style="1" customWidth="1"/>
    <col min="8981" max="8981" width="5.7109375" style="1" customWidth="1"/>
    <col min="8982" max="8986" width="3.7109375" style="1" customWidth="1"/>
    <col min="8987" max="8987" width="10" style="1" customWidth="1"/>
    <col min="8988" max="8988" width="5.7109375" style="1" customWidth="1"/>
    <col min="8989" max="8993" width="3.7109375" style="1" customWidth="1"/>
    <col min="8994" max="8994" width="10" style="1" customWidth="1"/>
    <col min="8995" max="8995" width="5.7109375" style="1" customWidth="1"/>
    <col min="8996" max="9000" width="3.7109375" style="1" customWidth="1"/>
    <col min="9001" max="9001" width="10" style="1" customWidth="1"/>
    <col min="9002" max="9002" width="5.7109375" style="1" customWidth="1"/>
    <col min="9003" max="9007" width="3.7109375" style="1" customWidth="1"/>
    <col min="9008" max="9008" width="9.5703125" style="1" customWidth="1"/>
    <col min="9009" max="9009" width="3.85546875" style="1" customWidth="1"/>
    <col min="9010" max="9014" width="3.5703125" style="1" customWidth="1"/>
    <col min="9015" max="9015" width="9.5703125" style="1" customWidth="1"/>
    <col min="9016" max="9016" width="3.85546875" style="1" customWidth="1"/>
    <col min="9017" max="9021" width="3.5703125" style="1" customWidth="1"/>
    <col min="9022" max="9022" width="9.5703125" style="1" customWidth="1"/>
    <col min="9023" max="9023" width="3.85546875" style="1" customWidth="1"/>
    <col min="9024" max="9028" width="3.5703125" style="1" customWidth="1"/>
    <col min="9029" max="9029" width="9.5703125" style="1" customWidth="1"/>
    <col min="9030" max="9030" width="3.85546875" style="1" customWidth="1"/>
    <col min="9031" max="9035" width="3.5703125" style="1" customWidth="1"/>
    <col min="9036" max="9036" width="9.5703125" style="1" customWidth="1"/>
    <col min="9037" max="9037" width="3.85546875" style="1" customWidth="1"/>
    <col min="9038" max="9042" width="3.5703125" style="1" customWidth="1"/>
    <col min="9043" max="9043" width="9.5703125" style="1" customWidth="1"/>
    <col min="9044" max="9044" width="3.85546875" style="1" customWidth="1"/>
    <col min="9045" max="9049" width="3.5703125" style="1" customWidth="1"/>
    <col min="9050" max="9230" width="9.140625" style="1"/>
    <col min="9231" max="9231" width="6.42578125" style="1" customWidth="1"/>
    <col min="9232" max="9232" width="19.28515625" style="1" customWidth="1"/>
    <col min="9233" max="9233" width="8.28515625" style="1" customWidth="1"/>
    <col min="9234" max="9234" width="10.7109375" style="1" customWidth="1"/>
    <col min="9235" max="9235" width="14" style="1" customWidth="1"/>
    <col min="9236" max="9236" width="10" style="1" customWidth="1"/>
    <col min="9237" max="9237" width="5.7109375" style="1" customWidth="1"/>
    <col min="9238" max="9242" width="3.7109375" style="1" customWidth="1"/>
    <col min="9243" max="9243" width="10" style="1" customWidth="1"/>
    <col min="9244" max="9244" width="5.7109375" style="1" customWidth="1"/>
    <col min="9245" max="9249" width="3.7109375" style="1" customWidth="1"/>
    <col min="9250" max="9250" width="10" style="1" customWidth="1"/>
    <col min="9251" max="9251" width="5.7109375" style="1" customWidth="1"/>
    <col min="9252" max="9256" width="3.7109375" style="1" customWidth="1"/>
    <col min="9257" max="9257" width="10" style="1" customWidth="1"/>
    <col min="9258" max="9258" width="5.7109375" style="1" customWidth="1"/>
    <col min="9259" max="9263" width="3.7109375" style="1" customWidth="1"/>
    <col min="9264" max="9264" width="9.5703125" style="1" customWidth="1"/>
    <col min="9265" max="9265" width="3.85546875" style="1" customWidth="1"/>
    <col min="9266" max="9270" width="3.5703125" style="1" customWidth="1"/>
    <col min="9271" max="9271" width="9.5703125" style="1" customWidth="1"/>
    <col min="9272" max="9272" width="3.85546875" style="1" customWidth="1"/>
    <col min="9273" max="9277" width="3.5703125" style="1" customWidth="1"/>
    <col min="9278" max="9278" width="9.5703125" style="1" customWidth="1"/>
    <col min="9279" max="9279" width="3.85546875" style="1" customWidth="1"/>
    <col min="9280" max="9284" width="3.5703125" style="1" customWidth="1"/>
    <col min="9285" max="9285" width="9.5703125" style="1" customWidth="1"/>
    <col min="9286" max="9286" width="3.85546875" style="1" customWidth="1"/>
    <col min="9287" max="9291" width="3.5703125" style="1" customWidth="1"/>
    <col min="9292" max="9292" width="9.5703125" style="1" customWidth="1"/>
    <col min="9293" max="9293" width="3.85546875" style="1" customWidth="1"/>
    <col min="9294" max="9298" width="3.5703125" style="1" customWidth="1"/>
    <col min="9299" max="9299" width="9.5703125" style="1" customWidth="1"/>
    <col min="9300" max="9300" width="3.85546875" style="1" customWidth="1"/>
    <col min="9301" max="9305" width="3.5703125" style="1" customWidth="1"/>
    <col min="9306" max="9486" width="9.140625" style="1"/>
    <col min="9487" max="9487" width="6.42578125" style="1" customWidth="1"/>
    <col min="9488" max="9488" width="19.28515625" style="1" customWidth="1"/>
    <col min="9489" max="9489" width="8.28515625" style="1" customWidth="1"/>
    <col min="9490" max="9490" width="10.7109375" style="1" customWidth="1"/>
    <col min="9491" max="9491" width="14" style="1" customWidth="1"/>
    <col min="9492" max="9492" width="10" style="1" customWidth="1"/>
    <col min="9493" max="9493" width="5.7109375" style="1" customWidth="1"/>
    <col min="9494" max="9498" width="3.7109375" style="1" customWidth="1"/>
    <col min="9499" max="9499" width="10" style="1" customWidth="1"/>
    <col min="9500" max="9500" width="5.7109375" style="1" customWidth="1"/>
    <col min="9501" max="9505" width="3.7109375" style="1" customWidth="1"/>
    <col min="9506" max="9506" width="10" style="1" customWidth="1"/>
    <col min="9507" max="9507" width="5.7109375" style="1" customWidth="1"/>
    <col min="9508" max="9512" width="3.7109375" style="1" customWidth="1"/>
    <col min="9513" max="9513" width="10" style="1" customWidth="1"/>
    <col min="9514" max="9514" width="5.7109375" style="1" customWidth="1"/>
    <col min="9515" max="9519" width="3.7109375" style="1" customWidth="1"/>
    <col min="9520" max="9520" width="9.5703125" style="1" customWidth="1"/>
    <col min="9521" max="9521" width="3.85546875" style="1" customWidth="1"/>
    <col min="9522" max="9526" width="3.5703125" style="1" customWidth="1"/>
    <col min="9527" max="9527" width="9.5703125" style="1" customWidth="1"/>
    <col min="9528" max="9528" width="3.85546875" style="1" customWidth="1"/>
    <col min="9529" max="9533" width="3.5703125" style="1" customWidth="1"/>
    <col min="9534" max="9534" width="9.5703125" style="1" customWidth="1"/>
    <col min="9535" max="9535" width="3.85546875" style="1" customWidth="1"/>
    <col min="9536" max="9540" width="3.5703125" style="1" customWidth="1"/>
    <col min="9541" max="9541" width="9.5703125" style="1" customWidth="1"/>
    <col min="9542" max="9542" width="3.85546875" style="1" customWidth="1"/>
    <col min="9543" max="9547" width="3.5703125" style="1" customWidth="1"/>
    <col min="9548" max="9548" width="9.5703125" style="1" customWidth="1"/>
    <col min="9549" max="9549" width="3.85546875" style="1" customWidth="1"/>
    <col min="9550" max="9554" width="3.5703125" style="1" customWidth="1"/>
    <col min="9555" max="9555" width="9.5703125" style="1" customWidth="1"/>
    <col min="9556" max="9556" width="3.85546875" style="1" customWidth="1"/>
    <col min="9557" max="9561" width="3.5703125" style="1" customWidth="1"/>
    <col min="9562" max="9742" width="9.140625" style="1"/>
    <col min="9743" max="9743" width="6.42578125" style="1" customWidth="1"/>
    <col min="9744" max="9744" width="19.28515625" style="1" customWidth="1"/>
    <col min="9745" max="9745" width="8.28515625" style="1" customWidth="1"/>
    <col min="9746" max="9746" width="10.7109375" style="1" customWidth="1"/>
    <col min="9747" max="9747" width="14" style="1" customWidth="1"/>
    <col min="9748" max="9748" width="10" style="1" customWidth="1"/>
    <col min="9749" max="9749" width="5.7109375" style="1" customWidth="1"/>
    <col min="9750" max="9754" width="3.7109375" style="1" customWidth="1"/>
    <col min="9755" max="9755" width="10" style="1" customWidth="1"/>
    <col min="9756" max="9756" width="5.7109375" style="1" customWidth="1"/>
    <col min="9757" max="9761" width="3.7109375" style="1" customWidth="1"/>
    <col min="9762" max="9762" width="10" style="1" customWidth="1"/>
    <col min="9763" max="9763" width="5.7109375" style="1" customWidth="1"/>
    <col min="9764" max="9768" width="3.7109375" style="1" customWidth="1"/>
    <col min="9769" max="9769" width="10" style="1" customWidth="1"/>
    <col min="9770" max="9770" width="5.7109375" style="1" customWidth="1"/>
    <col min="9771" max="9775" width="3.7109375" style="1" customWidth="1"/>
    <col min="9776" max="9776" width="9.5703125" style="1" customWidth="1"/>
    <col min="9777" max="9777" width="3.85546875" style="1" customWidth="1"/>
    <col min="9778" max="9782" width="3.5703125" style="1" customWidth="1"/>
    <col min="9783" max="9783" width="9.5703125" style="1" customWidth="1"/>
    <col min="9784" max="9784" width="3.85546875" style="1" customWidth="1"/>
    <col min="9785" max="9789" width="3.5703125" style="1" customWidth="1"/>
    <col min="9790" max="9790" width="9.5703125" style="1" customWidth="1"/>
    <col min="9791" max="9791" width="3.85546875" style="1" customWidth="1"/>
    <col min="9792" max="9796" width="3.5703125" style="1" customWidth="1"/>
    <col min="9797" max="9797" width="9.5703125" style="1" customWidth="1"/>
    <col min="9798" max="9798" width="3.85546875" style="1" customWidth="1"/>
    <col min="9799" max="9803" width="3.5703125" style="1" customWidth="1"/>
    <col min="9804" max="9804" width="9.5703125" style="1" customWidth="1"/>
    <col min="9805" max="9805" width="3.85546875" style="1" customWidth="1"/>
    <col min="9806" max="9810" width="3.5703125" style="1" customWidth="1"/>
    <col min="9811" max="9811" width="9.5703125" style="1" customWidth="1"/>
    <col min="9812" max="9812" width="3.85546875" style="1" customWidth="1"/>
    <col min="9813" max="9817" width="3.5703125" style="1" customWidth="1"/>
    <col min="9818" max="9998" width="9.140625" style="1"/>
    <col min="9999" max="9999" width="6.42578125" style="1" customWidth="1"/>
    <col min="10000" max="10000" width="19.28515625" style="1" customWidth="1"/>
    <col min="10001" max="10001" width="8.28515625" style="1" customWidth="1"/>
    <col min="10002" max="10002" width="10.7109375" style="1" customWidth="1"/>
    <col min="10003" max="10003" width="14" style="1" customWidth="1"/>
    <col min="10004" max="10004" width="10" style="1" customWidth="1"/>
    <col min="10005" max="10005" width="5.7109375" style="1" customWidth="1"/>
    <col min="10006" max="10010" width="3.7109375" style="1" customWidth="1"/>
    <col min="10011" max="10011" width="10" style="1" customWidth="1"/>
    <col min="10012" max="10012" width="5.7109375" style="1" customWidth="1"/>
    <col min="10013" max="10017" width="3.7109375" style="1" customWidth="1"/>
    <col min="10018" max="10018" width="10" style="1" customWidth="1"/>
    <col min="10019" max="10019" width="5.7109375" style="1" customWidth="1"/>
    <col min="10020" max="10024" width="3.7109375" style="1" customWidth="1"/>
    <col min="10025" max="10025" width="10" style="1" customWidth="1"/>
    <col min="10026" max="10026" width="5.7109375" style="1" customWidth="1"/>
    <col min="10027" max="10031" width="3.7109375" style="1" customWidth="1"/>
    <col min="10032" max="10032" width="9.5703125" style="1" customWidth="1"/>
    <col min="10033" max="10033" width="3.85546875" style="1" customWidth="1"/>
    <col min="10034" max="10038" width="3.5703125" style="1" customWidth="1"/>
    <col min="10039" max="10039" width="9.5703125" style="1" customWidth="1"/>
    <col min="10040" max="10040" width="3.85546875" style="1" customWidth="1"/>
    <col min="10041" max="10045" width="3.5703125" style="1" customWidth="1"/>
    <col min="10046" max="10046" width="9.5703125" style="1" customWidth="1"/>
    <col min="10047" max="10047" width="3.85546875" style="1" customWidth="1"/>
    <col min="10048" max="10052" width="3.5703125" style="1" customWidth="1"/>
    <col min="10053" max="10053" width="9.5703125" style="1" customWidth="1"/>
    <col min="10054" max="10054" width="3.85546875" style="1" customWidth="1"/>
    <col min="10055" max="10059" width="3.5703125" style="1" customWidth="1"/>
    <col min="10060" max="10060" width="9.5703125" style="1" customWidth="1"/>
    <col min="10061" max="10061" width="3.85546875" style="1" customWidth="1"/>
    <col min="10062" max="10066" width="3.5703125" style="1" customWidth="1"/>
    <col min="10067" max="10067" width="9.5703125" style="1" customWidth="1"/>
    <col min="10068" max="10068" width="3.85546875" style="1" customWidth="1"/>
    <col min="10069" max="10073" width="3.5703125" style="1" customWidth="1"/>
    <col min="10074" max="10254" width="9.140625" style="1"/>
    <col min="10255" max="10255" width="6.42578125" style="1" customWidth="1"/>
    <col min="10256" max="10256" width="19.28515625" style="1" customWidth="1"/>
    <col min="10257" max="10257" width="8.28515625" style="1" customWidth="1"/>
    <col min="10258" max="10258" width="10.7109375" style="1" customWidth="1"/>
    <col min="10259" max="10259" width="14" style="1" customWidth="1"/>
    <col min="10260" max="10260" width="10" style="1" customWidth="1"/>
    <col min="10261" max="10261" width="5.7109375" style="1" customWidth="1"/>
    <col min="10262" max="10266" width="3.7109375" style="1" customWidth="1"/>
    <col min="10267" max="10267" width="10" style="1" customWidth="1"/>
    <col min="10268" max="10268" width="5.7109375" style="1" customWidth="1"/>
    <col min="10269" max="10273" width="3.7109375" style="1" customWidth="1"/>
    <col min="10274" max="10274" width="10" style="1" customWidth="1"/>
    <col min="10275" max="10275" width="5.7109375" style="1" customWidth="1"/>
    <col min="10276" max="10280" width="3.7109375" style="1" customWidth="1"/>
    <col min="10281" max="10281" width="10" style="1" customWidth="1"/>
    <col min="10282" max="10282" width="5.7109375" style="1" customWidth="1"/>
    <col min="10283" max="10287" width="3.7109375" style="1" customWidth="1"/>
    <col min="10288" max="10288" width="9.5703125" style="1" customWidth="1"/>
    <col min="10289" max="10289" width="3.85546875" style="1" customWidth="1"/>
    <col min="10290" max="10294" width="3.5703125" style="1" customWidth="1"/>
    <col min="10295" max="10295" width="9.5703125" style="1" customWidth="1"/>
    <col min="10296" max="10296" width="3.85546875" style="1" customWidth="1"/>
    <col min="10297" max="10301" width="3.5703125" style="1" customWidth="1"/>
    <col min="10302" max="10302" width="9.5703125" style="1" customWidth="1"/>
    <col min="10303" max="10303" width="3.85546875" style="1" customWidth="1"/>
    <col min="10304" max="10308" width="3.5703125" style="1" customWidth="1"/>
    <col min="10309" max="10309" width="9.5703125" style="1" customWidth="1"/>
    <col min="10310" max="10310" width="3.85546875" style="1" customWidth="1"/>
    <col min="10311" max="10315" width="3.5703125" style="1" customWidth="1"/>
    <col min="10316" max="10316" width="9.5703125" style="1" customWidth="1"/>
    <col min="10317" max="10317" width="3.85546875" style="1" customWidth="1"/>
    <col min="10318" max="10322" width="3.5703125" style="1" customWidth="1"/>
    <col min="10323" max="10323" width="9.5703125" style="1" customWidth="1"/>
    <col min="10324" max="10324" width="3.85546875" style="1" customWidth="1"/>
    <col min="10325" max="10329" width="3.5703125" style="1" customWidth="1"/>
    <col min="10330" max="10510" width="9.140625" style="1"/>
    <col min="10511" max="10511" width="6.42578125" style="1" customWidth="1"/>
    <col min="10512" max="10512" width="19.28515625" style="1" customWidth="1"/>
    <col min="10513" max="10513" width="8.28515625" style="1" customWidth="1"/>
    <col min="10514" max="10514" width="10.7109375" style="1" customWidth="1"/>
    <col min="10515" max="10515" width="14" style="1" customWidth="1"/>
    <col min="10516" max="10516" width="10" style="1" customWidth="1"/>
    <col min="10517" max="10517" width="5.7109375" style="1" customWidth="1"/>
    <col min="10518" max="10522" width="3.7109375" style="1" customWidth="1"/>
    <col min="10523" max="10523" width="10" style="1" customWidth="1"/>
    <col min="10524" max="10524" width="5.7109375" style="1" customWidth="1"/>
    <col min="10525" max="10529" width="3.7109375" style="1" customWidth="1"/>
    <col min="10530" max="10530" width="10" style="1" customWidth="1"/>
    <col min="10531" max="10531" width="5.7109375" style="1" customWidth="1"/>
    <col min="10532" max="10536" width="3.7109375" style="1" customWidth="1"/>
    <col min="10537" max="10537" width="10" style="1" customWidth="1"/>
    <col min="10538" max="10538" width="5.7109375" style="1" customWidth="1"/>
    <col min="10539" max="10543" width="3.7109375" style="1" customWidth="1"/>
    <col min="10544" max="10544" width="9.5703125" style="1" customWidth="1"/>
    <col min="10545" max="10545" width="3.85546875" style="1" customWidth="1"/>
    <col min="10546" max="10550" width="3.5703125" style="1" customWidth="1"/>
    <col min="10551" max="10551" width="9.5703125" style="1" customWidth="1"/>
    <col min="10552" max="10552" width="3.85546875" style="1" customWidth="1"/>
    <col min="10553" max="10557" width="3.5703125" style="1" customWidth="1"/>
    <col min="10558" max="10558" width="9.5703125" style="1" customWidth="1"/>
    <col min="10559" max="10559" width="3.85546875" style="1" customWidth="1"/>
    <col min="10560" max="10564" width="3.5703125" style="1" customWidth="1"/>
    <col min="10565" max="10565" width="9.5703125" style="1" customWidth="1"/>
    <col min="10566" max="10566" width="3.85546875" style="1" customWidth="1"/>
    <col min="10567" max="10571" width="3.5703125" style="1" customWidth="1"/>
    <col min="10572" max="10572" width="9.5703125" style="1" customWidth="1"/>
    <col min="10573" max="10573" width="3.85546875" style="1" customWidth="1"/>
    <col min="10574" max="10578" width="3.5703125" style="1" customWidth="1"/>
    <col min="10579" max="10579" width="9.5703125" style="1" customWidth="1"/>
    <col min="10580" max="10580" width="3.85546875" style="1" customWidth="1"/>
    <col min="10581" max="10585" width="3.5703125" style="1" customWidth="1"/>
    <col min="10586" max="10766" width="9.140625" style="1"/>
    <col min="10767" max="10767" width="6.42578125" style="1" customWidth="1"/>
    <col min="10768" max="10768" width="19.28515625" style="1" customWidth="1"/>
    <col min="10769" max="10769" width="8.28515625" style="1" customWidth="1"/>
    <col min="10770" max="10770" width="10.7109375" style="1" customWidth="1"/>
    <col min="10771" max="10771" width="14" style="1" customWidth="1"/>
    <col min="10772" max="10772" width="10" style="1" customWidth="1"/>
    <col min="10773" max="10773" width="5.7109375" style="1" customWidth="1"/>
    <col min="10774" max="10778" width="3.7109375" style="1" customWidth="1"/>
    <col min="10779" max="10779" width="10" style="1" customWidth="1"/>
    <col min="10780" max="10780" width="5.7109375" style="1" customWidth="1"/>
    <col min="10781" max="10785" width="3.7109375" style="1" customWidth="1"/>
    <col min="10786" max="10786" width="10" style="1" customWidth="1"/>
    <col min="10787" max="10787" width="5.7109375" style="1" customWidth="1"/>
    <col min="10788" max="10792" width="3.7109375" style="1" customWidth="1"/>
    <col min="10793" max="10793" width="10" style="1" customWidth="1"/>
    <col min="10794" max="10794" width="5.7109375" style="1" customWidth="1"/>
    <col min="10795" max="10799" width="3.7109375" style="1" customWidth="1"/>
    <col min="10800" max="10800" width="9.5703125" style="1" customWidth="1"/>
    <col min="10801" max="10801" width="3.85546875" style="1" customWidth="1"/>
    <col min="10802" max="10806" width="3.5703125" style="1" customWidth="1"/>
    <col min="10807" max="10807" width="9.5703125" style="1" customWidth="1"/>
    <col min="10808" max="10808" width="3.85546875" style="1" customWidth="1"/>
    <col min="10809" max="10813" width="3.5703125" style="1" customWidth="1"/>
    <col min="10814" max="10814" width="9.5703125" style="1" customWidth="1"/>
    <col min="10815" max="10815" width="3.85546875" style="1" customWidth="1"/>
    <col min="10816" max="10820" width="3.5703125" style="1" customWidth="1"/>
    <col min="10821" max="10821" width="9.5703125" style="1" customWidth="1"/>
    <col min="10822" max="10822" width="3.85546875" style="1" customWidth="1"/>
    <col min="10823" max="10827" width="3.5703125" style="1" customWidth="1"/>
    <col min="10828" max="10828" width="9.5703125" style="1" customWidth="1"/>
    <col min="10829" max="10829" width="3.85546875" style="1" customWidth="1"/>
    <col min="10830" max="10834" width="3.5703125" style="1" customWidth="1"/>
    <col min="10835" max="10835" width="9.5703125" style="1" customWidth="1"/>
    <col min="10836" max="10836" width="3.85546875" style="1" customWidth="1"/>
    <col min="10837" max="10841" width="3.5703125" style="1" customWidth="1"/>
    <col min="10842" max="11022" width="9.140625" style="1"/>
    <col min="11023" max="11023" width="6.42578125" style="1" customWidth="1"/>
    <col min="11024" max="11024" width="19.28515625" style="1" customWidth="1"/>
    <col min="11025" max="11025" width="8.28515625" style="1" customWidth="1"/>
    <col min="11026" max="11026" width="10.7109375" style="1" customWidth="1"/>
    <col min="11027" max="11027" width="14" style="1" customWidth="1"/>
    <col min="11028" max="11028" width="10" style="1" customWidth="1"/>
    <col min="11029" max="11029" width="5.7109375" style="1" customWidth="1"/>
    <col min="11030" max="11034" width="3.7109375" style="1" customWidth="1"/>
    <col min="11035" max="11035" width="10" style="1" customWidth="1"/>
    <col min="11036" max="11036" width="5.7109375" style="1" customWidth="1"/>
    <col min="11037" max="11041" width="3.7109375" style="1" customWidth="1"/>
    <col min="11042" max="11042" width="10" style="1" customWidth="1"/>
    <col min="11043" max="11043" width="5.7109375" style="1" customWidth="1"/>
    <col min="11044" max="11048" width="3.7109375" style="1" customWidth="1"/>
    <col min="11049" max="11049" width="10" style="1" customWidth="1"/>
    <col min="11050" max="11050" width="5.7109375" style="1" customWidth="1"/>
    <col min="11051" max="11055" width="3.7109375" style="1" customWidth="1"/>
    <col min="11056" max="11056" width="9.5703125" style="1" customWidth="1"/>
    <col min="11057" max="11057" width="3.85546875" style="1" customWidth="1"/>
    <col min="11058" max="11062" width="3.5703125" style="1" customWidth="1"/>
    <col min="11063" max="11063" width="9.5703125" style="1" customWidth="1"/>
    <col min="11064" max="11064" width="3.85546875" style="1" customWidth="1"/>
    <col min="11065" max="11069" width="3.5703125" style="1" customWidth="1"/>
    <col min="11070" max="11070" width="9.5703125" style="1" customWidth="1"/>
    <col min="11071" max="11071" width="3.85546875" style="1" customWidth="1"/>
    <col min="11072" max="11076" width="3.5703125" style="1" customWidth="1"/>
    <col min="11077" max="11077" width="9.5703125" style="1" customWidth="1"/>
    <col min="11078" max="11078" width="3.85546875" style="1" customWidth="1"/>
    <col min="11079" max="11083" width="3.5703125" style="1" customWidth="1"/>
    <col min="11084" max="11084" width="9.5703125" style="1" customWidth="1"/>
    <col min="11085" max="11085" width="3.85546875" style="1" customWidth="1"/>
    <col min="11086" max="11090" width="3.5703125" style="1" customWidth="1"/>
    <col min="11091" max="11091" width="9.5703125" style="1" customWidth="1"/>
    <col min="11092" max="11092" width="3.85546875" style="1" customWidth="1"/>
    <col min="11093" max="11097" width="3.5703125" style="1" customWidth="1"/>
    <col min="11098" max="11278" width="9.140625" style="1"/>
    <col min="11279" max="11279" width="6.42578125" style="1" customWidth="1"/>
    <col min="11280" max="11280" width="19.28515625" style="1" customWidth="1"/>
    <col min="11281" max="11281" width="8.28515625" style="1" customWidth="1"/>
    <col min="11282" max="11282" width="10.7109375" style="1" customWidth="1"/>
    <col min="11283" max="11283" width="14" style="1" customWidth="1"/>
    <col min="11284" max="11284" width="10" style="1" customWidth="1"/>
    <col min="11285" max="11285" width="5.7109375" style="1" customWidth="1"/>
    <col min="11286" max="11290" width="3.7109375" style="1" customWidth="1"/>
    <col min="11291" max="11291" width="10" style="1" customWidth="1"/>
    <col min="11292" max="11292" width="5.7109375" style="1" customWidth="1"/>
    <col min="11293" max="11297" width="3.7109375" style="1" customWidth="1"/>
    <col min="11298" max="11298" width="10" style="1" customWidth="1"/>
    <col min="11299" max="11299" width="5.7109375" style="1" customWidth="1"/>
    <col min="11300" max="11304" width="3.7109375" style="1" customWidth="1"/>
    <col min="11305" max="11305" width="10" style="1" customWidth="1"/>
    <col min="11306" max="11306" width="5.7109375" style="1" customWidth="1"/>
    <col min="11307" max="11311" width="3.7109375" style="1" customWidth="1"/>
    <col min="11312" max="11312" width="9.5703125" style="1" customWidth="1"/>
    <col min="11313" max="11313" width="3.85546875" style="1" customWidth="1"/>
    <col min="11314" max="11318" width="3.5703125" style="1" customWidth="1"/>
    <col min="11319" max="11319" width="9.5703125" style="1" customWidth="1"/>
    <col min="11320" max="11320" width="3.85546875" style="1" customWidth="1"/>
    <col min="11321" max="11325" width="3.5703125" style="1" customWidth="1"/>
    <col min="11326" max="11326" width="9.5703125" style="1" customWidth="1"/>
    <col min="11327" max="11327" width="3.85546875" style="1" customWidth="1"/>
    <col min="11328" max="11332" width="3.5703125" style="1" customWidth="1"/>
    <col min="11333" max="11333" width="9.5703125" style="1" customWidth="1"/>
    <col min="11334" max="11334" width="3.85546875" style="1" customWidth="1"/>
    <col min="11335" max="11339" width="3.5703125" style="1" customWidth="1"/>
    <col min="11340" max="11340" width="9.5703125" style="1" customWidth="1"/>
    <col min="11341" max="11341" width="3.85546875" style="1" customWidth="1"/>
    <col min="11342" max="11346" width="3.5703125" style="1" customWidth="1"/>
    <col min="11347" max="11347" width="9.5703125" style="1" customWidth="1"/>
    <col min="11348" max="11348" width="3.85546875" style="1" customWidth="1"/>
    <col min="11349" max="11353" width="3.5703125" style="1" customWidth="1"/>
    <col min="11354" max="11534" width="9.140625" style="1"/>
    <col min="11535" max="11535" width="6.42578125" style="1" customWidth="1"/>
    <col min="11536" max="11536" width="19.28515625" style="1" customWidth="1"/>
    <col min="11537" max="11537" width="8.28515625" style="1" customWidth="1"/>
    <col min="11538" max="11538" width="10.7109375" style="1" customWidth="1"/>
    <col min="11539" max="11539" width="14" style="1" customWidth="1"/>
    <col min="11540" max="11540" width="10" style="1" customWidth="1"/>
    <col min="11541" max="11541" width="5.7109375" style="1" customWidth="1"/>
    <col min="11542" max="11546" width="3.7109375" style="1" customWidth="1"/>
    <col min="11547" max="11547" width="10" style="1" customWidth="1"/>
    <col min="11548" max="11548" width="5.7109375" style="1" customWidth="1"/>
    <col min="11549" max="11553" width="3.7109375" style="1" customWidth="1"/>
    <col min="11554" max="11554" width="10" style="1" customWidth="1"/>
    <col min="11555" max="11555" width="5.7109375" style="1" customWidth="1"/>
    <col min="11556" max="11560" width="3.7109375" style="1" customWidth="1"/>
    <col min="11561" max="11561" width="10" style="1" customWidth="1"/>
    <col min="11562" max="11562" width="5.7109375" style="1" customWidth="1"/>
    <col min="11563" max="11567" width="3.7109375" style="1" customWidth="1"/>
    <col min="11568" max="11568" width="9.5703125" style="1" customWidth="1"/>
    <col min="11569" max="11569" width="3.85546875" style="1" customWidth="1"/>
    <col min="11570" max="11574" width="3.5703125" style="1" customWidth="1"/>
    <col min="11575" max="11575" width="9.5703125" style="1" customWidth="1"/>
    <col min="11576" max="11576" width="3.85546875" style="1" customWidth="1"/>
    <col min="11577" max="11581" width="3.5703125" style="1" customWidth="1"/>
    <col min="11582" max="11582" width="9.5703125" style="1" customWidth="1"/>
    <col min="11583" max="11583" width="3.85546875" style="1" customWidth="1"/>
    <col min="11584" max="11588" width="3.5703125" style="1" customWidth="1"/>
    <col min="11589" max="11589" width="9.5703125" style="1" customWidth="1"/>
    <col min="11590" max="11590" width="3.85546875" style="1" customWidth="1"/>
    <col min="11591" max="11595" width="3.5703125" style="1" customWidth="1"/>
    <col min="11596" max="11596" width="9.5703125" style="1" customWidth="1"/>
    <col min="11597" max="11597" width="3.85546875" style="1" customWidth="1"/>
    <col min="11598" max="11602" width="3.5703125" style="1" customWidth="1"/>
    <col min="11603" max="11603" width="9.5703125" style="1" customWidth="1"/>
    <col min="11604" max="11604" width="3.85546875" style="1" customWidth="1"/>
    <col min="11605" max="11609" width="3.5703125" style="1" customWidth="1"/>
    <col min="11610" max="11790" width="9.140625" style="1"/>
    <col min="11791" max="11791" width="6.42578125" style="1" customWidth="1"/>
    <col min="11792" max="11792" width="19.28515625" style="1" customWidth="1"/>
    <col min="11793" max="11793" width="8.28515625" style="1" customWidth="1"/>
    <col min="11794" max="11794" width="10.7109375" style="1" customWidth="1"/>
    <col min="11795" max="11795" width="14" style="1" customWidth="1"/>
    <col min="11796" max="11796" width="10" style="1" customWidth="1"/>
    <col min="11797" max="11797" width="5.7109375" style="1" customWidth="1"/>
    <col min="11798" max="11802" width="3.7109375" style="1" customWidth="1"/>
    <col min="11803" max="11803" width="10" style="1" customWidth="1"/>
    <col min="11804" max="11804" width="5.7109375" style="1" customWidth="1"/>
    <col min="11805" max="11809" width="3.7109375" style="1" customWidth="1"/>
    <col min="11810" max="11810" width="10" style="1" customWidth="1"/>
    <col min="11811" max="11811" width="5.7109375" style="1" customWidth="1"/>
    <col min="11812" max="11816" width="3.7109375" style="1" customWidth="1"/>
    <col min="11817" max="11817" width="10" style="1" customWidth="1"/>
    <col min="11818" max="11818" width="5.7109375" style="1" customWidth="1"/>
    <col min="11819" max="11823" width="3.7109375" style="1" customWidth="1"/>
    <col min="11824" max="11824" width="9.5703125" style="1" customWidth="1"/>
    <col min="11825" max="11825" width="3.85546875" style="1" customWidth="1"/>
    <col min="11826" max="11830" width="3.5703125" style="1" customWidth="1"/>
    <col min="11831" max="11831" width="9.5703125" style="1" customWidth="1"/>
    <col min="11832" max="11832" width="3.85546875" style="1" customWidth="1"/>
    <col min="11833" max="11837" width="3.5703125" style="1" customWidth="1"/>
    <col min="11838" max="11838" width="9.5703125" style="1" customWidth="1"/>
    <col min="11839" max="11839" width="3.85546875" style="1" customWidth="1"/>
    <col min="11840" max="11844" width="3.5703125" style="1" customWidth="1"/>
    <col min="11845" max="11845" width="9.5703125" style="1" customWidth="1"/>
    <col min="11846" max="11846" width="3.85546875" style="1" customWidth="1"/>
    <col min="11847" max="11851" width="3.5703125" style="1" customWidth="1"/>
    <col min="11852" max="11852" width="9.5703125" style="1" customWidth="1"/>
    <col min="11853" max="11853" width="3.85546875" style="1" customWidth="1"/>
    <col min="11854" max="11858" width="3.5703125" style="1" customWidth="1"/>
    <col min="11859" max="11859" width="9.5703125" style="1" customWidth="1"/>
    <col min="11860" max="11860" width="3.85546875" style="1" customWidth="1"/>
    <col min="11861" max="11865" width="3.5703125" style="1" customWidth="1"/>
    <col min="11866" max="12046" width="9.140625" style="1"/>
    <col min="12047" max="12047" width="6.42578125" style="1" customWidth="1"/>
    <col min="12048" max="12048" width="19.28515625" style="1" customWidth="1"/>
    <col min="12049" max="12049" width="8.28515625" style="1" customWidth="1"/>
    <col min="12050" max="12050" width="10.7109375" style="1" customWidth="1"/>
    <col min="12051" max="12051" width="14" style="1" customWidth="1"/>
    <col min="12052" max="12052" width="10" style="1" customWidth="1"/>
    <col min="12053" max="12053" width="5.7109375" style="1" customWidth="1"/>
    <col min="12054" max="12058" width="3.7109375" style="1" customWidth="1"/>
    <col min="12059" max="12059" width="10" style="1" customWidth="1"/>
    <col min="12060" max="12060" width="5.7109375" style="1" customWidth="1"/>
    <col min="12061" max="12065" width="3.7109375" style="1" customWidth="1"/>
    <col min="12066" max="12066" width="10" style="1" customWidth="1"/>
    <col min="12067" max="12067" width="5.7109375" style="1" customWidth="1"/>
    <col min="12068" max="12072" width="3.7109375" style="1" customWidth="1"/>
    <col min="12073" max="12073" width="10" style="1" customWidth="1"/>
    <col min="12074" max="12074" width="5.7109375" style="1" customWidth="1"/>
    <col min="12075" max="12079" width="3.7109375" style="1" customWidth="1"/>
    <col min="12080" max="12080" width="9.5703125" style="1" customWidth="1"/>
    <col min="12081" max="12081" width="3.85546875" style="1" customWidth="1"/>
    <col min="12082" max="12086" width="3.5703125" style="1" customWidth="1"/>
    <col min="12087" max="12087" width="9.5703125" style="1" customWidth="1"/>
    <col min="12088" max="12088" width="3.85546875" style="1" customWidth="1"/>
    <col min="12089" max="12093" width="3.5703125" style="1" customWidth="1"/>
    <col min="12094" max="12094" width="9.5703125" style="1" customWidth="1"/>
    <col min="12095" max="12095" width="3.85546875" style="1" customWidth="1"/>
    <col min="12096" max="12100" width="3.5703125" style="1" customWidth="1"/>
    <col min="12101" max="12101" width="9.5703125" style="1" customWidth="1"/>
    <col min="12102" max="12102" width="3.85546875" style="1" customWidth="1"/>
    <col min="12103" max="12107" width="3.5703125" style="1" customWidth="1"/>
    <col min="12108" max="12108" width="9.5703125" style="1" customWidth="1"/>
    <col min="12109" max="12109" width="3.85546875" style="1" customWidth="1"/>
    <col min="12110" max="12114" width="3.5703125" style="1" customWidth="1"/>
    <col min="12115" max="12115" width="9.5703125" style="1" customWidth="1"/>
    <col min="12116" max="12116" width="3.85546875" style="1" customWidth="1"/>
    <col min="12117" max="12121" width="3.5703125" style="1" customWidth="1"/>
    <col min="12122" max="12302" width="9.140625" style="1"/>
    <col min="12303" max="12303" width="6.42578125" style="1" customWidth="1"/>
    <col min="12304" max="12304" width="19.28515625" style="1" customWidth="1"/>
    <col min="12305" max="12305" width="8.28515625" style="1" customWidth="1"/>
    <col min="12306" max="12306" width="10.7109375" style="1" customWidth="1"/>
    <col min="12307" max="12307" width="14" style="1" customWidth="1"/>
    <col min="12308" max="12308" width="10" style="1" customWidth="1"/>
    <col min="12309" max="12309" width="5.7109375" style="1" customWidth="1"/>
    <col min="12310" max="12314" width="3.7109375" style="1" customWidth="1"/>
    <col min="12315" max="12315" width="10" style="1" customWidth="1"/>
    <col min="12316" max="12316" width="5.7109375" style="1" customWidth="1"/>
    <col min="12317" max="12321" width="3.7109375" style="1" customWidth="1"/>
    <col min="12322" max="12322" width="10" style="1" customWidth="1"/>
    <col min="12323" max="12323" width="5.7109375" style="1" customWidth="1"/>
    <col min="12324" max="12328" width="3.7109375" style="1" customWidth="1"/>
    <col min="12329" max="12329" width="10" style="1" customWidth="1"/>
    <col min="12330" max="12330" width="5.7109375" style="1" customWidth="1"/>
    <col min="12331" max="12335" width="3.7109375" style="1" customWidth="1"/>
    <col min="12336" max="12336" width="9.5703125" style="1" customWidth="1"/>
    <col min="12337" max="12337" width="3.85546875" style="1" customWidth="1"/>
    <col min="12338" max="12342" width="3.5703125" style="1" customWidth="1"/>
    <col min="12343" max="12343" width="9.5703125" style="1" customWidth="1"/>
    <col min="12344" max="12344" width="3.85546875" style="1" customWidth="1"/>
    <col min="12345" max="12349" width="3.5703125" style="1" customWidth="1"/>
    <col min="12350" max="12350" width="9.5703125" style="1" customWidth="1"/>
    <col min="12351" max="12351" width="3.85546875" style="1" customWidth="1"/>
    <col min="12352" max="12356" width="3.5703125" style="1" customWidth="1"/>
    <col min="12357" max="12357" width="9.5703125" style="1" customWidth="1"/>
    <col min="12358" max="12358" width="3.85546875" style="1" customWidth="1"/>
    <col min="12359" max="12363" width="3.5703125" style="1" customWidth="1"/>
    <col min="12364" max="12364" width="9.5703125" style="1" customWidth="1"/>
    <col min="12365" max="12365" width="3.85546875" style="1" customWidth="1"/>
    <col min="12366" max="12370" width="3.5703125" style="1" customWidth="1"/>
    <col min="12371" max="12371" width="9.5703125" style="1" customWidth="1"/>
    <col min="12372" max="12372" width="3.85546875" style="1" customWidth="1"/>
    <col min="12373" max="12377" width="3.5703125" style="1" customWidth="1"/>
    <col min="12378" max="12558" width="9.140625" style="1"/>
    <col min="12559" max="12559" width="6.42578125" style="1" customWidth="1"/>
    <col min="12560" max="12560" width="19.28515625" style="1" customWidth="1"/>
    <col min="12561" max="12561" width="8.28515625" style="1" customWidth="1"/>
    <col min="12562" max="12562" width="10.7109375" style="1" customWidth="1"/>
    <col min="12563" max="12563" width="14" style="1" customWidth="1"/>
    <col min="12564" max="12564" width="10" style="1" customWidth="1"/>
    <col min="12565" max="12565" width="5.7109375" style="1" customWidth="1"/>
    <col min="12566" max="12570" width="3.7109375" style="1" customWidth="1"/>
    <col min="12571" max="12571" width="10" style="1" customWidth="1"/>
    <col min="12572" max="12572" width="5.7109375" style="1" customWidth="1"/>
    <col min="12573" max="12577" width="3.7109375" style="1" customWidth="1"/>
    <col min="12578" max="12578" width="10" style="1" customWidth="1"/>
    <col min="12579" max="12579" width="5.7109375" style="1" customWidth="1"/>
    <col min="12580" max="12584" width="3.7109375" style="1" customWidth="1"/>
    <col min="12585" max="12585" width="10" style="1" customWidth="1"/>
    <col min="12586" max="12586" width="5.7109375" style="1" customWidth="1"/>
    <col min="12587" max="12591" width="3.7109375" style="1" customWidth="1"/>
    <col min="12592" max="12592" width="9.5703125" style="1" customWidth="1"/>
    <col min="12593" max="12593" width="3.85546875" style="1" customWidth="1"/>
    <col min="12594" max="12598" width="3.5703125" style="1" customWidth="1"/>
    <col min="12599" max="12599" width="9.5703125" style="1" customWidth="1"/>
    <col min="12600" max="12600" width="3.85546875" style="1" customWidth="1"/>
    <col min="12601" max="12605" width="3.5703125" style="1" customWidth="1"/>
    <col min="12606" max="12606" width="9.5703125" style="1" customWidth="1"/>
    <col min="12607" max="12607" width="3.85546875" style="1" customWidth="1"/>
    <col min="12608" max="12612" width="3.5703125" style="1" customWidth="1"/>
    <col min="12613" max="12613" width="9.5703125" style="1" customWidth="1"/>
    <col min="12614" max="12614" width="3.85546875" style="1" customWidth="1"/>
    <col min="12615" max="12619" width="3.5703125" style="1" customWidth="1"/>
    <col min="12620" max="12620" width="9.5703125" style="1" customWidth="1"/>
    <col min="12621" max="12621" width="3.85546875" style="1" customWidth="1"/>
    <col min="12622" max="12626" width="3.5703125" style="1" customWidth="1"/>
    <col min="12627" max="12627" width="9.5703125" style="1" customWidth="1"/>
    <col min="12628" max="12628" width="3.85546875" style="1" customWidth="1"/>
    <col min="12629" max="12633" width="3.5703125" style="1" customWidth="1"/>
    <col min="12634" max="12814" width="9.140625" style="1"/>
    <col min="12815" max="12815" width="6.42578125" style="1" customWidth="1"/>
    <col min="12816" max="12816" width="19.28515625" style="1" customWidth="1"/>
    <col min="12817" max="12817" width="8.28515625" style="1" customWidth="1"/>
    <col min="12818" max="12818" width="10.7109375" style="1" customWidth="1"/>
    <col min="12819" max="12819" width="14" style="1" customWidth="1"/>
    <col min="12820" max="12820" width="10" style="1" customWidth="1"/>
    <col min="12821" max="12821" width="5.7109375" style="1" customWidth="1"/>
    <col min="12822" max="12826" width="3.7109375" style="1" customWidth="1"/>
    <col min="12827" max="12827" width="10" style="1" customWidth="1"/>
    <col min="12828" max="12828" width="5.7109375" style="1" customWidth="1"/>
    <col min="12829" max="12833" width="3.7109375" style="1" customWidth="1"/>
    <col min="12834" max="12834" width="10" style="1" customWidth="1"/>
    <col min="12835" max="12835" width="5.7109375" style="1" customWidth="1"/>
    <col min="12836" max="12840" width="3.7109375" style="1" customWidth="1"/>
    <col min="12841" max="12841" width="10" style="1" customWidth="1"/>
    <col min="12842" max="12842" width="5.7109375" style="1" customWidth="1"/>
    <col min="12843" max="12847" width="3.7109375" style="1" customWidth="1"/>
    <col min="12848" max="12848" width="9.5703125" style="1" customWidth="1"/>
    <col min="12849" max="12849" width="3.85546875" style="1" customWidth="1"/>
    <col min="12850" max="12854" width="3.5703125" style="1" customWidth="1"/>
    <col min="12855" max="12855" width="9.5703125" style="1" customWidth="1"/>
    <col min="12856" max="12856" width="3.85546875" style="1" customWidth="1"/>
    <col min="12857" max="12861" width="3.5703125" style="1" customWidth="1"/>
    <col min="12862" max="12862" width="9.5703125" style="1" customWidth="1"/>
    <col min="12863" max="12863" width="3.85546875" style="1" customWidth="1"/>
    <col min="12864" max="12868" width="3.5703125" style="1" customWidth="1"/>
    <col min="12869" max="12869" width="9.5703125" style="1" customWidth="1"/>
    <col min="12870" max="12870" width="3.85546875" style="1" customWidth="1"/>
    <col min="12871" max="12875" width="3.5703125" style="1" customWidth="1"/>
    <col min="12876" max="12876" width="9.5703125" style="1" customWidth="1"/>
    <col min="12877" max="12877" width="3.85546875" style="1" customWidth="1"/>
    <col min="12878" max="12882" width="3.5703125" style="1" customWidth="1"/>
    <col min="12883" max="12883" width="9.5703125" style="1" customWidth="1"/>
    <col min="12884" max="12884" width="3.85546875" style="1" customWidth="1"/>
    <col min="12885" max="12889" width="3.5703125" style="1" customWidth="1"/>
    <col min="12890" max="13070" width="9.140625" style="1"/>
    <col min="13071" max="13071" width="6.42578125" style="1" customWidth="1"/>
    <col min="13072" max="13072" width="19.28515625" style="1" customWidth="1"/>
    <col min="13073" max="13073" width="8.28515625" style="1" customWidth="1"/>
    <col min="13074" max="13074" width="10.7109375" style="1" customWidth="1"/>
    <col min="13075" max="13075" width="14" style="1" customWidth="1"/>
    <col min="13076" max="13076" width="10" style="1" customWidth="1"/>
    <col min="13077" max="13077" width="5.7109375" style="1" customWidth="1"/>
    <col min="13078" max="13082" width="3.7109375" style="1" customWidth="1"/>
    <col min="13083" max="13083" width="10" style="1" customWidth="1"/>
    <col min="13084" max="13084" width="5.7109375" style="1" customWidth="1"/>
    <col min="13085" max="13089" width="3.7109375" style="1" customWidth="1"/>
    <col min="13090" max="13090" width="10" style="1" customWidth="1"/>
    <col min="13091" max="13091" width="5.7109375" style="1" customWidth="1"/>
    <col min="13092" max="13096" width="3.7109375" style="1" customWidth="1"/>
    <col min="13097" max="13097" width="10" style="1" customWidth="1"/>
    <col min="13098" max="13098" width="5.7109375" style="1" customWidth="1"/>
    <col min="13099" max="13103" width="3.7109375" style="1" customWidth="1"/>
    <col min="13104" max="13104" width="9.5703125" style="1" customWidth="1"/>
    <col min="13105" max="13105" width="3.85546875" style="1" customWidth="1"/>
    <col min="13106" max="13110" width="3.5703125" style="1" customWidth="1"/>
    <col min="13111" max="13111" width="9.5703125" style="1" customWidth="1"/>
    <col min="13112" max="13112" width="3.85546875" style="1" customWidth="1"/>
    <col min="13113" max="13117" width="3.5703125" style="1" customWidth="1"/>
    <col min="13118" max="13118" width="9.5703125" style="1" customWidth="1"/>
    <col min="13119" max="13119" width="3.85546875" style="1" customWidth="1"/>
    <col min="13120" max="13124" width="3.5703125" style="1" customWidth="1"/>
    <col min="13125" max="13125" width="9.5703125" style="1" customWidth="1"/>
    <col min="13126" max="13126" width="3.85546875" style="1" customWidth="1"/>
    <col min="13127" max="13131" width="3.5703125" style="1" customWidth="1"/>
    <col min="13132" max="13132" width="9.5703125" style="1" customWidth="1"/>
    <col min="13133" max="13133" width="3.85546875" style="1" customWidth="1"/>
    <col min="13134" max="13138" width="3.5703125" style="1" customWidth="1"/>
    <col min="13139" max="13139" width="9.5703125" style="1" customWidth="1"/>
    <col min="13140" max="13140" width="3.85546875" style="1" customWidth="1"/>
    <col min="13141" max="13145" width="3.5703125" style="1" customWidth="1"/>
    <col min="13146" max="13326" width="9.140625" style="1"/>
    <col min="13327" max="13327" width="6.42578125" style="1" customWidth="1"/>
    <col min="13328" max="13328" width="19.28515625" style="1" customWidth="1"/>
    <col min="13329" max="13329" width="8.28515625" style="1" customWidth="1"/>
    <col min="13330" max="13330" width="10.7109375" style="1" customWidth="1"/>
    <col min="13331" max="13331" width="14" style="1" customWidth="1"/>
    <col min="13332" max="13332" width="10" style="1" customWidth="1"/>
    <col min="13333" max="13333" width="5.7109375" style="1" customWidth="1"/>
    <col min="13334" max="13338" width="3.7109375" style="1" customWidth="1"/>
    <col min="13339" max="13339" width="10" style="1" customWidth="1"/>
    <col min="13340" max="13340" width="5.7109375" style="1" customWidth="1"/>
    <col min="13341" max="13345" width="3.7109375" style="1" customWidth="1"/>
    <col min="13346" max="13346" width="10" style="1" customWidth="1"/>
    <col min="13347" max="13347" width="5.7109375" style="1" customWidth="1"/>
    <col min="13348" max="13352" width="3.7109375" style="1" customWidth="1"/>
    <col min="13353" max="13353" width="10" style="1" customWidth="1"/>
    <col min="13354" max="13354" width="5.7109375" style="1" customWidth="1"/>
    <col min="13355" max="13359" width="3.7109375" style="1" customWidth="1"/>
    <col min="13360" max="13360" width="9.5703125" style="1" customWidth="1"/>
    <col min="13361" max="13361" width="3.85546875" style="1" customWidth="1"/>
    <col min="13362" max="13366" width="3.5703125" style="1" customWidth="1"/>
    <col min="13367" max="13367" width="9.5703125" style="1" customWidth="1"/>
    <col min="13368" max="13368" width="3.85546875" style="1" customWidth="1"/>
    <col min="13369" max="13373" width="3.5703125" style="1" customWidth="1"/>
    <col min="13374" max="13374" width="9.5703125" style="1" customWidth="1"/>
    <col min="13375" max="13375" width="3.85546875" style="1" customWidth="1"/>
    <col min="13376" max="13380" width="3.5703125" style="1" customWidth="1"/>
    <col min="13381" max="13381" width="9.5703125" style="1" customWidth="1"/>
    <col min="13382" max="13382" width="3.85546875" style="1" customWidth="1"/>
    <col min="13383" max="13387" width="3.5703125" style="1" customWidth="1"/>
    <col min="13388" max="13388" width="9.5703125" style="1" customWidth="1"/>
    <col min="13389" max="13389" width="3.85546875" style="1" customWidth="1"/>
    <col min="13390" max="13394" width="3.5703125" style="1" customWidth="1"/>
    <col min="13395" max="13395" width="9.5703125" style="1" customWidth="1"/>
    <col min="13396" max="13396" width="3.85546875" style="1" customWidth="1"/>
    <col min="13397" max="13401" width="3.5703125" style="1" customWidth="1"/>
    <col min="13402" max="13582" width="9.140625" style="1"/>
    <col min="13583" max="13583" width="6.42578125" style="1" customWidth="1"/>
    <col min="13584" max="13584" width="19.28515625" style="1" customWidth="1"/>
    <col min="13585" max="13585" width="8.28515625" style="1" customWidth="1"/>
    <col min="13586" max="13586" width="10.7109375" style="1" customWidth="1"/>
    <col min="13587" max="13587" width="14" style="1" customWidth="1"/>
    <col min="13588" max="13588" width="10" style="1" customWidth="1"/>
    <col min="13589" max="13589" width="5.7109375" style="1" customWidth="1"/>
    <col min="13590" max="13594" width="3.7109375" style="1" customWidth="1"/>
    <col min="13595" max="13595" width="10" style="1" customWidth="1"/>
    <col min="13596" max="13596" width="5.7109375" style="1" customWidth="1"/>
    <col min="13597" max="13601" width="3.7109375" style="1" customWidth="1"/>
    <col min="13602" max="13602" width="10" style="1" customWidth="1"/>
    <col min="13603" max="13603" width="5.7109375" style="1" customWidth="1"/>
    <col min="13604" max="13608" width="3.7109375" style="1" customWidth="1"/>
    <col min="13609" max="13609" width="10" style="1" customWidth="1"/>
    <col min="13610" max="13610" width="5.7109375" style="1" customWidth="1"/>
    <col min="13611" max="13615" width="3.7109375" style="1" customWidth="1"/>
    <col min="13616" max="13616" width="9.5703125" style="1" customWidth="1"/>
    <col min="13617" max="13617" width="3.85546875" style="1" customWidth="1"/>
    <col min="13618" max="13622" width="3.5703125" style="1" customWidth="1"/>
    <col min="13623" max="13623" width="9.5703125" style="1" customWidth="1"/>
    <col min="13624" max="13624" width="3.85546875" style="1" customWidth="1"/>
    <col min="13625" max="13629" width="3.5703125" style="1" customWidth="1"/>
    <col min="13630" max="13630" width="9.5703125" style="1" customWidth="1"/>
    <col min="13631" max="13631" width="3.85546875" style="1" customWidth="1"/>
    <col min="13632" max="13636" width="3.5703125" style="1" customWidth="1"/>
    <col min="13637" max="13637" width="9.5703125" style="1" customWidth="1"/>
    <col min="13638" max="13638" width="3.85546875" style="1" customWidth="1"/>
    <col min="13639" max="13643" width="3.5703125" style="1" customWidth="1"/>
    <col min="13644" max="13644" width="9.5703125" style="1" customWidth="1"/>
    <col min="13645" max="13645" width="3.85546875" style="1" customWidth="1"/>
    <col min="13646" max="13650" width="3.5703125" style="1" customWidth="1"/>
    <col min="13651" max="13651" width="9.5703125" style="1" customWidth="1"/>
    <col min="13652" max="13652" width="3.85546875" style="1" customWidth="1"/>
    <col min="13653" max="13657" width="3.5703125" style="1" customWidth="1"/>
    <col min="13658" max="13838" width="9.140625" style="1"/>
    <col min="13839" max="13839" width="6.42578125" style="1" customWidth="1"/>
    <col min="13840" max="13840" width="19.28515625" style="1" customWidth="1"/>
    <col min="13841" max="13841" width="8.28515625" style="1" customWidth="1"/>
    <col min="13842" max="13842" width="10.7109375" style="1" customWidth="1"/>
    <col min="13843" max="13843" width="14" style="1" customWidth="1"/>
    <col min="13844" max="13844" width="10" style="1" customWidth="1"/>
    <col min="13845" max="13845" width="5.7109375" style="1" customWidth="1"/>
    <col min="13846" max="13850" width="3.7109375" style="1" customWidth="1"/>
    <col min="13851" max="13851" width="10" style="1" customWidth="1"/>
    <col min="13852" max="13852" width="5.7109375" style="1" customWidth="1"/>
    <col min="13853" max="13857" width="3.7109375" style="1" customWidth="1"/>
    <col min="13858" max="13858" width="10" style="1" customWidth="1"/>
    <col min="13859" max="13859" width="5.7109375" style="1" customWidth="1"/>
    <col min="13860" max="13864" width="3.7109375" style="1" customWidth="1"/>
    <col min="13865" max="13865" width="10" style="1" customWidth="1"/>
    <col min="13866" max="13866" width="5.7109375" style="1" customWidth="1"/>
    <col min="13867" max="13871" width="3.7109375" style="1" customWidth="1"/>
    <col min="13872" max="13872" width="9.5703125" style="1" customWidth="1"/>
    <col min="13873" max="13873" width="3.85546875" style="1" customWidth="1"/>
    <col min="13874" max="13878" width="3.5703125" style="1" customWidth="1"/>
    <col min="13879" max="13879" width="9.5703125" style="1" customWidth="1"/>
    <col min="13880" max="13880" width="3.85546875" style="1" customWidth="1"/>
    <col min="13881" max="13885" width="3.5703125" style="1" customWidth="1"/>
    <col min="13886" max="13886" width="9.5703125" style="1" customWidth="1"/>
    <col min="13887" max="13887" width="3.85546875" style="1" customWidth="1"/>
    <col min="13888" max="13892" width="3.5703125" style="1" customWidth="1"/>
    <col min="13893" max="13893" width="9.5703125" style="1" customWidth="1"/>
    <col min="13894" max="13894" width="3.85546875" style="1" customWidth="1"/>
    <col min="13895" max="13899" width="3.5703125" style="1" customWidth="1"/>
    <col min="13900" max="13900" width="9.5703125" style="1" customWidth="1"/>
    <col min="13901" max="13901" width="3.85546875" style="1" customWidth="1"/>
    <col min="13902" max="13906" width="3.5703125" style="1" customWidth="1"/>
    <col min="13907" max="13907" width="9.5703125" style="1" customWidth="1"/>
    <col min="13908" max="13908" width="3.85546875" style="1" customWidth="1"/>
    <col min="13909" max="13913" width="3.5703125" style="1" customWidth="1"/>
    <col min="13914" max="14094" width="9.140625" style="1"/>
    <col min="14095" max="14095" width="6.42578125" style="1" customWidth="1"/>
    <col min="14096" max="14096" width="19.28515625" style="1" customWidth="1"/>
    <col min="14097" max="14097" width="8.28515625" style="1" customWidth="1"/>
    <col min="14098" max="14098" width="10.7109375" style="1" customWidth="1"/>
    <col min="14099" max="14099" width="14" style="1" customWidth="1"/>
    <col min="14100" max="14100" width="10" style="1" customWidth="1"/>
    <col min="14101" max="14101" width="5.7109375" style="1" customWidth="1"/>
    <col min="14102" max="14106" width="3.7109375" style="1" customWidth="1"/>
    <col min="14107" max="14107" width="10" style="1" customWidth="1"/>
    <col min="14108" max="14108" width="5.7109375" style="1" customWidth="1"/>
    <col min="14109" max="14113" width="3.7109375" style="1" customWidth="1"/>
    <col min="14114" max="14114" width="10" style="1" customWidth="1"/>
    <col min="14115" max="14115" width="5.7109375" style="1" customWidth="1"/>
    <col min="14116" max="14120" width="3.7109375" style="1" customWidth="1"/>
    <col min="14121" max="14121" width="10" style="1" customWidth="1"/>
    <col min="14122" max="14122" width="5.7109375" style="1" customWidth="1"/>
    <col min="14123" max="14127" width="3.7109375" style="1" customWidth="1"/>
    <col min="14128" max="14128" width="9.5703125" style="1" customWidth="1"/>
    <col min="14129" max="14129" width="3.85546875" style="1" customWidth="1"/>
    <col min="14130" max="14134" width="3.5703125" style="1" customWidth="1"/>
    <col min="14135" max="14135" width="9.5703125" style="1" customWidth="1"/>
    <col min="14136" max="14136" width="3.85546875" style="1" customWidth="1"/>
    <col min="14137" max="14141" width="3.5703125" style="1" customWidth="1"/>
    <col min="14142" max="14142" width="9.5703125" style="1" customWidth="1"/>
    <col min="14143" max="14143" width="3.85546875" style="1" customWidth="1"/>
    <col min="14144" max="14148" width="3.5703125" style="1" customWidth="1"/>
    <col min="14149" max="14149" width="9.5703125" style="1" customWidth="1"/>
    <col min="14150" max="14150" width="3.85546875" style="1" customWidth="1"/>
    <col min="14151" max="14155" width="3.5703125" style="1" customWidth="1"/>
    <col min="14156" max="14156" width="9.5703125" style="1" customWidth="1"/>
    <col min="14157" max="14157" width="3.85546875" style="1" customWidth="1"/>
    <col min="14158" max="14162" width="3.5703125" style="1" customWidth="1"/>
    <col min="14163" max="14163" width="9.5703125" style="1" customWidth="1"/>
    <col min="14164" max="14164" width="3.85546875" style="1" customWidth="1"/>
    <col min="14165" max="14169" width="3.5703125" style="1" customWidth="1"/>
    <col min="14170" max="14350" width="9.140625" style="1"/>
    <col min="14351" max="14351" width="6.42578125" style="1" customWidth="1"/>
    <col min="14352" max="14352" width="19.28515625" style="1" customWidth="1"/>
    <col min="14353" max="14353" width="8.28515625" style="1" customWidth="1"/>
    <col min="14354" max="14354" width="10.7109375" style="1" customWidth="1"/>
    <col min="14355" max="14355" width="14" style="1" customWidth="1"/>
    <col min="14356" max="14356" width="10" style="1" customWidth="1"/>
    <col min="14357" max="14357" width="5.7109375" style="1" customWidth="1"/>
    <col min="14358" max="14362" width="3.7109375" style="1" customWidth="1"/>
    <col min="14363" max="14363" width="10" style="1" customWidth="1"/>
    <col min="14364" max="14364" width="5.7109375" style="1" customWidth="1"/>
    <col min="14365" max="14369" width="3.7109375" style="1" customWidth="1"/>
    <col min="14370" max="14370" width="10" style="1" customWidth="1"/>
    <col min="14371" max="14371" width="5.7109375" style="1" customWidth="1"/>
    <col min="14372" max="14376" width="3.7109375" style="1" customWidth="1"/>
    <col min="14377" max="14377" width="10" style="1" customWidth="1"/>
    <col min="14378" max="14378" width="5.7109375" style="1" customWidth="1"/>
    <col min="14379" max="14383" width="3.7109375" style="1" customWidth="1"/>
    <col min="14384" max="14384" width="9.5703125" style="1" customWidth="1"/>
    <col min="14385" max="14385" width="3.85546875" style="1" customWidth="1"/>
    <col min="14386" max="14390" width="3.5703125" style="1" customWidth="1"/>
    <col min="14391" max="14391" width="9.5703125" style="1" customWidth="1"/>
    <col min="14392" max="14392" width="3.85546875" style="1" customWidth="1"/>
    <col min="14393" max="14397" width="3.5703125" style="1" customWidth="1"/>
    <col min="14398" max="14398" width="9.5703125" style="1" customWidth="1"/>
    <col min="14399" max="14399" width="3.85546875" style="1" customWidth="1"/>
    <col min="14400" max="14404" width="3.5703125" style="1" customWidth="1"/>
    <col min="14405" max="14405" width="9.5703125" style="1" customWidth="1"/>
    <col min="14406" max="14406" width="3.85546875" style="1" customWidth="1"/>
    <col min="14407" max="14411" width="3.5703125" style="1" customWidth="1"/>
    <col min="14412" max="14412" width="9.5703125" style="1" customWidth="1"/>
    <col min="14413" max="14413" width="3.85546875" style="1" customWidth="1"/>
    <col min="14414" max="14418" width="3.5703125" style="1" customWidth="1"/>
    <col min="14419" max="14419" width="9.5703125" style="1" customWidth="1"/>
    <col min="14420" max="14420" width="3.85546875" style="1" customWidth="1"/>
    <col min="14421" max="14425" width="3.5703125" style="1" customWidth="1"/>
    <col min="14426" max="14606" width="9.140625" style="1"/>
    <col min="14607" max="14607" width="6.42578125" style="1" customWidth="1"/>
    <col min="14608" max="14608" width="19.28515625" style="1" customWidth="1"/>
    <col min="14609" max="14609" width="8.28515625" style="1" customWidth="1"/>
    <col min="14610" max="14610" width="10.7109375" style="1" customWidth="1"/>
    <col min="14611" max="14611" width="14" style="1" customWidth="1"/>
    <col min="14612" max="14612" width="10" style="1" customWidth="1"/>
    <col min="14613" max="14613" width="5.7109375" style="1" customWidth="1"/>
    <col min="14614" max="14618" width="3.7109375" style="1" customWidth="1"/>
    <col min="14619" max="14619" width="10" style="1" customWidth="1"/>
    <col min="14620" max="14620" width="5.7109375" style="1" customWidth="1"/>
    <col min="14621" max="14625" width="3.7109375" style="1" customWidth="1"/>
    <col min="14626" max="14626" width="10" style="1" customWidth="1"/>
    <col min="14627" max="14627" width="5.7109375" style="1" customWidth="1"/>
    <col min="14628" max="14632" width="3.7109375" style="1" customWidth="1"/>
    <col min="14633" max="14633" width="10" style="1" customWidth="1"/>
    <col min="14634" max="14634" width="5.7109375" style="1" customWidth="1"/>
    <col min="14635" max="14639" width="3.7109375" style="1" customWidth="1"/>
    <col min="14640" max="14640" width="9.5703125" style="1" customWidth="1"/>
    <col min="14641" max="14641" width="3.85546875" style="1" customWidth="1"/>
    <col min="14642" max="14646" width="3.5703125" style="1" customWidth="1"/>
    <col min="14647" max="14647" width="9.5703125" style="1" customWidth="1"/>
    <col min="14648" max="14648" width="3.85546875" style="1" customWidth="1"/>
    <col min="14649" max="14653" width="3.5703125" style="1" customWidth="1"/>
    <col min="14654" max="14654" width="9.5703125" style="1" customWidth="1"/>
    <col min="14655" max="14655" width="3.85546875" style="1" customWidth="1"/>
    <col min="14656" max="14660" width="3.5703125" style="1" customWidth="1"/>
    <col min="14661" max="14661" width="9.5703125" style="1" customWidth="1"/>
    <col min="14662" max="14662" width="3.85546875" style="1" customWidth="1"/>
    <col min="14663" max="14667" width="3.5703125" style="1" customWidth="1"/>
    <col min="14668" max="14668" width="9.5703125" style="1" customWidth="1"/>
    <col min="14669" max="14669" width="3.85546875" style="1" customWidth="1"/>
    <col min="14670" max="14674" width="3.5703125" style="1" customWidth="1"/>
    <col min="14675" max="14675" width="9.5703125" style="1" customWidth="1"/>
    <col min="14676" max="14676" width="3.85546875" style="1" customWidth="1"/>
    <col min="14677" max="14681" width="3.5703125" style="1" customWidth="1"/>
    <col min="14682" max="14862" width="9.140625" style="1"/>
    <col min="14863" max="14863" width="6.42578125" style="1" customWidth="1"/>
    <col min="14864" max="14864" width="19.28515625" style="1" customWidth="1"/>
    <col min="14865" max="14865" width="8.28515625" style="1" customWidth="1"/>
    <col min="14866" max="14866" width="10.7109375" style="1" customWidth="1"/>
    <col min="14867" max="14867" width="14" style="1" customWidth="1"/>
    <col min="14868" max="14868" width="10" style="1" customWidth="1"/>
    <col min="14869" max="14869" width="5.7109375" style="1" customWidth="1"/>
    <col min="14870" max="14874" width="3.7109375" style="1" customWidth="1"/>
    <col min="14875" max="14875" width="10" style="1" customWidth="1"/>
    <col min="14876" max="14876" width="5.7109375" style="1" customWidth="1"/>
    <col min="14877" max="14881" width="3.7109375" style="1" customWidth="1"/>
    <col min="14882" max="14882" width="10" style="1" customWidth="1"/>
    <col min="14883" max="14883" width="5.7109375" style="1" customWidth="1"/>
    <col min="14884" max="14888" width="3.7109375" style="1" customWidth="1"/>
    <col min="14889" max="14889" width="10" style="1" customWidth="1"/>
    <col min="14890" max="14890" width="5.7109375" style="1" customWidth="1"/>
    <col min="14891" max="14895" width="3.7109375" style="1" customWidth="1"/>
    <col min="14896" max="14896" width="9.5703125" style="1" customWidth="1"/>
    <col min="14897" max="14897" width="3.85546875" style="1" customWidth="1"/>
    <col min="14898" max="14902" width="3.5703125" style="1" customWidth="1"/>
    <col min="14903" max="14903" width="9.5703125" style="1" customWidth="1"/>
    <col min="14904" max="14904" width="3.85546875" style="1" customWidth="1"/>
    <col min="14905" max="14909" width="3.5703125" style="1" customWidth="1"/>
    <col min="14910" max="14910" width="9.5703125" style="1" customWidth="1"/>
    <col min="14911" max="14911" width="3.85546875" style="1" customWidth="1"/>
    <col min="14912" max="14916" width="3.5703125" style="1" customWidth="1"/>
    <col min="14917" max="14917" width="9.5703125" style="1" customWidth="1"/>
    <col min="14918" max="14918" width="3.85546875" style="1" customWidth="1"/>
    <col min="14919" max="14923" width="3.5703125" style="1" customWidth="1"/>
    <col min="14924" max="14924" width="9.5703125" style="1" customWidth="1"/>
    <col min="14925" max="14925" width="3.85546875" style="1" customWidth="1"/>
    <col min="14926" max="14930" width="3.5703125" style="1" customWidth="1"/>
    <col min="14931" max="14931" width="9.5703125" style="1" customWidth="1"/>
    <col min="14932" max="14932" width="3.85546875" style="1" customWidth="1"/>
    <col min="14933" max="14937" width="3.5703125" style="1" customWidth="1"/>
    <col min="14938" max="15118" width="9.140625" style="1"/>
    <col min="15119" max="15119" width="6.42578125" style="1" customWidth="1"/>
    <col min="15120" max="15120" width="19.28515625" style="1" customWidth="1"/>
    <col min="15121" max="15121" width="8.28515625" style="1" customWidth="1"/>
    <col min="15122" max="15122" width="10.7109375" style="1" customWidth="1"/>
    <col min="15123" max="15123" width="14" style="1" customWidth="1"/>
    <col min="15124" max="15124" width="10" style="1" customWidth="1"/>
    <col min="15125" max="15125" width="5.7109375" style="1" customWidth="1"/>
    <col min="15126" max="15130" width="3.7109375" style="1" customWidth="1"/>
    <col min="15131" max="15131" width="10" style="1" customWidth="1"/>
    <col min="15132" max="15132" width="5.7109375" style="1" customWidth="1"/>
    <col min="15133" max="15137" width="3.7109375" style="1" customWidth="1"/>
    <col min="15138" max="15138" width="10" style="1" customWidth="1"/>
    <col min="15139" max="15139" width="5.7109375" style="1" customWidth="1"/>
    <col min="15140" max="15144" width="3.7109375" style="1" customWidth="1"/>
    <col min="15145" max="15145" width="10" style="1" customWidth="1"/>
    <col min="15146" max="15146" width="5.7109375" style="1" customWidth="1"/>
    <col min="15147" max="15151" width="3.7109375" style="1" customWidth="1"/>
    <col min="15152" max="15152" width="9.5703125" style="1" customWidth="1"/>
    <col min="15153" max="15153" width="3.85546875" style="1" customWidth="1"/>
    <col min="15154" max="15158" width="3.5703125" style="1" customWidth="1"/>
    <col min="15159" max="15159" width="9.5703125" style="1" customWidth="1"/>
    <col min="15160" max="15160" width="3.85546875" style="1" customWidth="1"/>
    <col min="15161" max="15165" width="3.5703125" style="1" customWidth="1"/>
    <col min="15166" max="15166" width="9.5703125" style="1" customWidth="1"/>
    <col min="15167" max="15167" width="3.85546875" style="1" customWidth="1"/>
    <col min="15168" max="15172" width="3.5703125" style="1" customWidth="1"/>
    <col min="15173" max="15173" width="9.5703125" style="1" customWidth="1"/>
    <col min="15174" max="15174" width="3.85546875" style="1" customWidth="1"/>
    <col min="15175" max="15179" width="3.5703125" style="1" customWidth="1"/>
    <col min="15180" max="15180" width="9.5703125" style="1" customWidth="1"/>
    <col min="15181" max="15181" width="3.85546875" style="1" customWidth="1"/>
    <col min="15182" max="15186" width="3.5703125" style="1" customWidth="1"/>
    <col min="15187" max="15187" width="9.5703125" style="1" customWidth="1"/>
    <col min="15188" max="15188" width="3.85546875" style="1" customWidth="1"/>
    <col min="15189" max="15193" width="3.5703125" style="1" customWidth="1"/>
    <col min="15194" max="15374" width="9.140625" style="1"/>
    <col min="15375" max="15375" width="6.42578125" style="1" customWidth="1"/>
    <col min="15376" max="15376" width="19.28515625" style="1" customWidth="1"/>
    <col min="15377" max="15377" width="8.28515625" style="1" customWidth="1"/>
    <col min="15378" max="15378" width="10.7109375" style="1" customWidth="1"/>
    <col min="15379" max="15379" width="14" style="1" customWidth="1"/>
    <col min="15380" max="15380" width="10" style="1" customWidth="1"/>
    <col min="15381" max="15381" width="5.7109375" style="1" customWidth="1"/>
    <col min="15382" max="15386" width="3.7109375" style="1" customWidth="1"/>
    <col min="15387" max="15387" width="10" style="1" customWidth="1"/>
    <col min="15388" max="15388" width="5.7109375" style="1" customWidth="1"/>
    <col min="15389" max="15393" width="3.7109375" style="1" customWidth="1"/>
    <col min="15394" max="15394" width="10" style="1" customWidth="1"/>
    <col min="15395" max="15395" width="5.7109375" style="1" customWidth="1"/>
    <col min="15396" max="15400" width="3.7109375" style="1" customWidth="1"/>
    <col min="15401" max="15401" width="10" style="1" customWidth="1"/>
    <col min="15402" max="15402" width="5.7109375" style="1" customWidth="1"/>
    <col min="15403" max="15407" width="3.7109375" style="1" customWidth="1"/>
    <col min="15408" max="15408" width="9.5703125" style="1" customWidth="1"/>
    <col min="15409" max="15409" width="3.85546875" style="1" customWidth="1"/>
    <col min="15410" max="15414" width="3.5703125" style="1" customWidth="1"/>
    <col min="15415" max="15415" width="9.5703125" style="1" customWidth="1"/>
    <col min="15416" max="15416" width="3.85546875" style="1" customWidth="1"/>
    <col min="15417" max="15421" width="3.5703125" style="1" customWidth="1"/>
    <col min="15422" max="15422" width="9.5703125" style="1" customWidth="1"/>
    <col min="15423" max="15423" width="3.85546875" style="1" customWidth="1"/>
    <col min="15424" max="15428" width="3.5703125" style="1" customWidth="1"/>
    <col min="15429" max="15429" width="9.5703125" style="1" customWidth="1"/>
    <col min="15430" max="15430" width="3.85546875" style="1" customWidth="1"/>
    <col min="15431" max="15435" width="3.5703125" style="1" customWidth="1"/>
    <col min="15436" max="15436" width="9.5703125" style="1" customWidth="1"/>
    <col min="15437" max="15437" width="3.85546875" style="1" customWidth="1"/>
    <col min="15438" max="15442" width="3.5703125" style="1" customWidth="1"/>
    <col min="15443" max="15443" width="9.5703125" style="1" customWidth="1"/>
    <col min="15444" max="15444" width="3.85546875" style="1" customWidth="1"/>
    <col min="15445" max="15449" width="3.5703125" style="1" customWidth="1"/>
    <col min="15450" max="15630" width="9.140625" style="1"/>
    <col min="15631" max="15631" width="6.42578125" style="1" customWidth="1"/>
    <col min="15632" max="15632" width="19.28515625" style="1" customWidth="1"/>
    <col min="15633" max="15633" width="8.28515625" style="1" customWidth="1"/>
    <col min="15634" max="15634" width="10.7109375" style="1" customWidth="1"/>
    <col min="15635" max="15635" width="14" style="1" customWidth="1"/>
    <col min="15636" max="15636" width="10" style="1" customWidth="1"/>
    <col min="15637" max="15637" width="5.7109375" style="1" customWidth="1"/>
    <col min="15638" max="15642" width="3.7109375" style="1" customWidth="1"/>
    <col min="15643" max="15643" width="10" style="1" customWidth="1"/>
    <col min="15644" max="15644" width="5.7109375" style="1" customWidth="1"/>
    <col min="15645" max="15649" width="3.7109375" style="1" customWidth="1"/>
    <col min="15650" max="15650" width="10" style="1" customWidth="1"/>
    <col min="15651" max="15651" width="5.7109375" style="1" customWidth="1"/>
    <col min="15652" max="15656" width="3.7109375" style="1" customWidth="1"/>
    <col min="15657" max="15657" width="10" style="1" customWidth="1"/>
    <col min="15658" max="15658" width="5.7109375" style="1" customWidth="1"/>
    <col min="15659" max="15663" width="3.7109375" style="1" customWidth="1"/>
    <col min="15664" max="15664" width="9.5703125" style="1" customWidth="1"/>
    <col min="15665" max="15665" width="3.85546875" style="1" customWidth="1"/>
    <col min="15666" max="15670" width="3.5703125" style="1" customWidth="1"/>
    <col min="15671" max="15671" width="9.5703125" style="1" customWidth="1"/>
    <col min="15672" max="15672" width="3.85546875" style="1" customWidth="1"/>
    <col min="15673" max="15677" width="3.5703125" style="1" customWidth="1"/>
    <col min="15678" max="15678" width="9.5703125" style="1" customWidth="1"/>
    <col min="15679" max="15679" width="3.85546875" style="1" customWidth="1"/>
    <col min="15680" max="15684" width="3.5703125" style="1" customWidth="1"/>
    <col min="15685" max="15685" width="9.5703125" style="1" customWidth="1"/>
    <col min="15686" max="15686" width="3.85546875" style="1" customWidth="1"/>
    <col min="15687" max="15691" width="3.5703125" style="1" customWidth="1"/>
    <col min="15692" max="15692" width="9.5703125" style="1" customWidth="1"/>
    <col min="15693" max="15693" width="3.85546875" style="1" customWidth="1"/>
    <col min="15694" max="15698" width="3.5703125" style="1" customWidth="1"/>
    <col min="15699" max="15699" width="9.5703125" style="1" customWidth="1"/>
    <col min="15700" max="15700" width="3.85546875" style="1" customWidth="1"/>
    <col min="15701" max="15705" width="3.5703125" style="1" customWidth="1"/>
    <col min="15706" max="15886" width="9.140625" style="1"/>
    <col min="15887" max="15887" width="6.42578125" style="1" customWidth="1"/>
    <col min="15888" max="15888" width="19.28515625" style="1" customWidth="1"/>
    <col min="15889" max="15889" width="8.28515625" style="1" customWidth="1"/>
    <col min="15890" max="15890" width="10.7109375" style="1" customWidth="1"/>
    <col min="15891" max="15891" width="14" style="1" customWidth="1"/>
    <col min="15892" max="15892" width="10" style="1" customWidth="1"/>
    <col min="15893" max="15893" width="5.7109375" style="1" customWidth="1"/>
    <col min="15894" max="15898" width="3.7109375" style="1" customWidth="1"/>
    <col min="15899" max="15899" width="10" style="1" customWidth="1"/>
    <col min="15900" max="15900" width="5.7109375" style="1" customWidth="1"/>
    <col min="15901" max="15905" width="3.7109375" style="1" customWidth="1"/>
    <col min="15906" max="15906" width="10" style="1" customWidth="1"/>
    <col min="15907" max="15907" width="5.7109375" style="1" customWidth="1"/>
    <col min="15908" max="15912" width="3.7109375" style="1" customWidth="1"/>
    <col min="15913" max="15913" width="10" style="1" customWidth="1"/>
    <col min="15914" max="15914" width="5.7109375" style="1" customWidth="1"/>
    <col min="15915" max="15919" width="3.7109375" style="1" customWidth="1"/>
    <col min="15920" max="15920" width="9.5703125" style="1" customWidth="1"/>
    <col min="15921" max="15921" width="3.85546875" style="1" customWidth="1"/>
    <col min="15922" max="15926" width="3.5703125" style="1" customWidth="1"/>
    <col min="15927" max="15927" width="9.5703125" style="1" customWidth="1"/>
    <col min="15928" max="15928" width="3.85546875" style="1" customWidth="1"/>
    <col min="15929" max="15933" width="3.5703125" style="1" customWidth="1"/>
    <col min="15934" max="15934" width="9.5703125" style="1" customWidth="1"/>
    <col min="15935" max="15935" width="3.85546875" style="1" customWidth="1"/>
    <col min="15936" max="15940" width="3.5703125" style="1" customWidth="1"/>
    <col min="15941" max="15941" width="9.5703125" style="1" customWidth="1"/>
    <col min="15942" max="15942" width="3.85546875" style="1" customWidth="1"/>
    <col min="15943" max="15947" width="3.5703125" style="1" customWidth="1"/>
    <col min="15948" max="15948" width="9.5703125" style="1" customWidth="1"/>
    <col min="15949" max="15949" width="3.85546875" style="1" customWidth="1"/>
    <col min="15950" max="15954" width="3.5703125" style="1" customWidth="1"/>
    <col min="15955" max="15955" width="9.5703125" style="1" customWidth="1"/>
    <col min="15956" max="15956" width="3.85546875" style="1" customWidth="1"/>
    <col min="15957" max="15961" width="3.5703125" style="1" customWidth="1"/>
    <col min="15962" max="16142" width="9.140625" style="1"/>
    <col min="16143" max="16143" width="6.42578125" style="1" customWidth="1"/>
    <col min="16144" max="16144" width="19.28515625" style="1" customWidth="1"/>
    <col min="16145" max="16145" width="8.28515625" style="1" customWidth="1"/>
    <col min="16146" max="16146" width="10.7109375" style="1" customWidth="1"/>
    <col min="16147" max="16147" width="14" style="1" customWidth="1"/>
    <col min="16148" max="16148" width="10" style="1" customWidth="1"/>
    <col min="16149" max="16149" width="5.7109375" style="1" customWidth="1"/>
    <col min="16150" max="16154" width="3.7109375" style="1" customWidth="1"/>
    <col min="16155" max="16155" width="10" style="1" customWidth="1"/>
    <col min="16156" max="16156" width="5.7109375" style="1" customWidth="1"/>
    <col min="16157" max="16161" width="3.7109375" style="1" customWidth="1"/>
    <col min="16162" max="16162" width="10" style="1" customWidth="1"/>
    <col min="16163" max="16163" width="5.7109375" style="1" customWidth="1"/>
    <col min="16164" max="16168" width="3.7109375" style="1" customWidth="1"/>
    <col min="16169" max="16169" width="10" style="1" customWidth="1"/>
    <col min="16170" max="16170" width="5.7109375" style="1" customWidth="1"/>
    <col min="16171" max="16175" width="3.7109375" style="1" customWidth="1"/>
    <col min="16176" max="16176" width="9.5703125" style="1" customWidth="1"/>
    <col min="16177" max="16177" width="3.85546875" style="1" customWidth="1"/>
    <col min="16178" max="16182" width="3.5703125" style="1" customWidth="1"/>
    <col min="16183" max="16183" width="9.5703125" style="1" customWidth="1"/>
    <col min="16184" max="16184" width="3.85546875" style="1" customWidth="1"/>
    <col min="16185" max="16189" width="3.5703125" style="1" customWidth="1"/>
    <col min="16190" max="16190" width="9.5703125" style="1" customWidth="1"/>
    <col min="16191" max="16191" width="3.85546875" style="1" customWidth="1"/>
    <col min="16192" max="16196" width="3.5703125" style="1" customWidth="1"/>
    <col min="16197" max="16197" width="9.5703125" style="1" customWidth="1"/>
    <col min="16198" max="16198" width="3.85546875" style="1" customWidth="1"/>
    <col min="16199" max="16203" width="3.5703125" style="1" customWidth="1"/>
    <col min="16204" max="16204" width="9.5703125" style="1" customWidth="1"/>
    <col min="16205" max="16205" width="3.85546875" style="1" customWidth="1"/>
    <col min="16206" max="16210" width="3.5703125" style="1" customWidth="1"/>
    <col min="16211" max="16211" width="9.5703125" style="1" customWidth="1"/>
    <col min="16212" max="16212" width="3.85546875" style="1" customWidth="1"/>
    <col min="16213" max="16217" width="3.5703125" style="1" customWidth="1"/>
    <col min="16218" max="16384" width="9.140625" style="1"/>
  </cols>
  <sheetData>
    <row r="1" spans="1:90" ht="32.25" hidden="1" customHeight="1" outlineLevel="1" x14ac:dyDescent="0.2">
      <c r="U1" s="372"/>
      <c r="V1" s="372"/>
      <c r="W1" s="372"/>
      <c r="X1" s="372"/>
      <c r="Y1" s="372"/>
      <c r="Z1" s="372"/>
      <c r="AA1" s="372"/>
      <c r="AB1" s="372"/>
      <c r="AH1" s="372"/>
      <c r="CH1" s="629" t="s">
        <v>89</v>
      </c>
      <c r="CI1" s="629"/>
      <c r="CJ1" s="629"/>
      <c r="CK1" s="629"/>
      <c r="CL1" s="629"/>
    </row>
    <row r="2" spans="1:90" hidden="1" outlineLevel="1" x14ac:dyDescent="0.2"/>
    <row r="3" spans="1:90" hidden="1" outlineLevel="1" x14ac:dyDescent="0.2">
      <c r="A3" s="630" t="s">
        <v>90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  <c r="V3" s="630"/>
      <c r="W3" s="630"/>
      <c r="X3" s="630"/>
      <c r="Y3" s="630"/>
      <c r="Z3" s="630"/>
      <c r="AA3" s="630"/>
      <c r="AB3" s="630"/>
      <c r="AC3" s="630"/>
      <c r="AD3" s="630"/>
      <c r="AE3" s="630"/>
      <c r="AF3" s="630"/>
      <c r="AG3" s="630"/>
      <c r="AH3" s="380"/>
      <c r="AI3" s="380"/>
      <c r="AJ3" s="380"/>
      <c r="AK3" s="380"/>
    </row>
    <row r="4" spans="1:90" hidden="1" outlineLevel="1" x14ac:dyDescent="0.2"/>
    <row r="5" spans="1:90" hidden="1" outlineLevel="1" x14ac:dyDescent="0.2">
      <c r="K5" s="5" t="s">
        <v>2</v>
      </c>
      <c r="L5" s="243" t="str">
        <f>'Пр 1'!M5</f>
        <v>Муниципальное предприятие Заполярного района "Севержилкомсервис"</v>
      </c>
      <c r="M5" s="243"/>
      <c r="N5" s="243"/>
      <c r="O5" s="243"/>
      <c r="P5" s="243"/>
      <c r="Q5" s="243"/>
      <c r="R5" s="243"/>
      <c r="S5" s="243"/>
    </row>
    <row r="6" spans="1:90" ht="12.75" hidden="1" customHeight="1" outlineLevel="1" x14ac:dyDescent="0.2">
      <c r="K6" s="244"/>
      <c r="L6" s="631" t="s">
        <v>3</v>
      </c>
      <c r="M6" s="631"/>
      <c r="N6" s="631"/>
      <c r="O6" s="631"/>
      <c r="P6" s="631"/>
      <c r="Q6" s="631"/>
      <c r="R6" s="631"/>
      <c r="S6" s="631"/>
    </row>
    <row r="7" spans="1:90" hidden="1" outlineLevel="1" x14ac:dyDescent="0.2"/>
    <row r="8" spans="1:90" hidden="1" outlineLevel="1" x14ac:dyDescent="0.2">
      <c r="M8" s="5" t="s">
        <v>4</v>
      </c>
      <c r="N8" s="99" t="s">
        <v>605</v>
      </c>
      <c r="O8" s="1" t="s">
        <v>5</v>
      </c>
      <c r="U8" s="381"/>
    </row>
    <row r="9" spans="1:90" hidden="1" outlineLevel="1" x14ac:dyDescent="0.2"/>
    <row r="10" spans="1:90" hidden="1" outlineLevel="1" x14ac:dyDescent="0.2">
      <c r="L10" s="5" t="s">
        <v>6</v>
      </c>
      <c r="M10" s="632"/>
      <c r="N10" s="632"/>
      <c r="O10" s="632"/>
      <c r="P10" s="632"/>
      <c r="Q10" s="632"/>
      <c r="R10" s="632"/>
      <c r="S10" s="632"/>
      <c r="T10" s="632"/>
      <c r="U10" s="632"/>
      <c r="V10" s="632"/>
      <c r="W10" s="632"/>
    </row>
    <row r="11" spans="1:90" hidden="1" outlineLevel="1" x14ac:dyDescent="0.2">
      <c r="M11" s="388" t="s">
        <v>7</v>
      </c>
      <c r="N11" s="388"/>
      <c r="O11" s="388"/>
      <c r="P11" s="388"/>
      <c r="Q11" s="388"/>
      <c r="R11" s="388"/>
      <c r="S11" s="388"/>
      <c r="T11" s="388"/>
      <c r="U11" s="388"/>
      <c r="V11" s="388"/>
      <c r="W11" s="388"/>
    </row>
    <row r="12" spans="1:90" s="28" customFormat="1" hidden="1" outlineLevel="1" x14ac:dyDescent="0.2">
      <c r="B12" s="245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4"/>
      <c r="AN12" s="374"/>
      <c r="AO12" s="374"/>
      <c r="AP12" s="374"/>
      <c r="AQ12" s="374"/>
      <c r="AR12" s="374"/>
      <c r="AS12" s="374"/>
      <c r="AT12" s="374"/>
      <c r="AU12" s="374"/>
    </row>
    <row r="13" spans="1:90" s="28" customFormat="1" ht="23.25" customHeight="1" collapsed="1" x14ac:dyDescent="0.2">
      <c r="A13" s="633" t="s">
        <v>8</v>
      </c>
      <c r="B13" s="633" t="s">
        <v>91</v>
      </c>
      <c r="C13" s="633" t="s">
        <v>10</v>
      </c>
      <c r="D13" s="633" t="s">
        <v>92</v>
      </c>
      <c r="E13" s="633"/>
      <c r="F13" s="635" t="s">
        <v>93</v>
      </c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7"/>
      <c r="AH13" s="634" t="s">
        <v>93</v>
      </c>
      <c r="AI13" s="634"/>
      <c r="AJ13" s="634"/>
      <c r="AK13" s="634"/>
      <c r="AL13" s="634"/>
      <c r="AM13" s="634"/>
      <c r="AN13" s="634"/>
      <c r="AO13" s="634"/>
      <c r="AP13" s="634"/>
      <c r="AQ13" s="634"/>
      <c r="AR13" s="634"/>
      <c r="AS13" s="634"/>
      <c r="AT13" s="634"/>
      <c r="AU13" s="634"/>
      <c r="AV13" s="634"/>
      <c r="AW13" s="634"/>
      <c r="AX13" s="634"/>
      <c r="AY13" s="634"/>
      <c r="AZ13" s="634"/>
      <c r="BA13" s="634"/>
      <c r="BB13" s="634"/>
      <c r="BC13" s="634"/>
      <c r="BD13" s="634"/>
      <c r="BE13" s="634"/>
      <c r="BF13" s="634"/>
      <c r="BG13" s="634"/>
      <c r="BH13" s="634"/>
      <c r="BI13" s="634"/>
      <c r="BJ13" s="634"/>
      <c r="BK13" s="634"/>
      <c r="BL13" s="634"/>
      <c r="BM13" s="634"/>
      <c r="BN13" s="634"/>
      <c r="BO13" s="634"/>
      <c r="BP13" s="634"/>
      <c r="BQ13" s="634"/>
      <c r="BR13" s="634"/>
      <c r="BS13" s="634"/>
      <c r="BT13" s="634"/>
      <c r="BU13" s="634"/>
      <c r="BV13" s="634"/>
      <c r="BW13" s="634"/>
      <c r="BX13" s="634"/>
      <c r="BY13" s="634"/>
      <c r="BZ13" s="634"/>
      <c r="CA13" s="634"/>
      <c r="CB13" s="634"/>
      <c r="CC13" s="634"/>
      <c r="CD13" s="634"/>
      <c r="CE13" s="634"/>
      <c r="CF13" s="634"/>
      <c r="CG13" s="634"/>
      <c r="CH13" s="634"/>
      <c r="CI13" s="634"/>
      <c r="CJ13" s="634"/>
      <c r="CK13" s="634"/>
      <c r="CL13" s="633" t="s">
        <v>94</v>
      </c>
    </row>
    <row r="14" spans="1:90" s="28" customFormat="1" ht="23.25" customHeight="1" x14ac:dyDescent="0.2">
      <c r="A14" s="633"/>
      <c r="B14" s="633"/>
      <c r="C14" s="633"/>
      <c r="D14" s="633"/>
      <c r="E14" s="633"/>
      <c r="F14" s="634">
        <v>2023</v>
      </c>
      <c r="G14" s="634"/>
      <c r="H14" s="634"/>
      <c r="I14" s="634"/>
      <c r="J14" s="634"/>
      <c r="K14" s="634"/>
      <c r="L14" s="634"/>
      <c r="M14" s="634"/>
      <c r="N14" s="634"/>
      <c r="O14" s="634"/>
      <c r="P14" s="634"/>
      <c r="Q14" s="634"/>
      <c r="R14" s="634"/>
      <c r="S14" s="634"/>
      <c r="T14" s="634">
        <v>2024</v>
      </c>
      <c r="U14" s="634"/>
      <c r="V14" s="634"/>
      <c r="W14" s="634"/>
      <c r="X14" s="634"/>
      <c r="Y14" s="634"/>
      <c r="Z14" s="634"/>
      <c r="AA14" s="634"/>
      <c r="AB14" s="634"/>
      <c r="AC14" s="634"/>
      <c r="AD14" s="634"/>
      <c r="AE14" s="634"/>
      <c r="AF14" s="634"/>
      <c r="AG14" s="634"/>
      <c r="AH14" s="634">
        <v>2025</v>
      </c>
      <c r="AI14" s="634"/>
      <c r="AJ14" s="634"/>
      <c r="AK14" s="634"/>
      <c r="AL14" s="634"/>
      <c r="AM14" s="634"/>
      <c r="AN14" s="634"/>
      <c r="AO14" s="634"/>
      <c r="AP14" s="634"/>
      <c r="AQ14" s="634"/>
      <c r="AR14" s="634"/>
      <c r="AS14" s="634"/>
      <c r="AT14" s="634"/>
      <c r="AU14" s="634"/>
      <c r="AV14" s="634">
        <v>2026</v>
      </c>
      <c r="AW14" s="634"/>
      <c r="AX14" s="634"/>
      <c r="AY14" s="634"/>
      <c r="AZ14" s="634"/>
      <c r="BA14" s="634"/>
      <c r="BB14" s="634"/>
      <c r="BC14" s="634"/>
      <c r="BD14" s="634"/>
      <c r="BE14" s="634"/>
      <c r="BF14" s="634"/>
      <c r="BG14" s="634"/>
      <c r="BH14" s="634"/>
      <c r="BI14" s="634"/>
      <c r="BJ14" s="634">
        <v>2027</v>
      </c>
      <c r="BK14" s="634"/>
      <c r="BL14" s="634"/>
      <c r="BM14" s="634"/>
      <c r="BN14" s="634"/>
      <c r="BO14" s="634"/>
      <c r="BP14" s="634"/>
      <c r="BQ14" s="634"/>
      <c r="BR14" s="634"/>
      <c r="BS14" s="634"/>
      <c r="BT14" s="634"/>
      <c r="BU14" s="634"/>
      <c r="BV14" s="634"/>
      <c r="BW14" s="634"/>
      <c r="BX14" s="633" t="s">
        <v>95</v>
      </c>
      <c r="BY14" s="633"/>
      <c r="BZ14" s="633"/>
      <c r="CA14" s="633"/>
      <c r="CB14" s="633"/>
      <c r="CC14" s="633"/>
      <c r="CD14" s="633"/>
      <c r="CE14" s="633"/>
      <c r="CF14" s="633"/>
      <c r="CG14" s="633"/>
      <c r="CH14" s="633"/>
      <c r="CI14" s="633"/>
      <c r="CJ14" s="633"/>
      <c r="CK14" s="633"/>
      <c r="CL14" s="633"/>
    </row>
    <row r="15" spans="1:90" s="28" customFormat="1" ht="23.25" customHeight="1" x14ac:dyDescent="0.2">
      <c r="A15" s="633"/>
      <c r="B15" s="633"/>
      <c r="C15" s="633"/>
      <c r="D15" s="633"/>
      <c r="E15" s="633"/>
      <c r="F15" s="634" t="s">
        <v>80</v>
      </c>
      <c r="G15" s="634"/>
      <c r="H15" s="634"/>
      <c r="I15" s="634"/>
      <c r="J15" s="634"/>
      <c r="K15" s="634"/>
      <c r="L15" s="634"/>
      <c r="M15" s="633" t="s">
        <v>81</v>
      </c>
      <c r="N15" s="633"/>
      <c r="O15" s="633"/>
      <c r="P15" s="633"/>
      <c r="Q15" s="633"/>
      <c r="R15" s="633"/>
      <c r="S15" s="633"/>
      <c r="T15" s="634" t="s">
        <v>80</v>
      </c>
      <c r="U15" s="634"/>
      <c r="V15" s="634"/>
      <c r="W15" s="634"/>
      <c r="X15" s="634"/>
      <c r="Y15" s="634"/>
      <c r="Z15" s="634"/>
      <c r="AA15" s="633" t="s">
        <v>81</v>
      </c>
      <c r="AB15" s="633"/>
      <c r="AC15" s="633"/>
      <c r="AD15" s="633"/>
      <c r="AE15" s="633"/>
      <c r="AF15" s="633"/>
      <c r="AG15" s="633"/>
      <c r="AH15" s="634" t="s">
        <v>80</v>
      </c>
      <c r="AI15" s="634"/>
      <c r="AJ15" s="634"/>
      <c r="AK15" s="634"/>
      <c r="AL15" s="634"/>
      <c r="AM15" s="634"/>
      <c r="AN15" s="634"/>
      <c r="AO15" s="633" t="s">
        <v>81</v>
      </c>
      <c r="AP15" s="633"/>
      <c r="AQ15" s="633"/>
      <c r="AR15" s="633"/>
      <c r="AS15" s="633"/>
      <c r="AT15" s="633"/>
      <c r="AU15" s="633"/>
      <c r="AV15" s="634" t="s">
        <v>80</v>
      </c>
      <c r="AW15" s="634"/>
      <c r="AX15" s="634"/>
      <c r="AY15" s="634"/>
      <c r="AZ15" s="634"/>
      <c r="BA15" s="634"/>
      <c r="BB15" s="634"/>
      <c r="BC15" s="633" t="s">
        <v>81</v>
      </c>
      <c r="BD15" s="633"/>
      <c r="BE15" s="633"/>
      <c r="BF15" s="633"/>
      <c r="BG15" s="633"/>
      <c r="BH15" s="633"/>
      <c r="BI15" s="633"/>
      <c r="BJ15" s="634" t="s">
        <v>80</v>
      </c>
      <c r="BK15" s="634"/>
      <c r="BL15" s="634"/>
      <c r="BM15" s="634"/>
      <c r="BN15" s="634"/>
      <c r="BO15" s="634"/>
      <c r="BP15" s="634"/>
      <c r="BQ15" s="633" t="s">
        <v>81</v>
      </c>
      <c r="BR15" s="633"/>
      <c r="BS15" s="633"/>
      <c r="BT15" s="633"/>
      <c r="BU15" s="633"/>
      <c r="BV15" s="633"/>
      <c r="BW15" s="633"/>
      <c r="BX15" s="634" t="s">
        <v>20</v>
      </c>
      <c r="BY15" s="634"/>
      <c r="BZ15" s="634"/>
      <c r="CA15" s="634"/>
      <c r="CB15" s="634"/>
      <c r="CC15" s="634"/>
      <c r="CD15" s="634"/>
      <c r="CE15" s="633" t="s">
        <v>26</v>
      </c>
      <c r="CF15" s="633"/>
      <c r="CG15" s="633"/>
      <c r="CH15" s="633"/>
      <c r="CI15" s="633"/>
      <c r="CJ15" s="633"/>
      <c r="CK15" s="633"/>
      <c r="CL15" s="633"/>
    </row>
    <row r="16" spans="1:90" s="28" customFormat="1" ht="64.5" customHeight="1" x14ac:dyDescent="0.2">
      <c r="A16" s="633"/>
      <c r="B16" s="633"/>
      <c r="C16" s="633"/>
      <c r="D16" s="633" t="s">
        <v>96</v>
      </c>
      <c r="E16" s="633" t="s">
        <v>26</v>
      </c>
      <c r="F16" s="461" t="s">
        <v>97</v>
      </c>
      <c r="G16" s="634" t="s">
        <v>98</v>
      </c>
      <c r="H16" s="634"/>
      <c r="I16" s="634"/>
      <c r="J16" s="634"/>
      <c r="K16" s="634"/>
      <c r="L16" s="634"/>
      <c r="M16" s="461" t="s">
        <v>97</v>
      </c>
      <c r="N16" s="634" t="s">
        <v>98</v>
      </c>
      <c r="O16" s="634"/>
      <c r="P16" s="634"/>
      <c r="Q16" s="634"/>
      <c r="R16" s="634"/>
      <c r="S16" s="634"/>
      <c r="T16" s="461" t="s">
        <v>97</v>
      </c>
      <c r="U16" s="634" t="s">
        <v>98</v>
      </c>
      <c r="V16" s="634"/>
      <c r="W16" s="634"/>
      <c r="X16" s="634"/>
      <c r="Y16" s="634"/>
      <c r="Z16" s="634"/>
      <c r="AA16" s="461" t="s">
        <v>97</v>
      </c>
      <c r="AB16" s="634" t="s">
        <v>98</v>
      </c>
      <c r="AC16" s="634"/>
      <c r="AD16" s="634"/>
      <c r="AE16" s="634"/>
      <c r="AF16" s="634"/>
      <c r="AG16" s="634"/>
      <c r="AH16" s="461" t="s">
        <v>97</v>
      </c>
      <c r="AI16" s="634" t="s">
        <v>98</v>
      </c>
      <c r="AJ16" s="634"/>
      <c r="AK16" s="634"/>
      <c r="AL16" s="634"/>
      <c r="AM16" s="634"/>
      <c r="AN16" s="634"/>
      <c r="AO16" s="461" t="s">
        <v>97</v>
      </c>
      <c r="AP16" s="634" t="s">
        <v>98</v>
      </c>
      <c r="AQ16" s="634"/>
      <c r="AR16" s="634"/>
      <c r="AS16" s="634"/>
      <c r="AT16" s="634"/>
      <c r="AU16" s="634"/>
      <c r="AV16" s="461" t="s">
        <v>97</v>
      </c>
      <c r="AW16" s="634" t="s">
        <v>98</v>
      </c>
      <c r="AX16" s="634"/>
      <c r="AY16" s="634"/>
      <c r="AZ16" s="634"/>
      <c r="BA16" s="634"/>
      <c r="BB16" s="634"/>
      <c r="BC16" s="461" t="s">
        <v>97</v>
      </c>
      <c r="BD16" s="634" t="s">
        <v>98</v>
      </c>
      <c r="BE16" s="634"/>
      <c r="BF16" s="634"/>
      <c r="BG16" s="634"/>
      <c r="BH16" s="634"/>
      <c r="BI16" s="634"/>
      <c r="BJ16" s="461" t="s">
        <v>97</v>
      </c>
      <c r="BK16" s="634" t="s">
        <v>98</v>
      </c>
      <c r="BL16" s="634"/>
      <c r="BM16" s="634"/>
      <c r="BN16" s="634"/>
      <c r="BO16" s="634"/>
      <c r="BP16" s="634"/>
      <c r="BQ16" s="461" t="s">
        <v>97</v>
      </c>
      <c r="BR16" s="634" t="s">
        <v>98</v>
      </c>
      <c r="BS16" s="634"/>
      <c r="BT16" s="634"/>
      <c r="BU16" s="634"/>
      <c r="BV16" s="634"/>
      <c r="BW16" s="634"/>
      <c r="BX16" s="461" t="s">
        <v>97</v>
      </c>
      <c r="BY16" s="634" t="s">
        <v>98</v>
      </c>
      <c r="BZ16" s="634"/>
      <c r="CA16" s="634"/>
      <c r="CB16" s="634"/>
      <c r="CC16" s="634"/>
      <c r="CD16" s="634"/>
      <c r="CE16" s="461" t="s">
        <v>97</v>
      </c>
      <c r="CF16" s="634" t="s">
        <v>98</v>
      </c>
      <c r="CG16" s="634"/>
      <c r="CH16" s="634"/>
      <c r="CI16" s="634"/>
      <c r="CJ16" s="634"/>
      <c r="CK16" s="634"/>
      <c r="CL16" s="633"/>
    </row>
    <row r="17" spans="1:90" s="28" customFormat="1" ht="46.5" customHeight="1" x14ac:dyDescent="0.2">
      <c r="A17" s="633"/>
      <c r="B17" s="633"/>
      <c r="C17" s="633"/>
      <c r="D17" s="633"/>
      <c r="E17" s="633"/>
      <c r="F17" s="461" t="s">
        <v>99</v>
      </c>
      <c r="G17" s="461" t="s">
        <v>99</v>
      </c>
      <c r="H17" s="31" t="s">
        <v>100</v>
      </c>
      <c r="I17" s="31" t="s">
        <v>101</v>
      </c>
      <c r="J17" s="31" t="s">
        <v>102</v>
      </c>
      <c r="K17" s="31" t="s">
        <v>103</v>
      </c>
      <c r="L17" s="31" t="s">
        <v>104</v>
      </c>
      <c r="M17" s="461" t="s">
        <v>99</v>
      </c>
      <c r="N17" s="461" t="s">
        <v>99</v>
      </c>
      <c r="O17" s="31" t="s">
        <v>100</v>
      </c>
      <c r="P17" s="31" t="s">
        <v>101</v>
      </c>
      <c r="Q17" s="31" t="s">
        <v>102</v>
      </c>
      <c r="R17" s="31" t="s">
        <v>103</v>
      </c>
      <c r="S17" s="31" t="s">
        <v>104</v>
      </c>
      <c r="T17" s="461" t="s">
        <v>99</v>
      </c>
      <c r="U17" s="461" t="s">
        <v>99</v>
      </c>
      <c r="V17" s="31" t="s">
        <v>100</v>
      </c>
      <c r="W17" s="31" t="s">
        <v>101</v>
      </c>
      <c r="X17" s="31" t="s">
        <v>102</v>
      </c>
      <c r="Y17" s="31" t="s">
        <v>103</v>
      </c>
      <c r="Z17" s="31" t="s">
        <v>104</v>
      </c>
      <c r="AA17" s="461" t="s">
        <v>99</v>
      </c>
      <c r="AB17" s="461" t="s">
        <v>99</v>
      </c>
      <c r="AC17" s="31" t="s">
        <v>100</v>
      </c>
      <c r="AD17" s="31" t="s">
        <v>101</v>
      </c>
      <c r="AE17" s="31" t="s">
        <v>102</v>
      </c>
      <c r="AF17" s="31" t="s">
        <v>103</v>
      </c>
      <c r="AG17" s="31" t="s">
        <v>104</v>
      </c>
      <c r="AH17" s="461" t="s">
        <v>105</v>
      </c>
      <c r="AI17" s="461" t="s">
        <v>99</v>
      </c>
      <c r="AJ17" s="31" t="s">
        <v>100</v>
      </c>
      <c r="AK17" s="31" t="s">
        <v>101</v>
      </c>
      <c r="AL17" s="31" t="s">
        <v>102</v>
      </c>
      <c r="AM17" s="31" t="s">
        <v>103</v>
      </c>
      <c r="AN17" s="31" t="s">
        <v>104</v>
      </c>
      <c r="AO17" s="461" t="s">
        <v>105</v>
      </c>
      <c r="AP17" s="461" t="s">
        <v>99</v>
      </c>
      <c r="AQ17" s="31" t="s">
        <v>100</v>
      </c>
      <c r="AR17" s="31" t="s">
        <v>101</v>
      </c>
      <c r="AS17" s="31" t="s">
        <v>102</v>
      </c>
      <c r="AT17" s="31" t="s">
        <v>103</v>
      </c>
      <c r="AU17" s="31" t="s">
        <v>104</v>
      </c>
      <c r="AV17" s="461" t="s">
        <v>105</v>
      </c>
      <c r="AW17" s="461" t="s">
        <v>99</v>
      </c>
      <c r="AX17" s="31" t="s">
        <v>100</v>
      </c>
      <c r="AY17" s="31" t="s">
        <v>101</v>
      </c>
      <c r="AZ17" s="31" t="s">
        <v>102</v>
      </c>
      <c r="BA17" s="31" t="s">
        <v>103</v>
      </c>
      <c r="BB17" s="31" t="s">
        <v>104</v>
      </c>
      <c r="BC17" s="461" t="s">
        <v>105</v>
      </c>
      <c r="BD17" s="461" t="s">
        <v>99</v>
      </c>
      <c r="BE17" s="31" t="s">
        <v>100</v>
      </c>
      <c r="BF17" s="31" t="s">
        <v>101</v>
      </c>
      <c r="BG17" s="31" t="s">
        <v>102</v>
      </c>
      <c r="BH17" s="31" t="s">
        <v>103</v>
      </c>
      <c r="BI17" s="31" t="s">
        <v>104</v>
      </c>
      <c r="BJ17" s="461" t="s">
        <v>105</v>
      </c>
      <c r="BK17" s="461" t="s">
        <v>99</v>
      </c>
      <c r="BL17" s="31" t="s">
        <v>100</v>
      </c>
      <c r="BM17" s="31" t="s">
        <v>101</v>
      </c>
      <c r="BN17" s="31" t="s">
        <v>102</v>
      </c>
      <c r="BO17" s="31" t="s">
        <v>103</v>
      </c>
      <c r="BP17" s="31" t="s">
        <v>104</v>
      </c>
      <c r="BQ17" s="461" t="s">
        <v>105</v>
      </c>
      <c r="BR17" s="461" t="s">
        <v>99</v>
      </c>
      <c r="BS17" s="31" t="s">
        <v>100</v>
      </c>
      <c r="BT17" s="31" t="s">
        <v>101</v>
      </c>
      <c r="BU17" s="31" t="s">
        <v>102</v>
      </c>
      <c r="BV17" s="31" t="s">
        <v>103</v>
      </c>
      <c r="BW17" s="31" t="s">
        <v>104</v>
      </c>
      <c r="BX17" s="461" t="s">
        <v>105</v>
      </c>
      <c r="BY17" s="461" t="s">
        <v>99</v>
      </c>
      <c r="BZ17" s="31" t="s">
        <v>100</v>
      </c>
      <c r="CA17" s="31" t="s">
        <v>101</v>
      </c>
      <c r="CB17" s="31" t="s">
        <v>102</v>
      </c>
      <c r="CC17" s="31" t="s">
        <v>103</v>
      </c>
      <c r="CD17" s="31" t="s">
        <v>104</v>
      </c>
      <c r="CE17" s="461" t="s">
        <v>105</v>
      </c>
      <c r="CF17" s="461" t="s">
        <v>99</v>
      </c>
      <c r="CG17" s="31" t="s">
        <v>100</v>
      </c>
      <c r="CH17" s="31" t="s">
        <v>101</v>
      </c>
      <c r="CI17" s="31" t="s">
        <v>102</v>
      </c>
      <c r="CJ17" s="31" t="s">
        <v>103</v>
      </c>
      <c r="CK17" s="31" t="s">
        <v>104</v>
      </c>
      <c r="CL17" s="633"/>
    </row>
    <row r="18" spans="1:90" s="28" customFormat="1" x14ac:dyDescent="0.2">
      <c r="A18" s="457">
        <v>1</v>
      </c>
      <c r="B18" s="456">
        <v>2</v>
      </c>
      <c r="C18" s="457">
        <v>3</v>
      </c>
      <c r="D18" s="457">
        <v>4</v>
      </c>
      <c r="E18" s="457">
        <v>5</v>
      </c>
      <c r="F18" s="459" t="s">
        <v>106</v>
      </c>
      <c r="G18" s="459" t="s">
        <v>107</v>
      </c>
      <c r="H18" s="459" t="s">
        <v>108</v>
      </c>
      <c r="I18" s="459" t="s">
        <v>109</v>
      </c>
      <c r="J18" s="459" t="s">
        <v>110</v>
      </c>
      <c r="K18" s="459" t="s">
        <v>111</v>
      </c>
      <c r="L18" s="459" t="s">
        <v>112</v>
      </c>
      <c r="M18" s="459" t="s">
        <v>113</v>
      </c>
      <c r="N18" s="459" t="s">
        <v>114</v>
      </c>
      <c r="O18" s="459" t="s">
        <v>115</v>
      </c>
      <c r="P18" s="459" t="s">
        <v>116</v>
      </c>
      <c r="Q18" s="459" t="s">
        <v>117</v>
      </c>
      <c r="R18" s="459" t="s">
        <v>118</v>
      </c>
      <c r="S18" s="459" t="s">
        <v>119</v>
      </c>
      <c r="T18" s="459" t="s">
        <v>120</v>
      </c>
      <c r="U18" s="459" t="s">
        <v>121</v>
      </c>
      <c r="V18" s="459" t="s">
        <v>122</v>
      </c>
      <c r="W18" s="459" t="s">
        <v>123</v>
      </c>
      <c r="X18" s="459" t="s">
        <v>124</v>
      </c>
      <c r="Y18" s="459" t="s">
        <v>125</v>
      </c>
      <c r="Z18" s="459" t="s">
        <v>126</v>
      </c>
      <c r="AA18" s="459" t="s">
        <v>127</v>
      </c>
      <c r="AB18" s="459" t="s">
        <v>128</v>
      </c>
      <c r="AC18" s="459" t="s">
        <v>129</v>
      </c>
      <c r="AD18" s="459" t="s">
        <v>130</v>
      </c>
      <c r="AE18" s="459" t="s">
        <v>131</v>
      </c>
      <c r="AF18" s="459" t="s">
        <v>132</v>
      </c>
      <c r="AG18" s="459" t="s">
        <v>133</v>
      </c>
      <c r="AH18" s="459" t="s">
        <v>134</v>
      </c>
      <c r="AI18" s="459" t="s">
        <v>135</v>
      </c>
      <c r="AJ18" s="459" t="s">
        <v>136</v>
      </c>
      <c r="AK18" s="459" t="s">
        <v>137</v>
      </c>
      <c r="AL18" s="459" t="s">
        <v>138</v>
      </c>
      <c r="AM18" s="459" t="s">
        <v>139</v>
      </c>
      <c r="AN18" s="459" t="s">
        <v>140</v>
      </c>
      <c r="AO18" s="459" t="s">
        <v>141</v>
      </c>
      <c r="AP18" s="459" t="s">
        <v>142</v>
      </c>
      <c r="AQ18" s="459" t="s">
        <v>143</v>
      </c>
      <c r="AR18" s="459" t="s">
        <v>144</v>
      </c>
      <c r="AS18" s="459" t="s">
        <v>145</v>
      </c>
      <c r="AT18" s="459" t="s">
        <v>146</v>
      </c>
      <c r="AU18" s="459" t="s">
        <v>147</v>
      </c>
      <c r="AV18" s="459" t="s">
        <v>148</v>
      </c>
      <c r="AW18" s="459" t="s">
        <v>149</v>
      </c>
      <c r="AX18" s="459" t="s">
        <v>150</v>
      </c>
      <c r="AY18" s="459" t="s">
        <v>151</v>
      </c>
      <c r="AZ18" s="459" t="s">
        <v>152</v>
      </c>
      <c r="BA18" s="459" t="s">
        <v>153</v>
      </c>
      <c r="BB18" s="459" t="s">
        <v>154</v>
      </c>
      <c r="BC18" s="459" t="s">
        <v>155</v>
      </c>
      <c r="BD18" s="459" t="s">
        <v>156</v>
      </c>
      <c r="BE18" s="459" t="s">
        <v>157</v>
      </c>
      <c r="BF18" s="459" t="s">
        <v>158</v>
      </c>
      <c r="BG18" s="459" t="s">
        <v>159</v>
      </c>
      <c r="BH18" s="459" t="s">
        <v>160</v>
      </c>
      <c r="BI18" s="459" t="s">
        <v>161</v>
      </c>
      <c r="BJ18" s="459" t="s">
        <v>148</v>
      </c>
      <c r="BK18" s="459" t="s">
        <v>149</v>
      </c>
      <c r="BL18" s="459" t="s">
        <v>150</v>
      </c>
      <c r="BM18" s="459" t="s">
        <v>151</v>
      </c>
      <c r="BN18" s="459" t="s">
        <v>152</v>
      </c>
      <c r="BO18" s="459" t="s">
        <v>153</v>
      </c>
      <c r="BP18" s="459" t="s">
        <v>154</v>
      </c>
      <c r="BQ18" s="459" t="s">
        <v>155</v>
      </c>
      <c r="BR18" s="459" t="s">
        <v>156</v>
      </c>
      <c r="BS18" s="459" t="s">
        <v>157</v>
      </c>
      <c r="BT18" s="459" t="s">
        <v>158</v>
      </c>
      <c r="BU18" s="459" t="s">
        <v>159</v>
      </c>
      <c r="BV18" s="459" t="s">
        <v>160</v>
      </c>
      <c r="BW18" s="459" t="s">
        <v>161</v>
      </c>
      <c r="BX18" s="459" t="s">
        <v>162</v>
      </c>
      <c r="BY18" s="459" t="s">
        <v>163</v>
      </c>
      <c r="BZ18" s="459" t="s">
        <v>164</v>
      </c>
      <c r="CA18" s="459" t="s">
        <v>165</v>
      </c>
      <c r="CB18" s="459" t="s">
        <v>166</v>
      </c>
      <c r="CC18" s="459" t="s">
        <v>167</v>
      </c>
      <c r="CD18" s="459" t="s">
        <v>168</v>
      </c>
      <c r="CE18" s="459" t="s">
        <v>169</v>
      </c>
      <c r="CF18" s="459" t="s">
        <v>170</v>
      </c>
      <c r="CG18" s="459" t="s">
        <v>171</v>
      </c>
      <c r="CH18" s="459" t="s">
        <v>172</v>
      </c>
      <c r="CI18" s="459" t="s">
        <v>173</v>
      </c>
      <c r="CJ18" s="459" t="s">
        <v>174</v>
      </c>
      <c r="CK18" s="459" t="s">
        <v>175</v>
      </c>
      <c r="CL18" s="459" t="s">
        <v>176</v>
      </c>
    </row>
    <row r="19" spans="1:90" s="39" customFormat="1" x14ac:dyDescent="0.25">
      <c r="A19" s="246">
        <f>'Пр 1'!A17</f>
        <v>0</v>
      </c>
      <c r="B19" s="488" t="str">
        <f>'Пр 1'!B17</f>
        <v>ВСЕГО по инвестиционной программе, в том числе:</v>
      </c>
      <c r="C19" s="246">
        <f>'Пр 1'!C17</f>
        <v>0</v>
      </c>
      <c r="D19" s="469">
        <f t="shared" ref="D19:CC19" si="0">SUM(D20:D26)</f>
        <v>438.96514444799993</v>
      </c>
      <c r="E19" s="469">
        <f t="shared" si="0"/>
        <v>0</v>
      </c>
      <c r="F19" s="469">
        <f t="shared" si="0"/>
        <v>0</v>
      </c>
      <c r="G19" s="469">
        <f t="shared" si="0"/>
        <v>111.61898177199998</v>
      </c>
      <c r="H19" s="489">
        <f t="shared" si="0"/>
        <v>1.1800000000000002</v>
      </c>
      <c r="I19" s="469">
        <f t="shared" si="0"/>
        <v>0</v>
      </c>
      <c r="J19" s="469">
        <f t="shared" si="0"/>
        <v>0</v>
      </c>
      <c r="K19" s="469">
        <f t="shared" si="0"/>
        <v>0</v>
      </c>
      <c r="L19" s="469">
        <f t="shared" si="0"/>
        <v>0</v>
      </c>
      <c r="M19" s="469">
        <f t="shared" si="0"/>
        <v>0</v>
      </c>
      <c r="N19" s="469">
        <f t="shared" si="0"/>
        <v>0</v>
      </c>
      <c r="O19" s="469">
        <f t="shared" si="0"/>
        <v>0</v>
      </c>
      <c r="P19" s="469">
        <f t="shared" si="0"/>
        <v>0</v>
      </c>
      <c r="Q19" s="469">
        <f t="shared" si="0"/>
        <v>0</v>
      </c>
      <c r="R19" s="469">
        <f t="shared" si="0"/>
        <v>0</v>
      </c>
      <c r="S19" s="469">
        <f t="shared" si="0"/>
        <v>0</v>
      </c>
      <c r="T19" s="469">
        <f t="shared" si="0"/>
        <v>0</v>
      </c>
      <c r="U19" s="469">
        <f t="shared" si="0"/>
        <v>80.552223409215998</v>
      </c>
      <c r="V19" s="489">
        <f t="shared" si="0"/>
        <v>0.315</v>
      </c>
      <c r="W19" s="469">
        <f t="shared" si="0"/>
        <v>0</v>
      </c>
      <c r="X19" s="469">
        <f t="shared" si="0"/>
        <v>0</v>
      </c>
      <c r="Y19" s="469">
        <f t="shared" si="0"/>
        <v>0</v>
      </c>
      <c r="Z19" s="469">
        <f t="shared" si="0"/>
        <v>0</v>
      </c>
      <c r="AA19" s="469">
        <f t="shared" si="0"/>
        <v>0</v>
      </c>
      <c r="AB19" s="469">
        <f t="shared" si="0"/>
        <v>0</v>
      </c>
      <c r="AC19" s="469">
        <f t="shared" si="0"/>
        <v>0</v>
      </c>
      <c r="AD19" s="469">
        <f t="shared" si="0"/>
        <v>0</v>
      </c>
      <c r="AE19" s="469">
        <f t="shared" si="0"/>
        <v>0</v>
      </c>
      <c r="AF19" s="469">
        <f t="shared" si="0"/>
        <v>0</v>
      </c>
      <c r="AG19" s="469">
        <f t="shared" si="0"/>
        <v>0</v>
      </c>
      <c r="AH19" s="469">
        <f t="shared" si="0"/>
        <v>0</v>
      </c>
      <c r="AI19" s="469">
        <f t="shared" si="0"/>
        <v>62.175256991676157</v>
      </c>
      <c r="AJ19" s="489">
        <f t="shared" si="0"/>
        <v>0.8</v>
      </c>
      <c r="AK19" s="469">
        <f t="shared" si="0"/>
        <v>0</v>
      </c>
      <c r="AL19" s="469">
        <f t="shared" si="0"/>
        <v>0</v>
      </c>
      <c r="AM19" s="469">
        <f t="shared" si="0"/>
        <v>0</v>
      </c>
      <c r="AN19" s="469">
        <f t="shared" si="0"/>
        <v>0</v>
      </c>
      <c r="AO19" s="469">
        <f t="shared" si="0"/>
        <v>0</v>
      </c>
      <c r="AP19" s="469">
        <f t="shared" si="0"/>
        <v>0</v>
      </c>
      <c r="AQ19" s="469">
        <f t="shared" si="0"/>
        <v>0</v>
      </c>
      <c r="AR19" s="469">
        <f t="shared" si="0"/>
        <v>0</v>
      </c>
      <c r="AS19" s="469">
        <f t="shared" si="0"/>
        <v>0</v>
      </c>
      <c r="AT19" s="469">
        <f t="shared" si="0"/>
        <v>0</v>
      </c>
      <c r="AU19" s="469">
        <f t="shared" si="0"/>
        <v>0</v>
      </c>
      <c r="AV19" s="469">
        <f t="shared" ref="AV19:BI19" si="1">SUM(AV20:AV26)</f>
        <v>0</v>
      </c>
      <c r="AW19" s="469">
        <f t="shared" si="1"/>
        <v>50.487865242308715</v>
      </c>
      <c r="AX19" s="489">
        <f t="shared" si="1"/>
        <v>0</v>
      </c>
      <c r="AY19" s="469">
        <f t="shared" si="1"/>
        <v>0</v>
      </c>
      <c r="AZ19" s="469">
        <f t="shared" si="1"/>
        <v>0</v>
      </c>
      <c r="BA19" s="469">
        <f t="shared" si="1"/>
        <v>0</v>
      </c>
      <c r="BB19" s="469">
        <f t="shared" si="1"/>
        <v>0</v>
      </c>
      <c r="BC19" s="469">
        <f t="shared" si="1"/>
        <v>0</v>
      </c>
      <c r="BD19" s="469">
        <f t="shared" si="1"/>
        <v>0</v>
      </c>
      <c r="BE19" s="469">
        <f t="shared" si="1"/>
        <v>0</v>
      </c>
      <c r="BF19" s="469">
        <f t="shared" si="1"/>
        <v>0</v>
      </c>
      <c r="BG19" s="469">
        <f t="shared" si="1"/>
        <v>0</v>
      </c>
      <c r="BH19" s="469">
        <f t="shared" si="1"/>
        <v>0</v>
      </c>
      <c r="BI19" s="469">
        <f t="shared" si="1"/>
        <v>0</v>
      </c>
      <c r="BJ19" s="469">
        <f t="shared" si="0"/>
        <v>0</v>
      </c>
      <c r="BK19" s="469">
        <f t="shared" si="0"/>
        <v>20.376463918357871</v>
      </c>
      <c r="BL19" s="489">
        <f t="shared" si="0"/>
        <v>0</v>
      </c>
      <c r="BM19" s="469">
        <f t="shared" si="0"/>
        <v>0</v>
      </c>
      <c r="BN19" s="469">
        <f t="shared" si="0"/>
        <v>0</v>
      </c>
      <c r="BO19" s="469">
        <f t="shared" si="0"/>
        <v>0</v>
      </c>
      <c r="BP19" s="469">
        <f t="shared" si="0"/>
        <v>0</v>
      </c>
      <c r="BQ19" s="469">
        <f t="shared" si="0"/>
        <v>0</v>
      </c>
      <c r="BR19" s="469">
        <f t="shared" si="0"/>
        <v>0</v>
      </c>
      <c r="BS19" s="469">
        <f t="shared" si="0"/>
        <v>0</v>
      </c>
      <c r="BT19" s="469">
        <f t="shared" si="0"/>
        <v>0</v>
      </c>
      <c r="BU19" s="469">
        <f t="shared" si="0"/>
        <v>0</v>
      </c>
      <c r="BV19" s="469">
        <f t="shared" si="0"/>
        <v>0</v>
      </c>
      <c r="BW19" s="469">
        <f t="shared" si="0"/>
        <v>0</v>
      </c>
      <c r="BX19" s="469">
        <f t="shared" si="0"/>
        <v>0</v>
      </c>
      <c r="BY19" s="469">
        <f t="shared" si="0"/>
        <v>325.21079133355875</v>
      </c>
      <c r="BZ19" s="489">
        <f t="shared" si="0"/>
        <v>2.2949999999999999</v>
      </c>
      <c r="CA19" s="469">
        <f t="shared" si="0"/>
        <v>0</v>
      </c>
      <c r="CB19" s="469">
        <f t="shared" si="0"/>
        <v>0</v>
      </c>
      <c r="CC19" s="469">
        <f t="shared" si="0"/>
        <v>0</v>
      </c>
      <c r="CD19" s="469">
        <f t="shared" ref="CD19:CK19" si="2">SUM(CD20:CD26)</f>
        <v>0</v>
      </c>
      <c r="CE19" s="469">
        <f t="shared" si="2"/>
        <v>0</v>
      </c>
      <c r="CF19" s="469">
        <f t="shared" si="2"/>
        <v>0</v>
      </c>
      <c r="CG19" s="469">
        <f t="shared" si="2"/>
        <v>0</v>
      </c>
      <c r="CH19" s="469">
        <f t="shared" si="2"/>
        <v>0</v>
      </c>
      <c r="CI19" s="469">
        <f t="shared" si="2"/>
        <v>0</v>
      </c>
      <c r="CJ19" s="469">
        <f t="shared" si="2"/>
        <v>0</v>
      </c>
      <c r="CK19" s="469">
        <f t="shared" si="2"/>
        <v>0</v>
      </c>
      <c r="CL19" s="38"/>
    </row>
    <row r="20" spans="1:90" x14ac:dyDescent="0.2">
      <c r="A20" s="247" t="str">
        <f>'Пр 1'!A18</f>
        <v>0.1</v>
      </c>
      <c r="B20" s="156" t="str">
        <f>'Пр 1'!B18</f>
        <v>Технологическое присоединение (подключение), всего</v>
      </c>
      <c r="C20" s="248" t="str">
        <f>'Пр 1'!C18</f>
        <v>Г</v>
      </c>
      <c r="D20" s="219" t="s">
        <v>715</v>
      </c>
      <c r="E20" s="219" t="s">
        <v>715</v>
      </c>
      <c r="F20" s="219" t="s">
        <v>715</v>
      </c>
      <c r="G20" s="219" t="s">
        <v>715</v>
      </c>
      <c r="H20" s="219" t="s">
        <v>715</v>
      </c>
      <c r="I20" s="219" t="s">
        <v>715</v>
      </c>
      <c r="J20" s="219" t="s">
        <v>715</v>
      </c>
      <c r="K20" s="219" t="s">
        <v>715</v>
      </c>
      <c r="L20" s="219" t="s">
        <v>715</v>
      </c>
      <c r="M20" s="219" t="s">
        <v>715</v>
      </c>
      <c r="N20" s="219" t="s">
        <v>715</v>
      </c>
      <c r="O20" s="219" t="s">
        <v>715</v>
      </c>
      <c r="P20" s="219" t="s">
        <v>715</v>
      </c>
      <c r="Q20" s="219" t="s">
        <v>715</v>
      </c>
      <c r="R20" s="219" t="s">
        <v>715</v>
      </c>
      <c r="S20" s="219" t="s">
        <v>715</v>
      </c>
      <c r="T20" s="219" t="s">
        <v>715</v>
      </c>
      <c r="U20" s="219" t="s">
        <v>715</v>
      </c>
      <c r="V20" s="219" t="s">
        <v>715</v>
      </c>
      <c r="W20" s="219" t="s">
        <v>715</v>
      </c>
      <c r="X20" s="219" t="s">
        <v>715</v>
      </c>
      <c r="Y20" s="219" t="s">
        <v>715</v>
      </c>
      <c r="Z20" s="219" t="s">
        <v>715</v>
      </c>
      <c r="AA20" s="219" t="s">
        <v>715</v>
      </c>
      <c r="AB20" s="219" t="s">
        <v>715</v>
      </c>
      <c r="AC20" s="219" t="s">
        <v>715</v>
      </c>
      <c r="AD20" s="219" t="s">
        <v>715</v>
      </c>
      <c r="AE20" s="219" t="s">
        <v>715</v>
      </c>
      <c r="AF20" s="219" t="s">
        <v>715</v>
      </c>
      <c r="AG20" s="219" t="s">
        <v>715</v>
      </c>
      <c r="AH20" s="219" t="s">
        <v>715</v>
      </c>
      <c r="AI20" s="219" t="s">
        <v>715</v>
      </c>
      <c r="AJ20" s="219" t="s">
        <v>715</v>
      </c>
      <c r="AK20" s="219" t="s">
        <v>715</v>
      </c>
      <c r="AL20" s="219" t="s">
        <v>715</v>
      </c>
      <c r="AM20" s="219" t="s">
        <v>715</v>
      </c>
      <c r="AN20" s="219" t="s">
        <v>715</v>
      </c>
      <c r="AO20" s="219" t="s">
        <v>715</v>
      </c>
      <c r="AP20" s="219" t="s">
        <v>715</v>
      </c>
      <c r="AQ20" s="219" t="s">
        <v>715</v>
      </c>
      <c r="AR20" s="219" t="s">
        <v>715</v>
      </c>
      <c r="AS20" s="219" t="s">
        <v>715</v>
      </c>
      <c r="AT20" s="219" t="s">
        <v>715</v>
      </c>
      <c r="AU20" s="219" t="s">
        <v>715</v>
      </c>
      <c r="AV20" s="219" t="s">
        <v>715</v>
      </c>
      <c r="AW20" s="219" t="s">
        <v>715</v>
      </c>
      <c r="AX20" s="219" t="s">
        <v>715</v>
      </c>
      <c r="AY20" s="219" t="s">
        <v>715</v>
      </c>
      <c r="AZ20" s="219" t="s">
        <v>715</v>
      </c>
      <c r="BA20" s="219" t="s">
        <v>715</v>
      </c>
      <c r="BB20" s="219" t="s">
        <v>715</v>
      </c>
      <c r="BC20" s="219" t="s">
        <v>715</v>
      </c>
      <c r="BD20" s="219" t="s">
        <v>715</v>
      </c>
      <c r="BE20" s="219" t="s">
        <v>715</v>
      </c>
      <c r="BF20" s="219" t="s">
        <v>715</v>
      </c>
      <c r="BG20" s="219" t="s">
        <v>715</v>
      </c>
      <c r="BH20" s="219" t="s">
        <v>715</v>
      </c>
      <c r="BI20" s="219" t="s">
        <v>715</v>
      </c>
      <c r="BJ20" s="219" t="s">
        <v>715</v>
      </c>
      <c r="BK20" s="219" t="s">
        <v>715</v>
      </c>
      <c r="BL20" s="219" t="s">
        <v>715</v>
      </c>
      <c r="BM20" s="219" t="s">
        <v>715</v>
      </c>
      <c r="BN20" s="219" t="s">
        <v>715</v>
      </c>
      <c r="BO20" s="219" t="s">
        <v>715</v>
      </c>
      <c r="BP20" s="219" t="s">
        <v>715</v>
      </c>
      <c r="BQ20" s="219" t="s">
        <v>715</v>
      </c>
      <c r="BR20" s="219" t="s">
        <v>715</v>
      </c>
      <c r="BS20" s="219" t="s">
        <v>715</v>
      </c>
      <c r="BT20" s="219" t="s">
        <v>715</v>
      </c>
      <c r="BU20" s="219" t="s">
        <v>715</v>
      </c>
      <c r="BV20" s="219" t="s">
        <v>715</v>
      </c>
      <c r="BW20" s="219" t="s">
        <v>715</v>
      </c>
      <c r="BX20" s="219" t="s">
        <v>715</v>
      </c>
      <c r="BY20" s="219" t="s">
        <v>715</v>
      </c>
      <c r="BZ20" s="219" t="s">
        <v>715</v>
      </c>
      <c r="CA20" s="219" t="s">
        <v>715</v>
      </c>
      <c r="CB20" s="219" t="s">
        <v>715</v>
      </c>
      <c r="CC20" s="219" t="s">
        <v>715</v>
      </c>
      <c r="CD20" s="219" t="s">
        <v>715</v>
      </c>
      <c r="CE20" s="219" t="s">
        <v>715</v>
      </c>
      <c r="CF20" s="219" t="s">
        <v>715</v>
      </c>
      <c r="CG20" s="219" t="s">
        <v>715</v>
      </c>
      <c r="CH20" s="219" t="s">
        <v>715</v>
      </c>
      <c r="CI20" s="219" t="s">
        <v>715</v>
      </c>
      <c r="CJ20" s="219" t="s">
        <v>715</v>
      </c>
      <c r="CK20" s="219" t="s">
        <v>715</v>
      </c>
      <c r="CL20" s="249"/>
    </row>
    <row r="21" spans="1:90" x14ac:dyDescent="0.2">
      <c r="A21" s="247" t="str">
        <f>'Пр 1'!A19</f>
        <v>0.2</v>
      </c>
      <c r="B21" s="156" t="str">
        <f>'Пр 1'!B19</f>
        <v>Реконструкция, всего</v>
      </c>
      <c r="C21" s="248" t="str">
        <f>'Пр 1'!C19</f>
        <v>Г</v>
      </c>
      <c r="D21" s="219" t="s">
        <v>715</v>
      </c>
      <c r="E21" s="219" t="s">
        <v>715</v>
      </c>
      <c r="F21" s="219" t="s">
        <v>715</v>
      </c>
      <c r="G21" s="219" t="s">
        <v>715</v>
      </c>
      <c r="H21" s="219" t="s">
        <v>715</v>
      </c>
      <c r="I21" s="219" t="s">
        <v>715</v>
      </c>
      <c r="J21" s="219" t="s">
        <v>715</v>
      </c>
      <c r="K21" s="219" t="s">
        <v>715</v>
      </c>
      <c r="L21" s="219" t="s">
        <v>715</v>
      </c>
      <c r="M21" s="219" t="s">
        <v>715</v>
      </c>
      <c r="N21" s="219" t="s">
        <v>715</v>
      </c>
      <c r="O21" s="219" t="s">
        <v>715</v>
      </c>
      <c r="P21" s="219" t="s">
        <v>715</v>
      </c>
      <c r="Q21" s="219" t="s">
        <v>715</v>
      </c>
      <c r="R21" s="219" t="s">
        <v>715</v>
      </c>
      <c r="S21" s="219" t="s">
        <v>715</v>
      </c>
      <c r="T21" s="219" t="s">
        <v>715</v>
      </c>
      <c r="U21" s="219" t="s">
        <v>715</v>
      </c>
      <c r="V21" s="219" t="s">
        <v>715</v>
      </c>
      <c r="W21" s="219" t="s">
        <v>715</v>
      </c>
      <c r="X21" s="219" t="s">
        <v>715</v>
      </c>
      <c r="Y21" s="219" t="s">
        <v>715</v>
      </c>
      <c r="Z21" s="219" t="s">
        <v>715</v>
      </c>
      <c r="AA21" s="219" t="s">
        <v>715</v>
      </c>
      <c r="AB21" s="219" t="s">
        <v>715</v>
      </c>
      <c r="AC21" s="219" t="s">
        <v>715</v>
      </c>
      <c r="AD21" s="219" t="s">
        <v>715</v>
      </c>
      <c r="AE21" s="219" t="s">
        <v>715</v>
      </c>
      <c r="AF21" s="219" t="s">
        <v>715</v>
      </c>
      <c r="AG21" s="219" t="s">
        <v>715</v>
      </c>
      <c r="AH21" s="219" t="s">
        <v>715</v>
      </c>
      <c r="AI21" s="219" t="s">
        <v>715</v>
      </c>
      <c r="AJ21" s="219" t="s">
        <v>715</v>
      </c>
      <c r="AK21" s="219" t="s">
        <v>715</v>
      </c>
      <c r="AL21" s="219" t="s">
        <v>715</v>
      </c>
      <c r="AM21" s="219" t="s">
        <v>715</v>
      </c>
      <c r="AN21" s="219" t="s">
        <v>715</v>
      </c>
      <c r="AO21" s="219" t="s">
        <v>715</v>
      </c>
      <c r="AP21" s="219" t="s">
        <v>715</v>
      </c>
      <c r="AQ21" s="219" t="s">
        <v>715</v>
      </c>
      <c r="AR21" s="219" t="s">
        <v>715</v>
      </c>
      <c r="AS21" s="219" t="s">
        <v>715</v>
      </c>
      <c r="AT21" s="219" t="s">
        <v>715</v>
      </c>
      <c r="AU21" s="219" t="s">
        <v>715</v>
      </c>
      <c r="AV21" s="219" t="s">
        <v>715</v>
      </c>
      <c r="AW21" s="219" t="s">
        <v>715</v>
      </c>
      <c r="AX21" s="219" t="s">
        <v>715</v>
      </c>
      <c r="AY21" s="219" t="s">
        <v>715</v>
      </c>
      <c r="AZ21" s="219" t="s">
        <v>715</v>
      </c>
      <c r="BA21" s="219" t="s">
        <v>715</v>
      </c>
      <c r="BB21" s="219" t="s">
        <v>715</v>
      </c>
      <c r="BC21" s="219" t="s">
        <v>715</v>
      </c>
      <c r="BD21" s="219" t="s">
        <v>715</v>
      </c>
      <c r="BE21" s="219" t="s">
        <v>715</v>
      </c>
      <c r="BF21" s="219" t="s">
        <v>715</v>
      </c>
      <c r="BG21" s="219" t="s">
        <v>715</v>
      </c>
      <c r="BH21" s="219" t="s">
        <v>715</v>
      </c>
      <c r="BI21" s="219" t="s">
        <v>715</v>
      </c>
      <c r="BJ21" s="219" t="s">
        <v>715</v>
      </c>
      <c r="BK21" s="219" t="s">
        <v>715</v>
      </c>
      <c r="BL21" s="219" t="s">
        <v>715</v>
      </c>
      <c r="BM21" s="219" t="s">
        <v>715</v>
      </c>
      <c r="BN21" s="219" t="s">
        <v>715</v>
      </c>
      <c r="BO21" s="219" t="s">
        <v>715</v>
      </c>
      <c r="BP21" s="219" t="s">
        <v>715</v>
      </c>
      <c r="BQ21" s="219" t="s">
        <v>715</v>
      </c>
      <c r="BR21" s="219" t="s">
        <v>715</v>
      </c>
      <c r="BS21" s="219" t="s">
        <v>715</v>
      </c>
      <c r="BT21" s="219" t="s">
        <v>715</v>
      </c>
      <c r="BU21" s="219" t="s">
        <v>715</v>
      </c>
      <c r="BV21" s="219" t="s">
        <v>715</v>
      </c>
      <c r="BW21" s="219" t="s">
        <v>715</v>
      </c>
      <c r="BX21" s="219" t="s">
        <v>715</v>
      </c>
      <c r="BY21" s="219" t="s">
        <v>715</v>
      </c>
      <c r="BZ21" s="219" t="s">
        <v>715</v>
      </c>
      <c r="CA21" s="219" t="s">
        <v>715</v>
      </c>
      <c r="CB21" s="219" t="s">
        <v>715</v>
      </c>
      <c r="CC21" s="219" t="s">
        <v>715</v>
      </c>
      <c r="CD21" s="219" t="s">
        <v>715</v>
      </c>
      <c r="CE21" s="219" t="s">
        <v>715</v>
      </c>
      <c r="CF21" s="219" t="s">
        <v>715</v>
      </c>
      <c r="CG21" s="219" t="s">
        <v>715</v>
      </c>
      <c r="CH21" s="219" t="s">
        <v>715</v>
      </c>
      <c r="CI21" s="219" t="s">
        <v>715</v>
      </c>
      <c r="CJ21" s="219" t="s">
        <v>715</v>
      </c>
      <c r="CK21" s="219" t="s">
        <v>715</v>
      </c>
      <c r="CL21" s="249"/>
    </row>
    <row r="22" spans="1:90" x14ac:dyDescent="0.2">
      <c r="A22" s="247" t="str">
        <f>'Пр 1'!A20</f>
        <v>0.3</v>
      </c>
      <c r="B22" s="156" t="str">
        <f>'Пр 1'!B20</f>
        <v>Модернизация, техническое перевооружение, всего</v>
      </c>
      <c r="C22" s="248" t="str">
        <f>'Пр 1'!C20</f>
        <v>Г</v>
      </c>
      <c r="D22" s="219">
        <f t="shared" ref="D22:CC22" si="3">D85</f>
        <v>205.98119279999992</v>
      </c>
      <c r="E22" s="219">
        <f t="shared" si="3"/>
        <v>0</v>
      </c>
      <c r="F22" s="219">
        <f t="shared" si="3"/>
        <v>0</v>
      </c>
      <c r="G22" s="219">
        <f t="shared" si="3"/>
        <v>48.085193823999994</v>
      </c>
      <c r="H22" s="219">
        <f t="shared" si="3"/>
        <v>1.1800000000000002</v>
      </c>
      <c r="I22" s="219">
        <f t="shared" si="3"/>
        <v>0</v>
      </c>
      <c r="J22" s="219">
        <f t="shared" si="3"/>
        <v>0</v>
      </c>
      <c r="K22" s="219">
        <f t="shared" si="3"/>
        <v>0</v>
      </c>
      <c r="L22" s="219">
        <f t="shared" si="3"/>
        <v>0</v>
      </c>
      <c r="M22" s="219">
        <f t="shared" si="3"/>
        <v>0</v>
      </c>
      <c r="N22" s="219">
        <f t="shared" si="3"/>
        <v>0</v>
      </c>
      <c r="O22" s="219">
        <f t="shared" si="3"/>
        <v>0</v>
      </c>
      <c r="P22" s="219">
        <f t="shared" si="3"/>
        <v>0</v>
      </c>
      <c r="Q22" s="219">
        <f t="shared" si="3"/>
        <v>0</v>
      </c>
      <c r="R22" s="219">
        <f t="shared" si="3"/>
        <v>0</v>
      </c>
      <c r="S22" s="219">
        <f t="shared" si="3"/>
        <v>0</v>
      </c>
      <c r="T22" s="219">
        <f t="shared" si="3"/>
        <v>0</v>
      </c>
      <c r="U22" s="219">
        <f t="shared" si="3"/>
        <v>31.741647424</v>
      </c>
      <c r="V22" s="219">
        <f t="shared" si="3"/>
        <v>0.315</v>
      </c>
      <c r="W22" s="219">
        <f t="shared" si="3"/>
        <v>0</v>
      </c>
      <c r="X22" s="219">
        <f t="shared" si="3"/>
        <v>0</v>
      </c>
      <c r="Y22" s="219">
        <f t="shared" si="3"/>
        <v>0</v>
      </c>
      <c r="Z22" s="219">
        <f t="shared" si="3"/>
        <v>0</v>
      </c>
      <c r="AA22" s="219">
        <f t="shared" si="3"/>
        <v>0</v>
      </c>
      <c r="AB22" s="219">
        <f t="shared" si="3"/>
        <v>0</v>
      </c>
      <c r="AC22" s="219">
        <f t="shared" si="3"/>
        <v>0</v>
      </c>
      <c r="AD22" s="219">
        <f t="shared" si="3"/>
        <v>0</v>
      </c>
      <c r="AE22" s="219">
        <f t="shared" si="3"/>
        <v>0</v>
      </c>
      <c r="AF22" s="219">
        <f t="shared" si="3"/>
        <v>0</v>
      </c>
      <c r="AG22" s="219">
        <f t="shared" si="3"/>
        <v>0</v>
      </c>
      <c r="AH22" s="219">
        <f t="shared" si="3"/>
        <v>0</v>
      </c>
      <c r="AI22" s="219">
        <f t="shared" si="3"/>
        <v>38.599847423999996</v>
      </c>
      <c r="AJ22" s="219">
        <f t="shared" si="3"/>
        <v>0.8</v>
      </c>
      <c r="AK22" s="219">
        <f t="shared" si="3"/>
        <v>0</v>
      </c>
      <c r="AL22" s="219">
        <f t="shared" si="3"/>
        <v>0</v>
      </c>
      <c r="AM22" s="219">
        <f t="shared" si="3"/>
        <v>0</v>
      </c>
      <c r="AN22" s="219">
        <f t="shared" si="3"/>
        <v>0</v>
      </c>
      <c r="AO22" s="219">
        <f t="shared" si="3"/>
        <v>0</v>
      </c>
      <c r="AP22" s="219">
        <f t="shared" si="3"/>
        <v>0</v>
      </c>
      <c r="AQ22" s="219">
        <f t="shared" si="3"/>
        <v>0</v>
      </c>
      <c r="AR22" s="219">
        <f t="shared" si="3"/>
        <v>0</v>
      </c>
      <c r="AS22" s="219">
        <f t="shared" si="3"/>
        <v>0</v>
      </c>
      <c r="AT22" s="219">
        <f t="shared" si="3"/>
        <v>0</v>
      </c>
      <c r="AU22" s="219">
        <f t="shared" si="3"/>
        <v>0</v>
      </c>
      <c r="AV22" s="219">
        <f t="shared" si="3"/>
        <v>0</v>
      </c>
      <c r="AW22" s="219">
        <f t="shared" si="3"/>
        <v>26.939847424</v>
      </c>
      <c r="AX22" s="219">
        <f t="shared" si="3"/>
        <v>0</v>
      </c>
      <c r="AY22" s="219">
        <f t="shared" si="3"/>
        <v>0</v>
      </c>
      <c r="AZ22" s="219">
        <f t="shared" si="3"/>
        <v>0</v>
      </c>
      <c r="BA22" s="219">
        <f t="shared" si="3"/>
        <v>0</v>
      </c>
      <c r="BB22" s="219">
        <f t="shared" si="3"/>
        <v>0</v>
      </c>
      <c r="BC22" s="219">
        <f t="shared" si="3"/>
        <v>0</v>
      </c>
      <c r="BD22" s="219">
        <f t="shared" si="3"/>
        <v>0</v>
      </c>
      <c r="BE22" s="219">
        <f t="shared" si="3"/>
        <v>0</v>
      </c>
      <c r="BF22" s="219">
        <f t="shared" si="3"/>
        <v>0</v>
      </c>
      <c r="BG22" s="219">
        <f t="shared" si="3"/>
        <v>0</v>
      </c>
      <c r="BH22" s="219">
        <f t="shared" si="3"/>
        <v>0</v>
      </c>
      <c r="BI22" s="219">
        <f t="shared" si="3"/>
        <v>0</v>
      </c>
      <c r="BJ22" s="219">
        <f t="shared" si="3"/>
        <v>0</v>
      </c>
      <c r="BK22" s="219">
        <f t="shared" si="3"/>
        <v>0</v>
      </c>
      <c r="BL22" s="219">
        <f t="shared" si="3"/>
        <v>0</v>
      </c>
      <c r="BM22" s="219">
        <f t="shared" si="3"/>
        <v>0</v>
      </c>
      <c r="BN22" s="219">
        <f t="shared" si="3"/>
        <v>0</v>
      </c>
      <c r="BO22" s="219">
        <f t="shared" si="3"/>
        <v>0</v>
      </c>
      <c r="BP22" s="219">
        <f t="shared" si="3"/>
        <v>0</v>
      </c>
      <c r="BQ22" s="219">
        <f t="shared" si="3"/>
        <v>0</v>
      </c>
      <c r="BR22" s="219">
        <f t="shared" si="3"/>
        <v>0</v>
      </c>
      <c r="BS22" s="219">
        <f t="shared" si="3"/>
        <v>0</v>
      </c>
      <c r="BT22" s="219">
        <f t="shared" si="3"/>
        <v>0</v>
      </c>
      <c r="BU22" s="219">
        <f t="shared" si="3"/>
        <v>0</v>
      </c>
      <c r="BV22" s="219">
        <f t="shared" si="3"/>
        <v>0</v>
      </c>
      <c r="BW22" s="219">
        <f t="shared" si="3"/>
        <v>0</v>
      </c>
      <c r="BX22" s="219">
        <f t="shared" si="3"/>
        <v>0</v>
      </c>
      <c r="BY22" s="219">
        <f t="shared" si="3"/>
        <v>145.36653609599998</v>
      </c>
      <c r="BZ22" s="219">
        <f t="shared" si="3"/>
        <v>2.2949999999999999</v>
      </c>
      <c r="CA22" s="219">
        <f t="shared" si="3"/>
        <v>0</v>
      </c>
      <c r="CB22" s="219">
        <f t="shared" si="3"/>
        <v>0</v>
      </c>
      <c r="CC22" s="219">
        <f t="shared" si="3"/>
        <v>0</v>
      </c>
      <c r="CD22" s="219">
        <f t="shared" ref="CD22:CK22" si="4">CD85</f>
        <v>0</v>
      </c>
      <c r="CE22" s="219">
        <f t="shared" si="4"/>
        <v>0</v>
      </c>
      <c r="CF22" s="219">
        <f t="shared" si="4"/>
        <v>0</v>
      </c>
      <c r="CG22" s="219">
        <f t="shared" si="4"/>
        <v>0</v>
      </c>
      <c r="CH22" s="219">
        <f t="shared" si="4"/>
        <v>0</v>
      </c>
      <c r="CI22" s="219">
        <f t="shared" si="4"/>
        <v>0</v>
      </c>
      <c r="CJ22" s="219">
        <f t="shared" si="4"/>
        <v>0</v>
      </c>
      <c r="CK22" s="219">
        <f t="shared" si="4"/>
        <v>0</v>
      </c>
      <c r="CL22" s="249"/>
    </row>
    <row r="23" spans="1:90" ht="18" x14ac:dyDescent="0.2">
      <c r="A23" s="247" t="str">
        <f>'Пр 1'!A21</f>
        <v>0.4</v>
      </c>
      <c r="B23" s="156" t="str">
        <f>'Пр 1'!B21</f>
        <v>Инвестиционные проекты, реализация которых обуславливается схемами теплоснабжения, всего</v>
      </c>
      <c r="C23" s="248" t="str">
        <f>'Пр 1'!C21</f>
        <v>Г</v>
      </c>
      <c r="D23" s="219" t="str">
        <f t="shared" ref="D23:CC23" si="5">D133</f>
        <v>нд</v>
      </c>
      <c r="E23" s="219" t="str">
        <f t="shared" si="5"/>
        <v>нд</v>
      </c>
      <c r="F23" s="219" t="str">
        <f t="shared" si="5"/>
        <v>нд</v>
      </c>
      <c r="G23" s="219" t="str">
        <f t="shared" si="5"/>
        <v>нд</v>
      </c>
      <c r="H23" s="294" t="str">
        <f t="shared" si="5"/>
        <v>нд</v>
      </c>
      <c r="I23" s="219" t="str">
        <f t="shared" si="5"/>
        <v>нд</v>
      </c>
      <c r="J23" s="219" t="str">
        <f t="shared" si="5"/>
        <v>нд</v>
      </c>
      <c r="K23" s="219" t="str">
        <f t="shared" si="5"/>
        <v>нд</v>
      </c>
      <c r="L23" s="219">
        <f t="shared" si="5"/>
        <v>0</v>
      </c>
      <c r="M23" s="219" t="str">
        <f t="shared" si="5"/>
        <v>нд</v>
      </c>
      <c r="N23" s="219" t="str">
        <f t="shared" si="5"/>
        <v>нд</v>
      </c>
      <c r="O23" s="219" t="str">
        <f t="shared" si="5"/>
        <v>нд</v>
      </c>
      <c r="P23" s="219" t="str">
        <f t="shared" si="5"/>
        <v>нд</v>
      </c>
      <c r="Q23" s="219" t="str">
        <f t="shared" si="5"/>
        <v>нд</v>
      </c>
      <c r="R23" s="219" t="str">
        <f t="shared" si="5"/>
        <v>нд</v>
      </c>
      <c r="S23" s="219" t="str">
        <f t="shared" si="5"/>
        <v>нд</v>
      </c>
      <c r="T23" s="219" t="str">
        <f t="shared" si="5"/>
        <v>нд</v>
      </c>
      <c r="U23" s="219" t="str">
        <f t="shared" si="5"/>
        <v>нд</v>
      </c>
      <c r="V23" s="294" t="str">
        <f t="shared" si="5"/>
        <v>нд</v>
      </c>
      <c r="W23" s="219" t="str">
        <f t="shared" si="5"/>
        <v>нд</v>
      </c>
      <c r="X23" s="219" t="str">
        <f t="shared" si="5"/>
        <v>нд</v>
      </c>
      <c r="Y23" s="219" t="str">
        <f t="shared" si="5"/>
        <v>нд</v>
      </c>
      <c r="Z23" s="219" t="str">
        <f t="shared" si="5"/>
        <v>нд</v>
      </c>
      <c r="AA23" s="219" t="str">
        <f t="shared" si="5"/>
        <v>нд</v>
      </c>
      <c r="AB23" s="219" t="str">
        <f t="shared" si="5"/>
        <v>нд</v>
      </c>
      <c r="AC23" s="219" t="str">
        <f t="shared" si="5"/>
        <v>нд</v>
      </c>
      <c r="AD23" s="219" t="str">
        <f t="shared" si="5"/>
        <v>нд</v>
      </c>
      <c r="AE23" s="219" t="str">
        <f t="shared" si="5"/>
        <v>нд</v>
      </c>
      <c r="AF23" s="219" t="str">
        <f t="shared" si="5"/>
        <v>нд</v>
      </c>
      <c r="AG23" s="219" t="str">
        <f t="shared" si="5"/>
        <v>нд</v>
      </c>
      <c r="AH23" s="219" t="str">
        <f t="shared" si="5"/>
        <v>нд</v>
      </c>
      <c r="AI23" s="219" t="str">
        <f t="shared" si="5"/>
        <v>нд</v>
      </c>
      <c r="AJ23" s="294" t="str">
        <f t="shared" si="5"/>
        <v>нд</v>
      </c>
      <c r="AK23" s="219" t="str">
        <f t="shared" si="5"/>
        <v>нд</v>
      </c>
      <c r="AL23" s="219" t="str">
        <f t="shared" si="5"/>
        <v>нд</v>
      </c>
      <c r="AM23" s="219" t="str">
        <f t="shared" si="5"/>
        <v>нд</v>
      </c>
      <c r="AN23" s="219" t="str">
        <f t="shared" si="5"/>
        <v>нд</v>
      </c>
      <c r="AO23" s="219" t="str">
        <f t="shared" si="5"/>
        <v>нд</v>
      </c>
      <c r="AP23" s="219" t="str">
        <f t="shared" si="5"/>
        <v>нд</v>
      </c>
      <c r="AQ23" s="219" t="str">
        <f t="shared" si="5"/>
        <v>нд</v>
      </c>
      <c r="AR23" s="219" t="str">
        <f t="shared" si="5"/>
        <v>нд</v>
      </c>
      <c r="AS23" s="219" t="str">
        <f t="shared" si="5"/>
        <v>нд</v>
      </c>
      <c r="AT23" s="219" t="str">
        <f t="shared" si="5"/>
        <v>нд</v>
      </c>
      <c r="AU23" s="219" t="str">
        <f t="shared" si="5"/>
        <v>нд</v>
      </c>
      <c r="AV23" s="219" t="str">
        <f t="shared" ref="AV23:BI23" si="6">AV133</f>
        <v>нд</v>
      </c>
      <c r="AW23" s="219" t="str">
        <f t="shared" si="6"/>
        <v>нд</v>
      </c>
      <c r="AX23" s="294" t="str">
        <f t="shared" si="6"/>
        <v>нд</v>
      </c>
      <c r="AY23" s="219" t="str">
        <f t="shared" si="6"/>
        <v>нд</v>
      </c>
      <c r="AZ23" s="219" t="str">
        <f t="shared" si="6"/>
        <v>нд</v>
      </c>
      <c r="BA23" s="219" t="str">
        <f t="shared" si="6"/>
        <v>нд</v>
      </c>
      <c r="BB23" s="219" t="str">
        <f t="shared" si="6"/>
        <v>нд</v>
      </c>
      <c r="BC23" s="219" t="str">
        <f t="shared" si="6"/>
        <v>нд</v>
      </c>
      <c r="BD23" s="219" t="str">
        <f t="shared" si="6"/>
        <v>нд</v>
      </c>
      <c r="BE23" s="219" t="str">
        <f t="shared" si="6"/>
        <v>нд</v>
      </c>
      <c r="BF23" s="219" t="str">
        <f t="shared" si="6"/>
        <v>нд</v>
      </c>
      <c r="BG23" s="219" t="str">
        <f t="shared" si="6"/>
        <v>нд</v>
      </c>
      <c r="BH23" s="219" t="str">
        <f t="shared" si="6"/>
        <v>нд</v>
      </c>
      <c r="BI23" s="219" t="str">
        <f t="shared" si="6"/>
        <v>нд</v>
      </c>
      <c r="BJ23" s="219" t="str">
        <f t="shared" si="5"/>
        <v>нд</v>
      </c>
      <c r="BK23" s="219" t="str">
        <f t="shared" si="5"/>
        <v>нд</v>
      </c>
      <c r="BL23" s="294" t="str">
        <f t="shared" si="5"/>
        <v>нд</v>
      </c>
      <c r="BM23" s="219" t="str">
        <f t="shared" si="5"/>
        <v>нд</v>
      </c>
      <c r="BN23" s="219" t="str">
        <f t="shared" si="5"/>
        <v>нд</v>
      </c>
      <c r="BO23" s="219" t="str">
        <f t="shared" si="5"/>
        <v>нд</v>
      </c>
      <c r="BP23" s="219" t="str">
        <f t="shared" si="5"/>
        <v>нд</v>
      </c>
      <c r="BQ23" s="219" t="str">
        <f t="shared" si="5"/>
        <v>нд</v>
      </c>
      <c r="BR23" s="219" t="str">
        <f t="shared" si="5"/>
        <v>нд</v>
      </c>
      <c r="BS23" s="219" t="str">
        <f t="shared" si="5"/>
        <v>нд</v>
      </c>
      <c r="BT23" s="219" t="str">
        <f t="shared" si="5"/>
        <v>нд</v>
      </c>
      <c r="BU23" s="219" t="str">
        <f t="shared" si="5"/>
        <v>нд</v>
      </c>
      <c r="BV23" s="219" t="str">
        <f t="shared" si="5"/>
        <v>нд</v>
      </c>
      <c r="BW23" s="219" t="str">
        <f t="shared" si="5"/>
        <v>нд</v>
      </c>
      <c r="BX23" s="219" t="str">
        <f t="shared" si="5"/>
        <v>нд</v>
      </c>
      <c r="BY23" s="219" t="str">
        <f t="shared" si="5"/>
        <v>нд</v>
      </c>
      <c r="BZ23" s="294" t="str">
        <f t="shared" si="5"/>
        <v>нд</v>
      </c>
      <c r="CA23" s="219" t="str">
        <f t="shared" si="5"/>
        <v>нд</v>
      </c>
      <c r="CB23" s="219" t="str">
        <f t="shared" si="5"/>
        <v>нд</v>
      </c>
      <c r="CC23" s="219" t="str">
        <f t="shared" si="5"/>
        <v>нд</v>
      </c>
      <c r="CD23" s="219" t="str">
        <f t="shared" ref="CD23:CK23" si="7">CD133</f>
        <v>нд</v>
      </c>
      <c r="CE23" s="219" t="str">
        <f t="shared" si="7"/>
        <v>нд</v>
      </c>
      <c r="CF23" s="219" t="str">
        <f t="shared" si="7"/>
        <v>нд</v>
      </c>
      <c r="CG23" s="219" t="str">
        <f t="shared" si="7"/>
        <v>нд</v>
      </c>
      <c r="CH23" s="219" t="str">
        <f t="shared" si="7"/>
        <v>нд</v>
      </c>
      <c r="CI23" s="219" t="str">
        <f t="shared" si="7"/>
        <v>нд</v>
      </c>
      <c r="CJ23" s="219">
        <f t="shared" si="7"/>
        <v>0</v>
      </c>
      <c r="CK23" s="219">
        <f t="shared" si="7"/>
        <v>0</v>
      </c>
      <c r="CL23" s="249"/>
    </row>
    <row r="24" spans="1:90" x14ac:dyDescent="0.2">
      <c r="A24" s="247" t="str">
        <f>'Пр 1'!A22</f>
        <v>0.5</v>
      </c>
      <c r="B24" s="156" t="str">
        <f>'Пр 1'!B22</f>
        <v>Новое строительство, всего</v>
      </c>
      <c r="C24" s="248" t="str">
        <f>'Пр 1'!C22</f>
        <v>Г</v>
      </c>
      <c r="D24" s="219" t="str">
        <f t="shared" ref="D24:CC24" si="8">D152</f>
        <v>нд</v>
      </c>
      <c r="E24" s="219" t="str">
        <f t="shared" si="8"/>
        <v>нд</v>
      </c>
      <c r="F24" s="219" t="str">
        <f t="shared" si="8"/>
        <v>нд</v>
      </c>
      <c r="G24" s="219" t="str">
        <f t="shared" si="8"/>
        <v>нд</v>
      </c>
      <c r="H24" s="294" t="str">
        <f t="shared" si="8"/>
        <v>нд</v>
      </c>
      <c r="I24" s="219" t="str">
        <f t="shared" si="8"/>
        <v>нд</v>
      </c>
      <c r="J24" s="219" t="str">
        <f t="shared" si="8"/>
        <v>нд</v>
      </c>
      <c r="K24" s="219" t="str">
        <f t="shared" si="8"/>
        <v>нд</v>
      </c>
      <c r="L24" s="219">
        <f t="shared" si="8"/>
        <v>0</v>
      </c>
      <c r="M24" s="219" t="str">
        <f t="shared" si="8"/>
        <v>нд</v>
      </c>
      <c r="N24" s="219" t="str">
        <f t="shared" si="8"/>
        <v>нд</v>
      </c>
      <c r="O24" s="219" t="str">
        <f t="shared" si="8"/>
        <v>нд</v>
      </c>
      <c r="P24" s="219" t="str">
        <f t="shared" si="8"/>
        <v>нд</v>
      </c>
      <c r="Q24" s="219" t="str">
        <f t="shared" si="8"/>
        <v>нд</v>
      </c>
      <c r="R24" s="219" t="str">
        <f t="shared" si="8"/>
        <v>нд</v>
      </c>
      <c r="S24" s="219" t="str">
        <f t="shared" si="8"/>
        <v>нд</v>
      </c>
      <c r="T24" s="219" t="str">
        <f t="shared" si="8"/>
        <v>нд</v>
      </c>
      <c r="U24" s="219" t="str">
        <f t="shared" si="8"/>
        <v>нд</v>
      </c>
      <c r="V24" s="294" t="str">
        <f t="shared" si="8"/>
        <v>нд</v>
      </c>
      <c r="W24" s="219" t="str">
        <f t="shared" si="8"/>
        <v>нд</v>
      </c>
      <c r="X24" s="219" t="str">
        <f t="shared" si="8"/>
        <v>нд</v>
      </c>
      <c r="Y24" s="219" t="str">
        <f t="shared" si="8"/>
        <v>нд</v>
      </c>
      <c r="Z24" s="219" t="str">
        <f t="shared" si="8"/>
        <v>нд</v>
      </c>
      <c r="AA24" s="219" t="str">
        <f t="shared" si="8"/>
        <v>нд</v>
      </c>
      <c r="AB24" s="219" t="str">
        <f t="shared" si="8"/>
        <v>нд</v>
      </c>
      <c r="AC24" s="219" t="str">
        <f t="shared" si="8"/>
        <v>нд</v>
      </c>
      <c r="AD24" s="219" t="str">
        <f t="shared" si="8"/>
        <v>нд</v>
      </c>
      <c r="AE24" s="219" t="str">
        <f t="shared" si="8"/>
        <v>нд</v>
      </c>
      <c r="AF24" s="219" t="str">
        <f t="shared" si="8"/>
        <v>нд</v>
      </c>
      <c r="AG24" s="219" t="str">
        <f t="shared" si="8"/>
        <v>нд</v>
      </c>
      <c r="AH24" s="219" t="str">
        <f t="shared" si="8"/>
        <v>нд</v>
      </c>
      <c r="AI24" s="219" t="str">
        <f t="shared" si="8"/>
        <v>нд</v>
      </c>
      <c r="AJ24" s="294" t="str">
        <f t="shared" si="8"/>
        <v>нд</v>
      </c>
      <c r="AK24" s="219" t="str">
        <f t="shared" si="8"/>
        <v>нд</v>
      </c>
      <c r="AL24" s="219" t="str">
        <f t="shared" si="8"/>
        <v>нд</v>
      </c>
      <c r="AM24" s="219" t="str">
        <f t="shared" si="8"/>
        <v>нд</v>
      </c>
      <c r="AN24" s="219" t="str">
        <f t="shared" si="8"/>
        <v>нд</v>
      </c>
      <c r="AO24" s="219" t="str">
        <f t="shared" si="8"/>
        <v>нд</v>
      </c>
      <c r="AP24" s="219" t="str">
        <f t="shared" si="8"/>
        <v>нд</v>
      </c>
      <c r="AQ24" s="219" t="str">
        <f t="shared" si="8"/>
        <v>нд</v>
      </c>
      <c r="AR24" s="219" t="str">
        <f t="shared" si="8"/>
        <v>нд</v>
      </c>
      <c r="AS24" s="219" t="str">
        <f t="shared" si="8"/>
        <v>нд</v>
      </c>
      <c r="AT24" s="219" t="str">
        <f t="shared" si="8"/>
        <v>нд</v>
      </c>
      <c r="AU24" s="219" t="str">
        <f t="shared" si="8"/>
        <v>нд</v>
      </c>
      <c r="AV24" s="219" t="str">
        <f t="shared" ref="AV24:BI24" si="9">AV152</f>
        <v>нд</v>
      </c>
      <c r="AW24" s="219" t="str">
        <f t="shared" si="9"/>
        <v>нд</v>
      </c>
      <c r="AX24" s="294" t="str">
        <f t="shared" si="9"/>
        <v>нд</v>
      </c>
      <c r="AY24" s="219" t="str">
        <f t="shared" si="9"/>
        <v>нд</v>
      </c>
      <c r="AZ24" s="219" t="str">
        <f t="shared" si="9"/>
        <v>нд</v>
      </c>
      <c r="BA24" s="219" t="str">
        <f t="shared" si="9"/>
        <v>нд</v>
      </c>
      <c r="BB24" s="219" t="str">
        <f t="shared" si="9"/>
        <v>нд</v>
      </c>
      <c r="BC24" s="219" t="str">
        <f t="shared" si="9"/>
        <v>нд</v>
      </c>
      <c r="BD24" s="219" t="str">
        <f t="shared" si="9"/>
        <v>нд</v>
      </c>
      <c r="BE24" s="219" t="str">
        <f t="shared" si="9"/>
        <v>нд</v>
      </c>
      <c r="BF24" s="219" t="str">
        <f t="shared" si="9"/>
        <v>нд</v>
      </c>
      <c r="BG24" s="219" t="str">
        <f t="shared" si="9"/>
        <v>нд</v>
      </c>
      <c r="BH24" s="219" t="str">
        <f t="shared" si="9"/>
        <v>нд</v>
      </c>
      <c r="BI24" s="219" t="str">
        <f t="shared" si="9"/>
        <v>нд</v>
      </c>
      <c r="BJ24" s="219" t="str">
        <f t="shared" si="8"/>
        <v>нд</v>
      </c>
      <c r="BK24" s="219" t="str">
        <f t="shared" si="8"/>
        <v>нд</v>
      </c>
      <c r="BL24" s="294" t="str">
        <f t="shared" si="8"/>
        <v>нд</v>
      </c>
      <c r="BM24" s="219" t="str">
        <f t="shared" si="8"/>
        <v>нд</v>
      </c>
      <c r="BN24" s="219" t="str">
        <f t="shared" si="8"/>
        <v>нд</v>
      </c>
      <c r="BO24" s="219" t="str">
        <f t="shared" si="8"/>
        <v>нд</v>
      </c>
      <c r="BP24" s="219" t="str">
        <f t="shared" si="8"/>
        <v>нд</v>
      </c>
      <c r="BQ24" s="219" t="str">
        <f t="shared" si="8"/>
        <v>нд</v>
      </c>
      <c r="BR24" s="219" t="str">
        <f t="shared" si="8"/>
        <v>нд</v>
      </c>
      <c r="BS24" s="219" t="str">
        <f t="shared" si="8"/>
        <v>нд</v>
      </c>
      <c r="BT24" s="219" t="str">
        <f t="shared" si="8"/>
        <v>нд</v>
      </c>
      <c r="BU24" s="219" t="str">
        <f t="shared" si="8"/>
        <v>нд</v>
      </c>
      <c r="BV24" s="219" t="str">
        <f t="shared" si="8"/>
        <v>нд</v>
      </c>
      <c r="BW24" s="219" t="str">
        <f t="shared" si="8"/>
        <v>нд</v>
      </c>
      <c r="BX24" s="219" t="str">
        <f t="shared" si="8"/>
        <v>нд</v>
      </c>
      <c r="BY24" s="219" t="str">
        <f t="shared" si="8"/>
        <v>нд</v>
      </c>
      <c r="BZ24" s="294" t="str">
        <f t="shared" si="8"/>
        <v>нд</v>
      </c>
      <c r="CA24" s="219" t="str">
        <f t="shared" si="8"/>
        <v>нд</v>
      </c>
      <c r="CB24" s="219" t="str">
        <f t="shared" si="8"/>
        <v>нд</v>
      </c>
      <c r="CC24" s="219" t="str">
        <f t="shared" si="8"/>
        <v>нд</v>
      </c>
      <c r="CD24" s="219" t="str">
        <f t="shared" ref="CD24:CK24" si="10">CD152</f>
        <v>нд</v>
      </c>
      <c r="CE24" s="219" t="str">
        <f t="shared" si="10"/>
        <v>нд</v>
      </c>
      <c r="CF24" s="219" t="str">
        <f t="shared" si="10"/>
        <v>нд</v>
      </c>
      <c r="CG24" s="219" t="str">
        <f t="shared" si="10"/>
        <v>нд</v>
      </c>
      <c r="CH24" s="219" t="str">
        <f t="shared" si="10"/>
        <v>нд</v>
      </c>
      <c r="CI24" s="219" t="str">
        <f t="shared" si="10"/>
        <v>нд</v>
      </c>
      <c r="CJ24" s="219">
        <f t="shared" si="10"/>
        <v>0</v>
      </c>
      <c r="CK24" s="219">
        <f t="shared" si="10"/>
        <v>0</v>
      </c>
      <c r="CL24" s="249"/>
    </row>
    <row r="25" spans="1:90" ht="18" x14ac:dyDescent="0.2">
      <c r="A25" s="247" t="str">
        <f>'Пр 1'!A23</f>
        <v>0.6</v>
      </c>
      <c r="B25" s="156" t="str">
        <f>'Пр 1'!B23</f>
        <v>Покупка земельных участков для целей реализации инвестиционных проектов, всего</v>
      </c>
      <c r="C25" s="248" t="str">
        <f>'Пр 1'!C23</f>
        <v>Г</v>
      </c>
      <c r="D25" s="219" t="str">
        <f t="shared" ref="D25:CC25" si="11">D169</f>
        <v>нд</v>
      </c>
      <c r="E25" s="219" t="str">
        <f t="shared" si="11"/>
        <v>нд</v>
      </c>
      <c r="F25" s="219" t="str">
        <f t="shared" si="11"/>
        <v>нд</v>
      </c>
      <c r="G25" s="219" t="str">
        <f t="shared" si="11"/>
        <v>нд</v>
      </c>
      <c r="H25" s="294" t="str">
        <f t="shared" si="11"/>
        <v>нд</v>
      </c>
      <c r="I25" s="219" t="str">
        <f t="shared" si="11"/>
        <v>нд</v>
      </c>
      <c r="J25" s="219" t="str">
        <f t="shared" si="11"/>
        <v>нд</v>
      </c>
      <c r="K25" s="219" t="str">
        <f t="shared" si="11"/>
        <v>нд</v>
      </c>
      <c r="L25" s="219">
        <f t="shared" si="11"/>
        <v>0</v>
      </c>
      <c r="M25" s="219" t="str">
        <f t="shared" si="11"/>
        <v>нд</v>
      </c>
      <c r="N25" s="219" t="str">
        <f t="shared" si="11"/>
        <v>нд</v>
      </c>
      <c r="O25" s="219" t="str">
        <f t="shared" si="11"/>
        <v>нд</v>
      </c>
      <c r="P25" s="219" t="str">
        <f t="shared" si="11"/>
        <v>нд</v>
      </c>
      <c r="Q25" s="219" t="str">
        <f t="shared" si="11"/>
        <v>нд</v>
      </c>
      <c r="R25" s="219" t="str">
        <f t="shared" si="11"/>
        <v>нд</v>
      </c>
      <c r="S25" s="219" t="str">
        <f t="shared" si="11"/>
        <v>нд</v>
      </c>
      <c r="T25" s="219" t="str">
        <f t="shared" si="11"/>
        <v>нд</v>
      </c>
      <c r="U25" s="219" t="str">
        <f t="shared" si="11"/>
        <v>нд</v>
      </c>
      <c r="V25" s="294" t="str">
        <f t="shared" si="11"/>
        <v>нд</v>
      </c>
      <c r="W25" s="219" t="str">
        <f t="shared" si="11"/>
        <v>нд</v>
      </c>
      <c r="X25" s="219" t="str">
        <f t="shared" si="11"/>
        <v>нд</v>
      </c>
      <c r="Y25" s="219" t="str">
        <f t="shared" si="11"/>
        <v>нд</v>
      </c>
      <c r="Z25" s="219" t="str">
        <f t="shared" si="11"/>
        <v>нд</v>
      </c>
      <c r="AA25" s="219" t="str">
        <f t="shared" si="11"/>
        <v>нд</v>
      </c>
      <c r="AB25" s="219" t="str">
        <f t="shared" si="11"/>
        <v>нд</v>
      </c>
      <c r="AC25" s="219" t="str">
        <f t="shared" si="11"/>
        <v>нд</v>
      </c>
      <c r="AD25" s="219" t="str">
        <f t="shared" si="11"/>
        <v>нд</v>
      </c>
      <c r="AE25" s="219" t="str">
        <f t="shared" si="11"/>
        <v>нд</v>
      </c>
      <c r="AF25" s="219" t="str">
        <f t="shared" si="11"/>
        <v>нд</v>
      </c>
      <c r="AG25" s="219" t="str">
        <f t="shared" si="11"/>
        <v>нд</v>
      </c>
      <c r="AH25" s="219" t="str">
        <f t="shared" si="11"/>
        <v>нд</v>
      </c>
      <c r="AI25" s="219" t="str">
        <f t="shared" si="11"/>
        <v>нд</v>
      </c>
      <c r="AJ25" s="294" t="str">
        <f t="shared" si="11"/>
        <v>нд</v>
      </c>
      <c r="AK25" s="219" t="str">
        <f t="shared" si="11"/>
        <v>нд</v>
      </c>
      <c r="AL25" s="219" t="str">
        <f t="shared" si="11"/>
        <v>нд</v>
      </c>
      <c r="AM25" s="219" t="str">
        <f t="shared" si="11"/>
        <v>нд</v>
      </c>
      <c r="AN25" s="219" t="str">
        <f t="shared" si="11"/>
        <v>нд</v>
      </c>
      <c r="AO25" s="219" t="str">
        <f t="shared" si="11"/>
        <v>нд</v>
      </c>
      <c r="AP25" s="219" t="str">
        <f t="shared" si="11"/>
        <v>нд</v>
      </c>
      <c r="AQ25" s="219" t="str">
        <f t="shared" si="11"/>
        <v>нд</v>
      </c>
      <c r="AR25" s="219" t="str">
        <f t="shared" si="11"/>
        <v>нд</v>
      </c>
      <c r="AS25" s="219" t="str">
        <f t="shared" si="11"/>
        <v>нд</v>
      </c>
      <c r="AT25" s="219" t="str">
        <f t="shared" si="11"/>
        <v>нд</v>
      </c>
      <c r="AU25" s="219" t="str">
        <f t="shared" si="11"/>
        <v>нд</v>
      </c>
      <c r="AV25" s="219" t="str">
        <f t="shared" ref="AV25:BI25" si="12">AV169</f>
        <v>нд</v>
      </c>
      <c r="AW25" s="219" t="str">
        <f t="shared" si="12"/>
        <v>нд</v>
      </c>
      <c r="AX25" s="294" t="str">
        <f t="shared" si="12"/>
        <v>нд</v>
      </c>
      <c r="AY25" s="219" t="str">
        <f t="shared" si="12"/>
        <v>нд</v>
      </c>
      <c r="AZ25" s="219" t="str">
        <f t="shared" si="12"/>
        <v>нд</v>
      </c>
      <c r="BA25" s="219" t="str">
        <f t="shared" si="12"/>
        <v>нд</v>
      </c>
      <c r="BB25" s="219" t="str">
        <f t="shared" si="12"/>
        <v>нд</v>
      </c>
      <c r="BC25" s="219" t="str">
        <f t="shared" si="12"/>
        <v>нд</v>
      </c>
      <c r="BD25" s="219" t="str">
        <f t="shared" si="12"/>
        <v>нд</v>
      </c>
      <c r="BE25" s="219" t="str">
        <f t="shared" si="12"/>
        <v>нд</v>
      </c>
      <c r="BF25" s="219" t="str">
        <f t="shared" si="12"/>
        <v>нд</v>
      </c>
      <c r="BG25" s="219" t="str">
        <f t="shared" si="12"/>
        <v>нд</v>
      </c>
      <c r="BH25" s="219" t="str">
        <f t="shared" si="12"/>
        <v>нд</v>
      </c>
      <c r="BI25" s="219" t="str">
        <f t="shared" si="12"/>
        <v>нд</v>
      </c>
      <c r="BJ25" s="219" t="str">
        <f t="shared" si="11"/>
        <v>нд</v>
      </c>
      <c r="BK25" s="219" t="str">
        <f t="shared" si="11"/>
        <v>нд</v>
      </c>
      <c r="BL25" s="294" t="str">
        <f t="shared" si="11"/>
        <v>нд</v>
      </c>
      <c r="BM25" s="219" t="str">
        <f t="shared" si="11"/>
        <v>нд</v>
      </c>
      <c r="BN25" s="219" t="str">
        <f t="shared" si="11"/>
        <v>нд</v>
      </c>
      <c r="BO25" s="219" t="str">
        <f t="shared" si="11"/>
        <v>нд</v>
      </c>
      <c r="BP25" s="219" t="str">
        <f t="shared" si="11"/>
        <v>нд</v>
      </c>
      <c r="BQ25" s="219" t="str">
        <f t="shared" si="11"/>
        <v>нд</v>
      </c>
      <c r="BR25" s="219" t="str">
        <f t="shared" si="11"/>
        <v>нд</v>
      </c>
      <c r="BS25" s="219" t="str">
        <f t="shared" si="11"/>
        <v>нд</v>
      </c>
      <c r="BT25" s="219" t="str">
        <f t="shared" si="11"/>
        <v>нд</v>
      </c>
      <c r="BU25" s="219" t="str">
        <f t="shared" si="11"/>
        <v>нд</v>
      </c>
      <c r="BV25" s="219" t="str">
        <f t="shared" si="11"/>
        <v>нд</v>
      </c>
      <c r="BW25" s="219" t="str">
        <f t="shared" si="11"/>
        <v>нд</v>
      </c>
      <c r="BX25" s="219" t="str">
        <f t="shared" si="11"/>
        <v>нд</v>
      </c>
      <c r="BY25" s="219" t="str">
        <f t="shared" si="11"/>
        <v>нд</v>
      </c>
      <c r="BZ25" s="294" t="str">
        <f t="shared" si="11"/>
        <v>нд</v>
      </c>
      <c r="CA25" s="219" t="str">
        <f t="shared" si="11"/>
        <v>нд</v>
      </c>
      <c r="CB25" s="219" t="str">
        <f t="shared" si="11"/>
        <v>нд</v>
      </c>
      <c r="CC25" s="219" t="str">
        <f t="shared" si="11"/>
        <v>нд</v>
      </c>
      <c r="CD25" s="219" t="str">
        <f t="shared" ref="CD25:CK25" si="13">CD169</f>
        <v>нд</v>
      </c>
      <c r="CE25" s="219" t="str">
        <f t="shared" si="13"/>
        <v>нд</v>
      </c>
      <c r="CF25" s="219" t="str">
        <f t="shared" si="13"/>
        <v>нд</v>
      </c>
      <c r="CG25" s="219" t="str">
        <f t="shared" si="13"/>
        <v>нд</v>
      </c>
      <c r="CH25" s="219" t="str">
        <f t="shared" si="13"/>
        <v>нд</v>
      </c>
      <c r="CI25" s="219" t="str">
        <f t="shared" si="13"/>
        <v>нд</v>
      </c>
      <c r="CJ25" s="219">
        <f t="shared" si="13"/>
        <v>0</v>
      </c>
      <c r="CK25" s="219">
        <f t="shared" si="13"/>
        <v>0</v>
      </c>
      <c r="CL25" s="249"/>
    </row>
    <row r="26" spans="1:90" x14ac:dyDescent="0.2">
      <c r="A26" s="247" t="str">
        <f>'Пр 1'!A24</f>
        <v>0.7</v>
      </c>
      <c r="B26" s="156" t="str">
        <f>'Пр 1'!B24</f>
        <v>Прочие инвестиционные проекты, всего</v>
      </c>
      <c r="C26" s="248" t="str">
        <f>'Пр 1'!C24</f>
        <v>Г</v>
      </c>
      <c r="D26" s="219">
        <f t="shared" ref="D26:CC26" si="14">D173</f>
        <v>232.98395164800002</v>
      </c>
      <c r="E26" s="219">
        <f t="shared" si="14"/>
        <v>0</v>
      </c>
      <c r="F26" s="219">
        <f t="shared" si="14"/>
        <v>0</v>
      </c>
      <c r="G26" s="219">
        <f t="shared" si="14"/>
        <v>63.533787947999997</v>
      </c>
      <c r="H26" s="294">
        <f t="shared" si="14"/>
        <v>0</v>
      </c>
      <c r="I26" s="219">
        <f t="shared" si="14"/>
        <v>0</v>
      </c>
      <c r="J26" s="219">
        <f t="shared" si="14"/>
        <v>0</v>
      </c>
      <c r="K26" s="219">
        <f t="shared" si="14"/>
        <v>0</v>
      </c>
      <c r="L26" s="219">
        <f t="shared" si="14"/>
        <v>0</v>
      </c>
      <c r="M26" s="219">
        <f t="shared" si="14"/>
        <v>0</v>
      </c>
      <c r="N26" s="219">
        <f t="shared" si="14"/>
        <v>0</v>
      </c>
      <c r="O26" s="219">
        <f t="shared" si="14"/>
        <v>0</v>
      </c>
      <c r="P26" s="219">
        <f t="shared" si="14"/>
        <v>0</v>
      </c>
      <c r="Q26" s="219">
        <f t="shared" si="14"/>
        <v>0</v>
      </c>
      <c r="R26" s="219">
        <f t="shared" si="14"/>
        <v>0</v>
      </c>
      <c r="S26" s="219">
        <f t="shared" si="14"/>
        <v>0</v>
      </c>
      <c r="T26" s="219">
        <f t="shared" si="14"/>
        <v>0</v>
      </c>
      <c r="U26" s="219">
        <f t="shared" si="14"/>
        <v>48.810575985216005</v>
      </c>
      <c r="V26" s="294">
        <f t="shared" si="14"/>
        <v>0</v>
      </c>
      <c r="W26" s="219">
        <f t="shared" si="14"/>
        <v>0</v>
      </c>
      <c r="X26" s="219">
        <f t="shared" si="14"/>
        <v>0</v>
      </c>
      <c r="Y26" s="219">
        <f t="shared" si="14"/>
        <v>0</v>
      </c>
      <c r="Z26" s="219">
        <f t="shared" si="14"/>
        <v>0</v>
      </c>
      <c r="AA26" s="219">
        <f t="shared" si="14"/>
        <v>0</v>
      </c>
      <c r="AB26" s="219">
        <f t="shared" si="14"/>
        <v>0</v>
      </c>
      <c r="AC26" s="219">
        <f t="shared" si="14"/>
        <v>0</v>
      </c>
      <c r="AD26" s="219">
        <f t="shared" si="14"/>
        <v>0</v>
      </c>
      <c r="AE26" s="219">
        <f t="shared" si="14"/>
        <v>0</v>
      </c>
      <c r="AF26" s="219">
        <f t="shared" si="14"/>
        <v>0</v>
      </c>
      <c r="AG26" s="219">
        <f t="shared" si="14"/>
        <v>0</v>
      </c>
      <c r="AH26" s="219">
        <f t="shared" si="14"/>
        <v>0</v>
      </c>
      <c r="AI26" s="219">
        <f t="shared" si="14"/>
        <v>23.575409567676161</v>
      </c>
      <c r="AJ26" s="294">
        <f t="shared" si="14"/>
        <v>0</v>
      </c>
      <c r="AK26" s="219">
        <f t="shared" si="14"/>
        <v>0</v>
      </c>
      <c r="AL26" s="219">
        <f t="shared" si="14"/>
        <v>0</v>
      </c>
      <c r="AM26" s="219">
        <f t="shared" si="14"/>
        <v>0</v>
      </c>
      <c r="AN26" s="219">
        <f t="shared" si="14"/>
        <v>0</v>
      </c>
      <c r="AO26" s="219">
        <f t="shared" si="14"/>
        <v>0</v>
      </c>
      <c r="AP26" s="219">
        <f t="shared" si="14"/>
        <v>0</v>
      </c>
      <c r="AQ26" s="219">
        <f t="shared" si="14"/>
        <v>0</v>
      </c>
      <c r="AR26" s="219">
        <f t="shared" si="14"/>
        <v>0</v>
      </c>
      <c r="AS26" s="219">
        <f t="shared" si="14"/>
        <v>0</v>
      </c>
      <c r="AT26" s="219">
        <f t="shared" si="14"/>
        <v>0</v>
      </c>
      <c r="AU26" s="219">
        <f t="shared" si="14"/>
        <v>0</v>
      </c>
      <c r="AV26" s="219">
        <f t="shared" ref="AV26:BI26" si="15">AV173</f>
        <v>0</v>
      </c>
      <c r="AW26" s="219">
        <f t="shared" si="15"/>
        <v>23.548017818308711</v>
      </c>
      <c r="AX26" s="294">
        <f t="shared" si="15"/>
        <v>0</v>
      </c>
      <c r="AY26" s="219">
        <f t="shared" si="15"/>
        <v>0</v>
      </c>
      <c r="AZ26" s="219">
        <f t="shared" si="15"/>
        <v>0</v>
      </c>
      <c r="BA26" s="219">
        <f t="shared" si="15"/>
        <v>0</v>
      </c>
      <c r="BB26" s="219">
        <f t="shared" si="15"/>
        <v>0</v>
      </c>
      <c r="BC26" s="219">
        <f t="shared" si="15"/>
        <v>0</v>
      </c>
      <c r="BD26" s="219">
        <f t="shared" si="15"/>
        <v>0</v>
      </c>
      <c r="BE26" s="219">
        <f t="shared" si="15"/>
        <v>0</v>
      </c>
      <c r="BF26" s="219">
        <f t="shared" si="15"/>
        <v>0</v>
      </c>
      <c r="BG26" s="219">
        <f t="shared" si="15"/>
        <v>0</v>
      </c>
      <c r="BH26" s="219">
        <f t="shared" si="15"/>
        <v>0</v>
      </c>
      <c r="BI26" s="219">
        <f t="shared" si="15"/>
        <v>0</v>
      </c>
      <c r="BJ26" s="219">
        <f t="shared" si="14"/>
        <v>0</v>
      </c>
      <c r="BK26" s="219">
        <f t="shared" si="14"/>
        <v>20.376463918357871</v>
      </c>
      <c r="BL26" s="294">
        <f t="shared" si="14"/>
        <v>0</v>
      </c>
      <c r="BM26" s="219">
        <f t="shared" si="14"/>
        <v>0</v>
      </c>
      <c r="BN26" s="219">
        <f t="shared" si="14"/>
        <v>0</v>
      </c>
      <c r="BO26" s="219">
        <f t="shared" si="14"/>
        <v>0</v>
      </c>
      <c r="BP26" s="219">
        <f t="shared" si="14"/>
        <v>0</v>
      </c>
      <c r="BQ26" s="219">
        <f t="shared" si="14"/>
        <v>0</v>
      </c>
      <c r="BR26" s="219">
        <f t="shared" si="14"/>
        <v>0</v>
      </c>
      <c r="BS26" s="219">
        <f t="shared" si="14"/>
        <v>0</v>
      </c>
      <c r="BT26" s="219">
        <f t="shared" si="14"/>
        <v>0</v>
      </c>
      <c r="BU26" s="219">
        <f t="shared" si="14"/>
        <v>0</v>
      </c>
      <c r="BV26" s="219">
        <f t="shared" si="14"/>
        <v>0</v>
      </c>
      <c r="BW26" s="219">
        <f t="shared" si="14"/>
        <v>0</v>
      </c>
      <c r="BX26" s="219">
        <f t="shared" si="14"/>
        <v>0</v>
      </c>
      <c r="BY26" s="219">
        <f t="shared" si="14"/>
        <v>179.84425523755874</v>
      </c>
      <c r="BZ26" s="294">
        <f t="shared" si="14"/>
        <v>0</v>
      </c>
      <c r="CA26" s="219">
        <f t="shared" si="14"/>
        <v>0</v>
      </c>
      <c r="CB26" s="219">
        <f t="shared" si="14"/>
        <v>0</v>
      </c>
      <c r="CC26" s="219">
        <f t="shared" si="14"/>
        <v>0</v>
      </c>
      <c r="CD26" s="219">
        <f t="shared" ref="CD26:CK26" si="16">CD173</f>
        <v>0</v>
      </c>
      <c r="CE26" s="219">
        <f t="shared" si="16"/>
        <v>0</v>
      </c>
      <c r="CF26" s="219">
        <f t="shared" si="16"/>
        <v>0</v>
      </c>
      <c r="CG26" s="219">
        <f t="shared" si="16"/>
        <v>0</v>
      </c>
      <c r="CH26" s="219">
        <f t="shared" si="16"/>
        <v>0</v>
      </c>
      <c r="CI26" s="219">
        <f t="shared" si="16"/>
        <v>0</v>
      </c>
      <c r="CJ26" s="219">
        <f t="shared" si="16"/>
        <v>0</v>
      </c>
      <c r="CK26" s="219">
        <f t="shared" si="16"/>
        <v>0</v>
      </c>
      <c r="CL26" s="249"/>
    </row>
    <row r="27" spans="1:90" x14ac:dyDescent="0.2">
      <c r="A27" s="246">
        <f>'Пр 1'!A25</f>
        <v>0</v>
      </c>
      <c r="B27" s="115">
        <f>'Пр 1'!B25</f>
        <v>0</v>
      </c>
      <c r="C27" s="246">
        <f>'Пр 1'!C25</f>
        <v>0</v>
      </c>
      <c r="D27" s="250">
        <f>'Пр 1'!H25</f>
        <v>0</v>
      </c>
      <c r="E27" s="249"/>
      <c r="F27" s="249"/>
      <c r="G27" s="251"/>
      <c r="H27" s="292"/>
      <c r="I27" s="249"/>
      <c r="J27" s="249"/>
      <c r="K27" s="249"/>
      <c r="L27" s="249"/>
      <c r="M27" s="249"/>
      <c r="N27" s="251"/>
      <c r="O27" s="249"/>
      <c r="P27" s="249"/>
      <c r="Q27" s="249"/>
      <c r="R27" s="249"/>
      <c r="S27" s="249"/>
      <c r="T27" s="249"/>
      <c r="U27" s="251"/>
      <c r="V27" s="292"/>
      <c r="W27" s="249"/>
      <c r="X27" s="249"/>
      <c r="Y27" s="249"/>
      <c r="Z27" s="249"/>
      <c r="AA27" s="249"/>
      <c r="AB27" s="251"/>
      <c r="AC27" s="249"/>
      <c r="AD27" s="249"/>
      <c r="AE27" s="249"/>
      <c r="AF27" s="249"/>
      <c r="AG27" s="249"/>
      <c r="AH27" s="249"/>
      <c r="AI27" s="251"/>
      <c r="AJ27" s="292"/>
      <c r="AK27" s="249"/>
      <c r="AL27" s="249"/>
      <c r="AM27" s="249"/>
      <c r="AN27" s="249"/>
      <c r="AO27" s="249"/>
      <c r="AP27" s="251"/>
      <c r="AQ27" s="249"/>
      <c r="AR27" s="249"/>
      <c r="AS27" s="249"/>
      <c r="AT27" s="249"/>
      <c r="AU27" s="249"/>
      <c r="AV27" s="249"/>
      <c r="AW27" s="251"/>
      <c r="AX27" s="292"/>
      <c r="AY27" s="249"/>
      <c r="AZ27" s="249"/>
      <c r="BA27" s="249"/>
      <c r="BB27" s="249"/>
      <c r="BC27" s="249"/>
      <c r="BD27" s="251"/>
      <c r="BE27" s="249"/>
      <c r="BF27" s="249"/>
      <c r="BG27" s="249"/>
      <c r="BH27" s="249"/>
      <c r="BI27" s="249"/>
      <c r="BJ27" s="249"/>
      <c r="BK27" s="251"/>
      <c r="BL27" s="292"/>
      <c r="BM27" s="249"/>
      <c r="BN27" s="249"/>
      <c r="BO27" s="249"/>
      <c r="BP27" s="249"/>
      <c r="BQ27" s="249"/>
      <c r="BR27" s="251"/>
      <c r="BS27" s="249"/>
      <c r="BT27" s="249"/>
      <c r="BU27" s="249"/>
      <c r="BV27" s="249"/>
      <c r="BW27" s="249"/>
      <c r="BX27" s="249"/>
      <c r="BY27" s="249"/>
      <c r="BZ27" s="292"/>
      <c r="CA27" s="249"/>
      <c r="CB27" s="249"/>
      <c r="CC27" s="249"/>
      <c r="CD27" s="249"/>
      <c r="CE27" s="249"/>
      <c r="CF27" s="249"/>
      <c r="CG27" s="249"/>
      <c r="CH27" s="249"/>
      <c r="CI27" s="249"/>
      <c r="CJ27" s="249"/>
      <c r="CK27" s="249"/>
      <c r="CL27" s="249"/>
    </row>
    <row r="28" spans="1:90" x14ac:dyDescent="0.2">
      <c r="A28" s="252">
        <f>'Пр 1'!A26</f>
        <v>1</v>
      </c>
      <c r="B28" s="163" t="str">
        <f>'Пр 1'!B26</f>
        <v>Ненецкий автономный окгуг</v>
      </c>
      <c r="C28" s="252">
        <f>'Пр 1'!C26</f>
        <v>0</v>
      </c>
      <c r="D28" s="253">
        <f>D85+D173</f>
        <v>438.96514444799993</v>
      </c>
      <c r="E28" s="253">
        <f t="shared" ref="E28:BP28" si="17">E85+E173</f>
        <v>0</v>
      </c>
      <c r="F28" s="253">
        <f t="shared" si="17"/>
        <v>0</v>
      </c>
      <c r="G28" s="253">
        <f t="shared" si="17"/>
        <v>111.61898177199998</v>
      </c>
      <c r="H28" s="253">
        <f t="shared" si="17"/>
        <v>1.1800000000000002</v>
      </c>
      <c r="I28" s="253">
        <f t="shared" si="17"/>
        <v>0</v>
      </c>
      <c r="J28" s="253">
        <f t="shared" si="17"/>
        <v>0</v>
      </c>
      <c r="K28" s="253">
        <f t="shared" si="17"/>
        <v>0</v>
      </c>
      <c r="L28" s="253">
        <f t="shared" si="17"/>
        <v>0</v>
      </c>
      <c r="M28" s="253">
        <f t="shared" si="17"/>
        <v>0</v>
      </c>
      <c r="N28" s="253">
        <f t="shared" si="17"/>
        <v>0</v>
      </c>
      <c r="O28" s="253">
        <f t="shared" si="17"/>
        <v>0</v>
      </c>
      <c r="P28" s="253">
        <f t="shared" si="17"/>
        <v>0</v>
      </c>
      <c r="Q28" s="253">
        <f t="shared" si="17"/>
        <v>0</v>
      </c>
      <c r="R28" s="253">
        <f t="shared" si="17"/>
        <v>0</v>
      </c>
      <c r="S28" s="253">
        <f t="shared" si="17"/>
        <v>0</v>
      </c>
      <c r="T28" s="253">
        <f t="shared" si="17"/>
        <v>0</v>
      </c>
      <c r="U28" s="253">
        <f t="shared" si="17"/>
        <v>80.552223409215998</v>
      </c>
      <c r="V28" s="253">
        <f t="shared" si="17"/>
        <v>0.315</v>
      </c>
      <c r="W28" s="253">
        <f t="shared" si="17"/>
        <v>0</v>
      </c>
      <c r="X28" s="253">
        <f t="shared" si="17"/>
        <v>0</v>
      </c>
      <c r="Y28" s="253">
        <f t="shared" si="17"/>
        <v>0</v>
      </c>
      <c r="Z28" s="253">
        <f t="shared" si="17"/>
        <v>0</v>
      </c>
      <c r="AA28" s="253">
        <f t="shared" si="17"/>
        <v>0</v>
      </c>
      <c r="AB28" s="253">
        <f t="shared" si="17"/>
        <v>0</v>
      </c>
      <c r="AC28" s="253">
        <f t="shared" si="17"/>
        <v>0</v>
      </c>
      <c r="AD28" s="253">
        <f t="shared" si="17"/>
        <v>0</v>
      </c>
      <c r="AE28" s="253">
        <f t="shared" si="17"/>
        <v>0</v>
      </c>
      <c r="AF28" s="253">
        <f t="shared" si="17"/>
        <v>0</v>
      </c>
      <c r="AG28" s="253">
        <f t="shared" si="17"/>
        <v>0</v>
      </c>
      <c r="AH28" s="253">
        <f t="shared" si="17"/>
        <v>0</v>
      </c>
      <c r="AI28" s="253">
        <f t="shared" si="17"/>
        <v>62.175256991676157</v>
      </c>
      <c r="AJ28" s="253">
        <f t="shared" si="17"/>
        <v>0.8</v>
      </c>
      <c r="AK28" s="253">
        <f t="shared" si="17"/>
        <v>0</v>
      </c>
      <c r="AL28" s="253">
        <f t="shared" si="17"/>
        <v>0</v>
      </c>
      <c r="AM28" s="253">
        <f t="shared" si="17"/>
        <v>0</v>
      </c>
      <c r="AN28" s="253">
        <f t="shared" si="17"/>
        <v>0</v>
      </c>
      <c r="AO28" s="253">
        <f t="shared" si="17"/>
        <v>0</v>
      </c>
      <c r="AP28" s="253">
        <f t="shared" si="17"/>
        <v>0</v>
      </c>
      <c r="AQ28" s="253">
        <f t="shared" si="17"/>
        <v>0</v>
      </c>
      <c r="AR28" s="253">
        <f t="shared" si="17"/>
        <v>0</v>
      </c>
      <c r="AS28" s="253">
        <f t="shared" si="17"/>
        <v>0</v>
      </c>
      <c r="AT28" s="253">
        <f t="shared" si="17"/>
        <v>0</v>
      </c>
      <c r="AU28" s="253">
        <f t="shared" si="17"/>
        <v>0</v>
      </c>
      <c r="AV28" s="253">
        <f t="shared" si="17"/>
        <v>0</v>
      </c>
      <c r="AW28" s="253">
        <f t="shared" si="17"/>
        <v>50.487865242308715</v>
      </c>
      <c r="AX28" s="253">
        <f t="shared" si="17"/>
        <v>0</v>
      </c>
      <c r="AY28" s="253">
        <f t="shared" si="17"/>
        <v>0</v>
      </c>
      <c r="AZ28" s="253">
        <f t="shared" si="17"/>
        <v>0</v>
      </c>
      <c r="BA28" s="253">
        <f t="shared" si="17"/>
        <v>0</v>
      </c>
      <c r="BB28" s="253">
        <f t="shared" si="17"/>
        <v>0</v>
      </c>
      <c r="BC28" s="253">
        <f t="shared" si="17"/>
        <v>0</v>
      </c>
      <c r="BD28" s="253">
        <f t="shared" si="17"/>
        <v>0</v>
      </c>
      <c r="BE28" s="253">
        <f t="shared" si="17"/>
        <v>0</v>
      </c>
      <c r="BF28" s="253">
        <f t="shared" si="17"/>
        <v>0</v>
      </c>
      <c r="BG28" s="253">
        <f t="shared" si="17"/>
        <v>0</v>
      </c>
      <c r="BH28" s="253">
        <f t="shared" si="17"/>
        <v>0</v>
      </c>
      <c r="BI28" s="253">
        <f t="shared" si="17"/>
        <v>0</v>
      </c>
      <c r="BJ28" s="253">
        <f t="shared" si="17"/>
        <v>0</v>
      </c>
      <c r="BK28" s="253">
        <f t="shared" si="17"/>
        <v>20.376463918357871</v>
      </c>
      <c r="BL28" s="253">
        <f t="shared" si="17"/>
        <v>0</v>
      </c>
      <c r="BM28" s="253">
        <f t="shared" si="17"/>
        <v>0</v>
      </c>
      <c r="BN28" s="253">
        <f t="shared" si="17"/>
        <v>0</v>
      </c>
      <c r="BO28" s="253">
        <f t="shared" si="17"/>
        <v>0</v>
      </c>
      <c r="BP28" s="253">
        <f t="shared" si="17"/>
        <v>0</v>
      </c>
      <c r="BQ28" s="253">
        <f t="shared" ref="BQ28:CK28" si="18">BQ85+BQ173</f>
        <v>0</v>
      </c>
      <c r="BR28" s="253">
        <f t="shared" si="18"/>
        <v>0</v>
      </c>
      <c r="BS28" s="253">
        <f t="shared" si="18"/>
        <v>0</v>
      </c>
      <c r="BT28" s="253">
        <f t="shared" si="18"/>
        <v>0</v>
      </c>
      <c r="BU28" s="253">
        <f t="shared" si="18"/>
        <v>0</v>
      </c>
      <c r="BV28" s="253">
        <f t="shared" si="18"/>
        <v>0</v>
      </c>
      <c r="BW28" s="253">
        <f t="shared" si="18"/>
        <v>0</v>
      </c>
      <c r="BX28" s="253">
        <f t="shared" si="18"/>
        <v>0</v>
      </c>
      <c r="BY28" s="253">
        <f t="shared" si="18"/>
        <v>325.21079133355875</v>
      </c>
      <c r="BZ28" s="253">
        <f t="shared" si="18"/>
        <v>2.2949999999999999</v>
      </c>
      <c r="CA28" s="253">
        <f t="shared" si="18"/>
        <v>0</v>
      </c>
      <c r="CB28" s="253">
        <f t="shared" si="18"/>
        <v>0</v>
      </c>
      <c r="CC28" s="253">
        <f t="shared" si="18"/>
        <v>0</v>
      </c>
      <c r="CD28" s="253">
        <f t="shared" si="18"/>
        <v>0</v>
      </c>
      <c r="CE28" s="253">
        <f t="shared" si="18"/>
        <v>0</v>
      </c>
      <c r="CF28" s="253">
        <f t="shared" si="18"/>
        <v>0</v>
      </c>
      <c r="CG28" s="253">
        <f t="shared" si="18"/>
        <v>0</v>
      </c>
      <c r="CH28" s="253">
        <f t="shared" si="18"/>
        <v>0</v>
      </c>
      <c r="CI28" s="253">
        <f t="shared" si="18"/>
        <v>0</v>
      </c>
      <c r="CJ28" s="253">
        <f t="shared" si="18"/>
        <v>0</v>
      </c>
      <c r="CK28" s="253">
        <f t="shared" si="18"/>
        <v>0</v>
      </c>
      <c r="CL28" s="249"/>
    </row>
    <row r="29" spans="1:90" ht="18" x14ac:dyDescent="0.2">
      <c r="A29" s="254" t="str">
        <f>'Пр 1'!A27</f>
        <v>1.1</v>
      </c>
      <c r="B29" s="127" t="str">
        <f>'Пр 1'!B27</f>
        <v>Технологическое присоединение (подключение), всего, в том числе:</v>
      </c>
      <c r="C29" s="254" t="str">
        <f>'Пр 1'!C27</f>
        <v>Г</v>
      </c>
      <c r="D29" s="255">
        <f>'Пр 1'!H27</f>
        <v>0</v>
      </c>
      <c r="E29" s="255">
        <f>'Пр 1'!K27</f>
        <v>0</v>
      </c>
      <c r="F29" s="255" t="str">
        <f>'Пр 1'!J27</f>
        <v>нд</v>
      </c>
      <c r="G29" s="255">
        <f>'Пр 1'!K27</f>
        <v>0</v>
      </c>
      <c r="H29" s="295">
        <f>'Пр 1'!L27</f>
        <v>0</v>
      </c>
      <c r="I29" s="255">
        <f>'Пр 1'!M27</f>
        <v>0</v>
      </c>
      <c r="J29" s="255">
        <f>'Пр 1'!N27</f>
        <v>0</v>
      </c>
      <c r="K29" s="255">
        <f>'Пр 1'!O27</f>
        <v>0</v>
      </c>
      <c r="L29" s="255">
        <f>'Пр 1'!P27</f>
        <v>0</v>
      </c>
      <c r="M29" s="255"/>
      <c r="N29" s="255"/>
      <c r="O29" s="255"/>
      <c r="P29" s="255"/>
      <c r="Q29" s="255"/>
      <c r="R29" s="255"/>
      <c r="S29" s="255"/>
      <c r="T29" s="255">
        <f>'Пр 1'!X27</f>
        <v>0</v>
      </c>
      <c r="U29" s="255">
        <f>'Пр 1'!Y27</f>
        <v>0</v>
      </c>
      <c r="V29" s="295">
        <f>'Пр 1'!Z27</f>
        <v>0</v>
      </c>
      <c r="W29" s="255">
        <f>'Пр 1'!AA27</f>
        <v>0</v>
      </c>
      <c r="X29" s="255">
        <f>'Пр 1'!AB27</f>
        <v>0</v>
      </c>
      <c r="Y29" s="255">
        <f>'Пр 1'!AC27</f>
        <v>0</v>
      </c>
      <c r="Z29" s="255">
        <f>'Пр 1'!AD27</f>
        <v>0</v>
      </c>
      <c r="AA29" s="255">
        <f>'Пр 1'!AE27</f>
        <v>0</v>
      </c>
      <c r="AB29" s="255">
        <f>'Пр 1'!AF27</f>
        <v>0</v>
      </c>
      <c r="AC29" s="255">
        <f>'Пр 1'!AG27</f>
        <v>0</v>
      </c>
      <c r="AD29" s="255">
        <f>'Пр 1'!AH27</f>
        <v>0</v>
      </c>
      <c r="AE29" s="255">
        <f>'Пр 1'!AI27</f>
        <v>0</v>
      </c>
      <c r="AF29" s="255">
        <f>'Пр 1'!AJ27</f>
        <v>0</v>
      </c>
      <c r="AG29" s="255">
        <f>'Пр 1'!AK27</f>
        <v>0</v>
      </c>
      <c r="AH29" s="255">
        <f>'Пр 1'!AL27</f>
        <v>0</v>
      </c>
      <c r="AI29" s="255">
        <f>'Пр 1'!AM27</f>
        <v>0</v>
      </c>
      <c r="AJ29" s="295">
        <f>'Пр 1'!AN27</f>
        <v>0</v>
      </c>
      <c r="AK29" s="255">
        <f>'Пр 1'!AO27</f>
        <v>0</v>
      </c>
      <c r="AL29" s="255">
        <f>'Пр 1'!AP27</f>
        <v>0</v>
      </c>
      <c r="AM29" s="255">
        <f>'Пр 1'!AQ27</f>
        <v>0</v>
      </c>
      <c r="AN29" s="255">
        <f>'Пр 1'!AR27</f>
        <v>0</v>
      </c>
      <c r="AO29" s="255">
        <f>'Пр 1'!AS27</f>
        <v>0</v>
      </c>
      <c r="AP29" s="255">
        <f>'Пр 1'!AT27</f>
        <v>0</v>
      </c>
      <c r="AQ29" s="255">
        <f>'Пр 1'!AU27</f>
        <v>0</v>
      </c>
      <c r="AR29" s="255">
        <f>'Пр 1'!AV27</f>
        <v>0</v>
      </c>
      <c r="AS29" s="255">
        <f>'Пр 1'!AW27</f>
        <v>0</v>
      </c>
      <c r="AT29" s="255">
        <f>'Пр 1'!AX27</f>
        <v>0</v>
      </c>
      <c r="AU29" s="255">
        <f>'Пр 1'!AY27</f>
        <v>0</v>
      </c>
      <c r="AV29" s="255">
        <f>'Пр 1'!BF27</f>
        <v>0</v>
      </c>
      <c r="AW29" s="255">
        <f>'Пр 1'!BG27</f>
        <v>0</v>
      </c>
      <c r="AX29" s="295">
        <f>'Пр 1'!BH27</f>
        <v>0</v>
      </c>
      <c r="AY29" s="255">
        <f>'Пр 1'!BI27</f>
        <v>0</v>
      </c>
      <c r="AZ29" s="255">
        <f>'Пр 1'!BJ27</f>
        <v>0</v>
      </c>
      <c r="BA29" s="255">
        <f>'Пр 1'!BK27</f>
        <v>0</v>
      </c>
      <c r="BB29" s="255">
        <f>'Пр 1'!BL27</f>
        <v>0</v>
      </c>
      <c r="BC29" s="255">
        <f>'Пр 1'!BM27</f>
        <v>0</v>
      </c>
      <c r="BD29" s="255">
        <f>'Пр 1'!BN27</f>
        <v>0</v>
      </c>
      <c r="BE29" s="255">
        <f>'Пр 1'!BO27</f>
        <v>0</v>
      </c>
      <c r="BF29" s="255">
        <f>'Пр 1'!BP27</f>
        <v>0</v>
      </c>
      <c r="BG29" s="255">
        <f>'Пр 1'!BQ27</f>
        <v>0</v>
      </c>
      <c r="BH29" s="255">
        <f>'Пр 1'!BR27</f>
        <v>0</v>
      </c>
      <c r="BI29" s="255">
        <f>'Пр 1'!BS27</f>
        <v>0</v>
      </c>
      <c r="BJ29" s="255">
        <f>'Пр 1'!BT27</f>
        <v>0</v>
      </c>
      <c r="BK29" s="255">
        <f>'Пр 1'!BU27</f>
        <v>0</v>
      </c>
      <c r="BL29" s="295">
        <f>'Пр 1'!BV27</f>
        <v>0</v>
      </c>
      <c r="BM29" s="255">
        <f>'Пр 1'!BW27</f>
        <v>0</v>
      </c>
      <c r="BN29" s="255">
        <f>'Пр 1'!BX27</f>
        <v>0</v>
      </c>
      <c r="BO29" s="255">
        <f>'Пр 1'!BY27</f>
        <v>0</v>
      </c>
      <c r="BP29" s="255">
        <f>'Пр 1'!BZ27</f>
        <v>0</v>
      </c>
      <c r="BQ29" s="255">
        <f>'Пр 1'!CA27</f>
        <v>0</v>
      </c>
      <c r="BR29" s="255">
        <f>'Пр 1'!CB27</f>
        <v>0</v>
      </c>
      <c r="BS29" s="255">
        <f>'Пр 1'!CC27</f>
        <v>0</v>
      </c>
      <c r="BT29" s="255">
        <f>'Пр 1'!CD27</f>
        <v>0</v>
      </c>
      <c r="BU29" s="255">
        <f>'Пр 1'!CE27</f>
        <v>0</v>
      </c>
      <c r="BV29" s="255">
        <f>'Пр 1'!CF27</f>
        <v>0</v>
      </c>
      <c r="BW29" s="255">
        <f>'Пр 1'!CG27</f>
        <v>0</v>
      </c>
      <c r="BX29" s="255">
        <f>'Пр 1'!CH27</f>
        <v>0</v>
      </c>
      <c r="BY29" s="255">
        <f>'Пр 1'!CI27</f>
        <v>0</v>
      </c>
      <c r="BZ29" s="295">
        <f>'Пр 1'!CJ27</f>
        <v>0</v>
      </c>
      <c r="CA29" s="255">
        <f>'Пр 1'!CK27</f>
        <v>0</v>
      </c>
      <c r="CB29" s="255">
        <f>'Пр 1'!CL27</f>
        <v>0</v>
      </c>
      <c r="CC29" s="255">
        <f>'Пр 1'!CM27</f>
        <v>0</v>
      </c>
      <c r="CD29" s="255">
        <f>'Пр 1'!CN27</f>
        <v>0</v>
      </c>
      <c r="CE29" s="255">
        <f>'Пр 1'!CO27</f>
        <v>0</v>
      </c>
      <c r="CF29" s="255">
        <f>'Пр 1'!CP27</f>
        <v>0</v>
      </c>
      <c r="CG29" s="255">
        <f>'Пр 1'!CQ27</f>
        <v>0</v>
      </c>
      <c r="CH29" s="255">
        <f>'Пр 1'!CR27</f>
        <v>0</v>
      </c>
      <c r="CI29" s="255">
        <f>'Пр 1'!CS27</f>
        <v>0</v>
      </c>
      <c r="CJ29" s="255">
        <f>'Пр 1'!CT27</f>
        <v>0</v>
      </c>
      <c r="CK29" s="255">
        <f>'Пр 1'!CU27</f>
        <v>0</v>
      </c>
      <c r="CL29" s="249"/>
    </row>
    <row r="30" spans="1:90" ht="36" hidden="1" outlineLevel="1" x14ac:dyDescent="0.2">
      <c r="A30" s="256" t="str">
        <f>'Пр 1'!A28</f>
        <v>1.1.1</v>
      </c>
      <c r="B30" s="131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30" s="256" t="str">
        <f>'Пр 1'!C28</f>
        <v>Г</v>
      </c>
      <c r="D30" s="257">
        <f>'Пр 1'!H28</f>
        <v>0</v>
      </c>
      <c r="E30" s="257">
        <f>'Пр 1'!K28</f>
        <v>0</v>
      </c>
      <c r="F30" s="257">
        <f>'Пр 1'!J28</f>
        <v>0</v>
      </c>
      <c r="G30" s="257">
        <f>'Пр 1'!K28</f>
        <v>0</v>
      </c>
      <c r="H30" s="296">
        <f>'Пр 1'!L28</f>
        <v>0</v>
      </c>
      <c r="I30" s="257">
        <f>'Пр 1'!M28</f>
        <v>0</v>
      </c>
      <c r="J30" s="257">
        <f>'Пр 1'!N28</f>
        <v>0</v>
      </c>
      <c r="K30" s="257">
        <f>'Пр 1'!O28</f>
        <v>0</v>
      </c>
      <c r="L30" s="257">
        <f>'Пр 1'!P28</f>
        <v>0</v>
      </c>
      <c r="M30" s="257">
        <f>'Пр 1'!Q28</f>
        <v>0</v>
      </c>
      <c r="N30" s="257">
        <f>'Пр 1'!R28</f>
        <v>0</v>
      </c>
      <c r="O30" s="257">
        <f>'Пр 1'!S28</f>
        <v>0</v>
      </c>
      <c r="P30" s="257">
        <f>'Пр 1'!T28</f>
        <v>0</v>
      </c>
      <c r="Q30" s="257">
        <f>'Пр 1'!U28</f>
        <v>0</v>
      </c>
      <c r="R30" s="257">
        <f>'Пр 1'!V28</f>
        <v>0</v>
      </c>
      <c r="S30" s="257">
        <f>'Пр 1'!W28</f>
        <v>0</v>
      </c>
      <c r="T30" s="257">
        <f>'Пр 1'!X28</f>
        <v>0</v>
      </c>
      <c r="U30" s="257">
        <f>'Пр 1'!Y28</f>
        <v>0</v>
      </c>
      <c r="V30" s="296">
        <f>'Пр 1'!Z28</f>
        <v>0</v>
      </c>
      <c r="W30" s="257">
        <f>'Пр 1'!AA28</f>
        <v>0</v>
      </c>
      <c r="X30" s="257">
        <f>'Пр 1'!AB28</f>
        <v>0</v>
      </c>
      <c r="Y30" s="257">
        <f>'Пр 1'!AC28</f>
        <v>0</v>
      </c>
      <c r="Z30" s="257">
        <f>'Пр 1'!AD28</f>
        <v>0</v>
      </c>
      <c r="AA30" s="257">
        <f>'Пр 1'!AE28</f>
        <v>0</v>
      </c>
      <c r="AB30" s="257">
        <f>'Пр 1'!AF28</f>
        <v>0</v>
      </c>
      <c r="AC30" s="257">
        <f>'Пр 1'!AG28</f>
        <v>0</v>
      </c>
      <c r="AD30" s="257">
        <f>'Пр 1'!AH28</f>
        <v>0</v>
      </c>
      <c r="AE30" s="257">
        <f>'Пр 1'!AI28</f>
        <v>0</v>
      </c>
      <c r="AF30" s="257">
        <f>'Пр 1'!AJ28</f>
        <v>0</v>
      </c>
      <c r="AG30" s="257">
        <f>'Пр 1'!AK28</f>
        <v>0</v>
      </c>
      <c r="AH30" s="257">
        <f>'Пр 1'!AL28</f>
        <v>0</v>
      </c>
      <c r="AI30" s="257">
        <f>'Пр 1'!AM28</f>
        <v>0</v>
      </c>
      <c r="AJ30" s="296">
        <f>'Пр 1'!AN28</f>
        <v>0</v>
      </c>
      <c r="AK30" s="257">
        <f>'Пр 1'!AO28</f>
        <v>0</v>
      </c>
      <c r="AL30" s="257">
        <f>'Пр 1'!AP28</f>
        <v>0</v>
      </c>
      <c r="AM30" s="257">
        <f>'Пр 1'!AQ28</f>
        <v>0</v>
      </c>
      <c r="AN30" s="257">
        <f>'Пр 1'!AR28</f>
        <v>0</v>
      </c>
      <c r="AO30" s="257">
        <f>'Пр 1'!AS28</f>
        <v>0</v>
      </c>
      <c r="AP30" s="257">
        <f>'Пр 1'!AT28</f>
        <v>0</v>
      </c>
      <c r="AQ30" s="257">
        <f>'Пр 1'!AU28</f>
        <v>0</v>
      </c>
      <c r="AR30" s="257">
        <f>'Пр 1'!AV28</f>
        <v>0</v>
      </c>
      <c r="AS30" s="257">
        <f>'Пр 1'!AW28</f>
        <v>0</v>
      </c>
      <c r="AT30" s="257">
        <f>'Пр 1'!AX28</f>
        <v>0</v>
      </c>
      <c r="AU30" s="257">
        <f>'Пр 1'!AY28</f>
        <v>0</v>
      </c>
      <c r="AV30" s="257">
        <f>'Пр 1'!BF28</f>
        <v>0</v>
      </c>
      <c r="AW30" s="257">
        <f>'Пр 1'!BG28</f>
        <v>0</v>
      </c>
      <c r="AX30" s="296">
        <f>'Пр 1'!BH28</f>
        <v>0</v>
      </c>
      <c r="AY30" s="257">
        <f>'Пр 1'!BI28</f>
        <v>0</v>
      </c>
      <c r="AZ30" s="257">
        <f>'Пр 1'!BJ28</f>
        <v>0</v>
      </c>
      <c r="BA30" s="257">
        <f>'Пр 1'!BK28</f>
        <v>0</v>
      </c>
      <c r="BB30" s="257">
        <f>'Пр 1'!BL28</f>
        <v>0</v>
      </c>
      <c r="BC30" s="257">
        <f>'Пр 1'!BM28</f>
        <v>0</v>
      </c>
      <c r="BD30" s="257">
        <f>'Пр 1'!BN28</f>
        <v>0</v>
      </c>
      <c r="BE30" s="257">
        <f>'Пр 1'!BO28</f>
        <v>0</v>
      </c>
      <c r="BF30" s="257">
        <f>'Пр 1'!BP28</f>
        <v>0</v>
      </c>
      <c r="BG30" s="257">
        <f>'Пр 1'!BQ28</f>
        <v>0</v>
      </c>
      <c r="BH30" s="257">
        <f>'Пр 1'!BR28</f>
        <v>0</v>
      </c>
      <c r="BI30" s="257">
        <f>'Пр 1'!BS28</f>
        <v>0</v>
      </c>
      <c r="BJ30" s="257">
        <f>'Пр 1'!BT28</f>
        <v>0</v>
      </c>
      <c r="BK30" s="257">
        <f>'Пр 1'!BU28</f>
        <v>0</v>
      </c>
      <c r="BL30" s="296">
        <f>'Пр 1'!BV28</f>
        <v>0</v>
      </c>
      <c r="BM30" s="257">
        <f>'Пр 1'!BW28</f>
        <v>0</v>
      </c>
      <c r="BN30" s="257">
        <f>'Пр 1'!BX28</f>
        <v>0</v>
      </c>
      <c r="BO30" s="257">
        <f>'Пр 1'!BY28</f>
        <v>0</v>
      </c>
      <c r="BP30" s="257">
        <f>'Пр 1'!BZ28</f>
        <v>0</v>
      </c>
      <c r="BQ30" s="257">
        <f>'Пр 1'!CA28</f>
        <v>0</v>
      </c>
      <c r="BR30" s="257">
        <f>'Пр 1'!CB28</f>
        <v>0</v>
      </c>
      <c r="BS30" s="257">
        <f>'Пр 1'!CC28</f>
        <v>0</v>
      </c>
      <c r="BT30" s="257">
        <f>'Пр 1'!CD28</f>
        <v>0</v>
      </c>
      <c r="BU30" s="257">
        <f>'Пр 1'!CE28</f>
        <v>0</v>
      </c>
      <c r="BV30" s="257">
        <f>'Пр 1'!CF28</f>
        <v>0</v>
      </c>
      <c r="BW30" s="257">
        <f>'Пр 1'!CG28</f>
        <v>0</v>
      </c>
      <c r="BX30" s="257">
        <f>'Пр 1'!CH28</f>
        <v>0</v>
      </c>
      <c r="BY30" s="257">
        <f>'Пр 1'!CI28</f>
        <v>0</v>
      </c>
      <c r="BZ30" s="296">
        <f>'Пр 1'!CJ28</f>
        <v>0</v>
      </c>
      <c r="CA30" s="257">
        <f>'Пр 1'!CK28</f>
        <v>0</v>
      </c>
      <c r="CB30" s="257">
        <f>'Пр 1'!CL28</f>
        <v>0</v>
      </c>
      <c r="CC30" s="257">
        <f>'Пр 1'!CM28</f>
        <v>0</v>
      </c>
      <c r="CD30" s="257">
        <f>'Пр 1'!CN28</f>
        <v>0</v>
      </c>
      <c r="CE30" s="257">
        <f>'Пр 1'!CO28</f>
        <v>0</v>
      </c>
      <c r="CF30" s="257">
        <f>'Пр 1'!CP28</f>
        <v>0</v>
      </c>
      <c r="CG30" s="257">
        <f>'Пр 1'!CQ28</f>
        <v>0</v>
      </c>
      <c r="CH30" s="257">
        <f>'Пр 1'!CR28</f>
        <v>0</v>
      </c>
      <c r="CI30" s="257">
        <f>'Пр 1'!CS28</f>
        <v>0</v>
      </c>
      <c r="CJ30" s="257">
        <f>'Пр 1'!CT28</f>
        <v>0</v>
      </c>
      <c r="CK30" s="257">
        <f>'Пр 1'!CU28</f>
        <v>0</v>
      </c>
      <c r="CL30" s="249"/>
    </row>
    <row r="31" spans="1:90" ht="18" hidden="1" outlineLevel="2" x14ac:dyDescent="0.2">
      <c r="A31" s="246" t="str">
        <f>'Пр 1'!A29</f>
        <v>1.1.1.1</v>
      </c>
      <c r="B31" s="115" t="str">
        <f>'Пр 1'!B29</f>
        <v>Наименование объекта по производству электрической энергии, всего, в том числе:</v>
      </c>
      <c r="C31" s="246">
        <f>'Пр 1'!C29</f>
        <v>0</v>
      </c>
      <c r="D31" s="250">
        <f>'Пр 1'!H29</f>
        <v>0</v>
      </c>
      <c r="E31" s="249"/>
      <c r="F31" s="249"/>
      <c r="G31" s="251"/>
      <c r="H31" s="292"/>
      <c r="I31" s="249"/>
      <c r="J31" s="249"/>
      <c r="K31" s="249"/>
      <c r="L31" s="249"/>
      <c r="M31" s="249"/>
      <c r="N31" s="251"/>
      <c r="O31" s="249"/>
      <c r="P31" s="249"/>
      <c r="Q31" s="249"/>
      <c r="R31" s="249"/>
      <c r="S31" s="249"/>
      <c r="T31" s="249"/>
      <c r="U31" s="251"/>
      <c r="V31" s="292"/>
      <c r="W31" s="249"/>
      <c r="X31" s="249"/>
      <c r="Y31" s="249"/>
      <c r="Z31" s="249"/>
      <c r="AA31" s="249"/>
      <c r="AB31" s="251"/>
      <c r="AC31" s="249"/>
      <c r="AD31" s="249"/>
      <c r="AE31" s="249"/>
      <c r="AF31" s="249"/>
      <c r="AG31" s="249"/>
      <c r="AH31" s="249"/>
      <c r="AI31" s="251"/>
      <c r="AJ31" s="292"/>
      <c r="AK31" s="249"/>
      <c r="AL31" s="249"/>
      <c r="AM31" s="249"/>
      <c r="AN31" s="249"/>
      <c r="AO31" s="249"/>
      <c r="AP31" s="251"/>
      <c r="AQ31" s="249"/>
      <c r="AR31" s="249"/>
      <c r="AS31" s="249"/>
      <c r="AT31" s="249"/>
      <c r="AU31" s="249"/>
      <c r="AV31" s="249"/>
      <c r="AW31" s="251"/>
      <c r="AX31" s="292"/>
      <c r="AY31" s="249"/>
      <c r="AZ31" s="249"/>
      <c r="BA31" s="249"/>
      <c r="BB31" s="249"/>
      <c r="BC31" s="249"/>
      <c r="BD31" s="251"/>
      <c r="BE31" s="249"/>
      <c r="BF31" s="249"/>
      <c r="BG31" s="249"/>
      <c r="BH31" s="249"/>
      <c r="BI31" s="249"/>
      <c r="BJ31" s="249"/>
      <c r="BK31" s="251"/>
      <c r="BL31" s="292"/>
      <c r="BM31" s="249"/>
      <c r="BN31" s="249"/>
      <c r="BO31" s="249"/>
      <c r="BP31" s="249"/>
      <c r="BQ31" s="249"/>
      <c r="BR31" s="251"/>
      <c r="BS31" s="249"/>
      <c r="BT31" s="249"/>
      <c r="BU31" s="249"/>
      <c r="BV31" s="249"/>
      <c r="BW31" s="249"/>
      <c r="BX31" s="249"/>
      <c r="BY31" s="249"/>
      <c r="BZ31" s="292"/>
      <c r="CA31" s="249"/>
      <c r="CB31" s="249"/>
      <c r="CC31" s="249"/>
      <c r="CD31" s="249"/>
      <c r="CE31" s="249"/>
      <c r="CF31" s="249"/>
      <c r="CG31" s="249"/>
      <c r="CH31" s="249"/>
      <c r="CI31" s="249"/>
      <c r="CJ31" s="249"/>
      <c r="CK31" s="249"/>
      <c r="CL31" s="249"/>
    </row>
    <row r="32" spans="1:90" hidden="1" outlineLevel="2" x14ac:dyDescent="0.2">
      <c r="A32" s="246" t="str">
        <f>'Пр 1'!A30</f>
        <v>1.1.1.1</v>
      </c>
      <c r="B32" s="115" t="str">
        <f>'Пр 1'!B30</f>
        <v>Наименование инвестиционного проекта</v>
      </c>
      <c r="C32" s="246">
        <f>'Пр 1'!C30</f>
        <v>0</v>
      </c>
      <c r="D32" s="250">
        <f>'Пр 1'!H30</f>
        <v>0</v>
      </c>
      <c r="E32" s="249"/>
      <c r="F32" s="249"/>
      <c r="G32" s="251"/>
      <c r="H32" s="292"/>
      <c r="I32" s="249"/>
      <c r="J32" s="249"/>
      <c r="K32" s="249"/>
      <c r="L32" s="249"/>
      <c r="M32" s="249"/>
      <c r="N32" s="251"/>
      <c r="O32" s="249"/>
      <c r="P32" s="249"/>
      <c r="Q32" s="249"/>
      <c r="R32" s="249"/>
      <c r="S32" s="249"/>
      <c r="T32" s="249"/>
      <c r="U32" s="251"/>
      <c r="V32" s="292"/>
      <c r="W32" s="249"/>
      <c r="X32" s="249"/>
      <c r="Y32" s="249"/>
      <c r="Z32" s="249"/>
      <c r="AA32" s="249"/>
      <c r="AB32" s="251"/>
      <c r="AC32" s="249"/>
      <c r="AD32" s="249"/>
      <c r="AE32" s="249"/>
      <c r="AF32" s="249"/>
      <c r="AG32" s="249"/>
      <c r="AH32" s="249"/>
      <c r="AI32" s="251"/>
      <c r="AJ32" s="292"/>
      <c r="AK32" s="249"/>
      <c r="AL32" s="249"/>
      <c r="AM32" s="249"/>
      <c r="AN32" s="249"/>
      <c r="AO32" s="249"/>
      <c r="AP32" s="251"/>
      <c r="AQ32" s="249"/>
      <c r="AR32" s="249"/>
      <c r="AS32" s="249"/>
      <c r="AT32" s="249"/>
      <c r="AU32" s="249"/>
      <c r="AV32" s="249"/>
      <c r="AW32" s="251"/>
      <c r="AX32" s="292"/>
      <c r="AY32" s="249"/>
      <c r="AZ32" s="249"/>
      <c r="BA32" s="249"/>
      <c r="BB32" s="249"/>
      <c r="BC32" s="249"/>
      <c r="BD32" s="251"/>
      <c r="BE32" s="249"/>
      <c r="BF32" s="249"/>
      <c r="BG32" s="249"/>
      <c r="BH32" s="249"/>
      <c r="BI32" s="249"/>
      <c r="BJ32" s="249"/>
      <c r="BK32" s="251"/>
      <c r="BL32" s="292"/>
      <c r="BM32" s="249"/>
      <c r="BN32" s="249"/>
      <c r="BO32" s="249"/>
      <c r="BP32" s="249"/>
      <c r="BQ32" s="249"/>
      <c r="BR32" s="251"/>
      <c r="BS32" s="249"/>
      <c r="BT32" s="249"/>
      <c r="BU32" s="249"/>
      <c r="BV32" s="249"/>
      <c r="BW32" s="249"/>
      <c r="BX32" s="249"/>
      <c r="BY32" s="249"/>
      <c r="BZ32" s="292"/>
      <c r="CA32" s="249"/>
      <c r="CB32" s="249"/>
      <c r="CC32" s="249"/>
      <c r="CD32" s="249"/>
      <c r="CE32" s="249"/>
      <c r="CF32" s="249"/>
      <c r="CG32" s="249"/>
      <c r="CH32" s="249"/>
      <c r="CI32" s="249"/>
      <c r="CJ32" s="249"/>
      <c r="CK32" s="249"/>
      <c r="CL32" s="249"/>
    </row>
    <row r="33" spans="1:90" hidden="1" outlineLevel="2" x14ac:dyDescent="0.2">
      <c r="A33" s="246" t="str">
        <f>'Пр 1'!A31</f>
        <v>1.1.1.1</v>
      </c>
      <c r="B33" s="115" t="str">
        <f>'Пр 1'!B31</f>
        <v>Наименование инвестиционного проекта</v>
      </c>
      <c r="C33" s="246">
        <f>'Пр 1'!C31</f>
        <v>0</v>
      </c>
      <c r="D33" s="250">
        <f>'Пр 1'!H31</f>
        <v>0</v>
      </c>
      <c r="E33" s="249"/>
      <c r="F33" s="249"/>
      <c r="G33" s="251"/>
      <c r="H33" s="292"/>
      <c r="I33" s="249"/>
      <c r="J33" s="249"/>
      <c r="K33" s="249"/>
      <c r="L33" s="249"/>
      <c r="M33" s="249"/>
      <c r="N33" s="251"/>
      <c r="O33" s="249"/>
      <c r="P33" s="249"/>
      <c r="Q33" s="249"/>
      <c r="R33" s="249"/>
      <c r="S33" s="249"/>
      <c r="T33" s="249"/>
      <c r="U33" s="251"/>
      <c r="V33" s="292"/>
      <c r="W33" s="249"/>
      <c r="X33" s="249"/>
      <c r="Y33" s="249"/>
      <c r="Z33" s="249"/>
      <c r="AA33" s="249"/>
      <c r="AB33" s="251"/>
      <c r="AC33" s="249"/>
      <c r="AD33" s="249"/>
      <c r="AE33" s="249"/>
      <c r="AF33" s="249"/>
      <c r="AG33" s="249"/>
      <c r="AH33" s="249"/>
      <c r="AI33" s="251"/>
      <c r="AJ33" s="292"/>
      <c r="AK33" s="249"/>
      <c r="AL33" s="249"/>
      <c r="AM33" s="249"/>
      <c r="AN33" s="249"/>
      <c r="AO33" s="249"/>
      <c r="AP33" s="251"/>
      <c r="AQ33" s="249"/>
      <c r="AR33" s="249"/>
      <c r="AS33" s="249"/>
      <c r="AT33" s="249"/>
      <c r="AU33" s="249"/>
      <c r="AV33" s="249"/>
      <c r="AW33" s="251"/>
      <c r="AX33" s="292"/>
      <c r="AY33" s="249"/>
      <c r="AZ33" s="249"/>
      <c r="BA33" s="249"/>
      <c r="BB33" s="249"/>
      <c r="BC33" s="249"/>
      <c r="BD33" s="251"/>
      <c r="BE33" s="249"/>
      <c r="BF33" s="249"/>
      <c r="BG33" s="249"/>
      <c r="BH33" s="249"/>
      <c r="BI33" s="249"/>
      <c r="BJ33" s="249"/>
      <c r="BK33" s="251"/>
      <c r="BL33" s="292"/>
      <c r="BM33" s="249"/>
      <c r="BN33" s="249"/>
      <c r="BO33" s="249"/>
      <c r="BP33" s="249"/>
      <c r="BQ33" s="249"/>
      <c r="BR33" s="251"/>
      <c r="BS33" s="249"/>
      <c r="BT33" s="249"/>
      <c r="BU33" s="249"/>
      <c r="BV33" s="249"/>
      <c r="BW33" s="249"/>
      <c r="BX33" s="249"/>
      <c r="BY33" s="249"/>
      <c r="BZ33" s="292"/>
      <c r="CA33" s="249"/>
      <c r="CB33" s="249"/>
      <c r="CC33" s="249"/>
      <c r="CD33" s="249"/>
      <c r="CE33" s="249"/>
      <c r="CF33" s="249"/>
      <c r="CG33" s="249"/>
      <c r="CH33" s="249"/>
      <c r="CI33" s="249"/>
      <c r="CJ33" s="249"/>
      <c r="CK33" s="249"/>
      <c r="CL33" s="249"/>
    </row>
    <row r="34" spans="1:90" ht="18" hidden="1" outlineLevel="2" x14ac:dyDescent="0.2">
      <c r="A34" s="246" t="str">
        <f>'Пр 1'!A32</f>
        <v>1.1.1.2</v>
      </c>
      <c r="B34" s="136" t="str">
        <f>'Пр 1'!B32</f>
        <v>Наименование объекта по производству электрической энергии, всего, в том числе:</v>
      </c>
      <c r="C34" s="246">
        <f>'Пр 1'!C32</f>
        <v>0</v>
      </c>
      <c r="D34" s="250">
        <f>'Пр 1'!H32</f>
        <v>0</v>
      </c>
      <c r="E34" s="249"/>
      <c r="F34" s="249"/>
      <c r="G34" s="251"/>
      <c r="H34" s="292"/>
      <c r="I34" s="249"/>
      <c r="J34" s="249"/>
      <c r="K34" s="249"/>
      <c r="L34" s="249"/>
      <c r="M34" s="249"/>
      <c r="N34" s="251"/>
      <c r="O34" s="249"/>
      <c r="P34" s="249"/>
      <c r="Q34" s="249"/>
      <c r="R34" s="249"/>
      <c r="S34" s="249"/>
      <c r="T34" s="249"/>
      <c r="U34" s="251"/>
      <c r="V34" s="292"/>
      <c r="W34" s="249"/>
      <c r="X34" s="249"/>
      <c r="Y34" s="249"/>
      <c r="Z34" s="249"/>
      <c r="AA34" s="249"/>
      <c r="AB34" s="251"/>
      <c r="AC34" s="249"/>
      <c r="AD34" s="249"/>
      <c r="AE34" s="249"/>
      <c r="AF34" s="249"/>
      <c r="AG34" s="249"/>
      <c r="AH34" s="249"/>
      <c r="AI34" s="251"/>
      <c r="AJ34" s="292"/>
      <c r="AK34" s="249"/>
      <c r="AL34" s="249"/>
      <c r="AM34" s="249"/>
      <c r="AN34" s="249"/>
      <c r="AO34" s="249"/>
      <c r="AP34" s="251"/>
      <c r="AQ34" s="249"/>
      <c r="AR34" s="249"/>
      <c r="AS34" s="249"/>
      <c r="AT34" s="249"/>
      <c r="AU34" s="249"/>
      <c r="AV34" s="249"/>
      <c r="AW34" s="251"/>
      <c r="AX34" s="292"/>
      <c r="AY34" s="249"/>
      <c r="AZ34" s="249"/>
      <c r="BA34" s="249"/>
      <c r="BB34" s="249"/>
      <c r="BC34" s="249"/>
      <c r="BD34" s="251"/>
      <c r="BE34" s="249"/>
      <c r="BF34" s="249"/>
      <c r="BG34" s="249"/>
      <c r="BH34" s="249"/>
      <c r="BI34" s="249"/>
      <c r="BJ34" s="249"/>
      <c r="BK34" s="251"/>
      <c r="BL34" s="292"/>
      <c r="BM34" s="249"/>
      <c r="BN34" s="249"/>
      <c r="BO34" s="249"/>
      <c r="BP34" s="249"/>
      <c r="BQ34" s="249"/>
      <c r="BR34" s="251"/>
      <c r="BS34" s="249"/>
      <c r="BT34" s="249"/>
      <c r="BU34" s="249"/>
      <c r="BV34" s="249"/>
      <c r="BW34" s="249"/>
      <c r="BX34" s="249"/>
      <c r="BY34" s="249"/>
      <c r="BZ34" s="292"/>
      <c r="CA34" s="249"/>
      <c r="CB34" s="249"/>
      <c r="CC34" s="249"/>
      <c r="CD34" s="249"/>
      <c r="CE34" s="249"/>
      <c r="CF34" s="249"/>
      <c r="CG34" s="249"/>
      <c r="CH34" s="249"/>
      <c r="CI34" s="249"/>
      <c r="CJ34" s="249"/>
      <c r="CK34" s="249"/>
      <c r="CL34" s="249"/>
    </row>
    <row r="35" spans="1:90" hidden="1" outlineLevel="2" x14ac:dyDescent="0.2">
      <c r="A35" s="246" t="str">
        <f>'Пр 1'!A33</f>
        <v>1.1.1.2</v>
      </c>
      <c r="B35" s="115" t="str">
        <f>'Пр 1'!B33</f>
        <v>Наименование инвестиционного проекта</v>
      </c>
      <c r="C35" s="246">
        <f>'Пр 1'!C33</f>
        <v>0</v>
      </c>
      <c r="D35" s="250">
        <f>'Пр 1'!H33</f>
        <v>0</v>
      </c>
      <c r="E35" s="249"/>
      <c r="F35" s="249"/>
      <c r="G35" s="251"/>
      <c r="H35" s="292"/>
      <c r="I35" s="249"/>
      <c r="J35" s="249"/>
      <c r="K35" s="249"/>
      <c r="L35" s="249"/>
      <c r="M35" s="249"/>
      <c r="N35" s="251"/>
      <c r="O35" s="249"/>
      <c r="P35" s="249"/>
      <c r="Q35" s="249"/>
      <c r="R35" s="249"/>
      <c r="S35" s="249"/>
      <c r="T35" s="249"/>
      <c r="U35" s="251"/>
      <c r="V35" s="292"/>
      <c r="W35" s="249"/>
      <c r="X35" s="249"/>
      <c r="Y35" s="249"/>
      <c r="Z35" s="249"/>
      <c r="AA35" s="249"/>
      <c r="AB35" s="251"/>
      <c r="AC35" s="249"/>
      <c r="AD35" s="249"/>
      <c r="AE35" s="249"/>
      <c r="AF35" s="249"/>
      <c r="AG35" s="249"/>
      <c r="AH35" s="249"/>
      <c r="AI35" s="251"/>
      <c r="AJ35" s="292"/>
      <c r="AK35" s="249"/>
      <c r="AL35" s="249"/>
      <c r="AM35" s="249"/>
      <c r="AN35" s="249"/>
      <c r="AO35" s="249"/>
      <c r="AP35" s="251"/>
      <c r="AQ35" s="249"/>
      <c r="AR35" s="249"/>
      <c r="AS35" s="249"/>
      <c r="AT35" s="249"/>
      <c r="AU35" s="249"/>
      <c r="AV35" s="249"/>
      <c r="AW35" s="251"/>
      <c r="AX35" s="292"/>
      <c r="AY35" s="249"/>
      <c r="AZ35" s="249"/>
      <c r="BA35" s="249"/>
      <c r="BB35" s="249"/>
      <c r="BC35" s="249"/>
      <c r="BD35" s="251"/>
      <c r="BE35" s="249"/>
      <c r="BF35" s="249"/>
      <c r="BG35" s="249"/>
      <c r="BH35" s="249"/>
      <c r="BI35" s="249"/>
      <c r="BJ35" s="249"/>
      <c r="BK35" s="251"/>
      <c r="BL35" s="292"/>
      <c r="BM35" s="249"/>
      <c r="BN35" s="249"/>
      <c r="BO35" s="249"/>
      <c r="BP35" s="249"/>
      <c r="BQ35" s="249"/>
      <c r="BR35" s="251"/>
      <c r="BS35" s="249"/>
      <c r="BT35" s="249"/>
      <c r="BU35" s="249"/>
      <c r="BV35" s="249"/>
      <c r="BW35" s="249"/>
      <c r="BX35" s="249"/>
      <c r="BY35" s="249"/>
      <c r="BZ35" s="292"/>
      <c r="CA35" s="249"/>
      <c r="CB35" s="249"/>
      <c r="CC35" s="249"/>
      <c r="CD35" s="249"/>
      <c r="CE35" s="249"/>
      <c r="CF35" s="249"/>
      <c r="CG35" s="249"/>
      <c r="CH35" s="249"/>
      <c r="CI35" s="249"/>
      <c r="CJ35" s="249"/>
      <c r="CK35" s="249"/>
      <c r="CL35" s="249"/>
    </row>
    <row r="36" spans="1:90" hidden="1" outlineLevel="2" x14ac:dyDescent="0.2">
      <c r="A36" s="246" t="str">
        <f>'Пр 1'!A34</f>
        <v>1.1.1.2</v>
      </c>
      <c r="B36" s="115" t="str">
        <f>'Пр 1'!B34</f>
        <v>Наименование инвестиционного проекта</v>
      </c>
      <c r="C36" s="246">
        <f>'Пр 1'!C34</f>
        <v>0</v>
      </c>
      <c r="D36" s="250">
        <f>'Пр 1'!H34</f>
        <v>0</v>
      </c>
      <c r="E36" s="249"/>
      <c r="F36" s="249"/>
      <c r="G36" s="251"/>
      <c r="H36" s="292"/>
      <c r="I36" s="249"/>
      <c r="J36" s="249"/>
      <c r="K36" s="249"/>
      <c r="L36" s="249"/>
      <c r="M36" s="249"/>
      <c r="N36" s="251"/>
      <c r="O36" s="249"/>
      <c r="P36" s="249"/>
      <c r="Q36" s="249"/>
      <c r="R36" s="249"/>
      <c r="S36" s="249"/>
      <c r="T36" s="249"/>
      <c r="U36" s="251"/>
      <c r="V36" s="292"/>
      <c r="W36" s="249"/>
      <c r="X36" s="249"/>
      <c r="Y36" s="249"/>
      <c r="Z36" s="249"/>
      <c r="AA36" s="249"/>
      <c r="AB36" s="251"/>
      <c r="AC36" s="249"/>
      <c r="AD36" s="249"/>
      <c r="AE36" s="249"/>
      <c r="AF36" s="249"/>
      <c r="AG36" s="249"/>
      <c r="AH36" s="249"/>
      <c r="AI36" s="251"/>
      <c r="AJ36" s="292"/>
      <c r="AK36" s="249"/>
      <c r="AL36" s="249"/>
      <c r="AM36" s="249"/>
      <c r="AN36" s="249"/>
      <c r="AO36" s="249"/>
      <c r="AP36" s="251"/>
      <c r="AQ36" s="249"/>
      <c r="AR36" s="249"/>
      <c r="AS36" s="249"/>
      <c r="AT36" s="249"/>
      <c r="AU36" s="249"/>
      <c r="AV36" s="249"/>
      <c r="AW36" s="251"/>
      <c r="AX36" s="292"/>
      <c r="AY36" s="249"/>
      <c r="AZ36" s="249"/>
      <c r="BA36" s="249"/>
      <c r="BB36" s="249"/>
      <c r="BC36" s="249"/>
      <c r="BD36" s="251"/>
      <c r="BE36" s="249"/>
      <c r="BF36" s="249"/>
      <c r="BG36" s="249"/>
      <c r="BH36" s="249"/>
      <c r="BI36" s="249"/>
      <c r="BJ36" s="249"/>
      <c r="BK36" s="251"/>
      <c r="BL36" s="292"/>
      <c r="BM36" s="249"/>
      <c r="BN36" s="249"/>
      <c r="BO36" s="249"/>
      <c r="BP36" s="249"/>
      <c r="BQ36" s="249"/>
      <c r="BR36" s="251"/>
      <c r="BS36" s="249"/>
      <c r="BT36" s="249"/>
      <c r="BU36" s="249"/>
      <c r="BV36" s="249"/>
      <c r="BW36" s="249"/>
      <c r="BX36" s="249"/>
      <c r="BY36" s="249"/>
      <c r="BZ36" s="292"/>
      <c r="CA36" s="249"/>
      <c r="CB36" s="249"/>
      <c r="CC36" s="249"/>
      <c r="CD36" s="249"/>
      <c r="CE36" s="249"/>
      <c r="CF36" s="249"/>
      <c r="CG36" s="249"/>
      <c r="CH36" s="249"/>
      <c r="CI36" s="249"/>
      <c r="CJ36" s="249"/>
      <c r="CK36" s="249"/>
      <c r="CL36" s="249"/>
    </row>
    <row r="37" spans="1:90" ht="18" hidden="1" outlineLevel="1" collapsed="1" x14ac:dyDescent="0.2">
      <c r="A37" s="256" t="str">
        <f>'Пр 1'!A35</f>
        <v>1.1.2</v>
      </c>
      <c r="B37" s="131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7" s="256" t="str">
        <f>'Пр 1'!C35</f>
        <v>Г</v>
      </c>
      <c r="D37" s="257">
        <f>'Пр 1'!H35</f>
        <v>0</v>
      </c>
      <c r="E37" s="257">
        <f>'Пр 1'!K35</f>
        <v>0</v>
      </c>
      <c r="F37" s="257">
        <f>'Пр 1'!J35</f>
        <v>0</v>
      </c>
      <c r="G37" s="257">
        <f>'Пр 1'!K35</f>
        <v>0</v>
      </c>
      <c r="H37" s="296">
        <f>'Пр 1'!L35</f>
        <v>0</v>
      </c>
      <c r="I37" s="257">
        <f>'Пр 1'!M35</f>
        <v>0</v>
      </c>
      <c r="J37" s="257">
        <f>'Пр 1'!N35</f>
        <v>0</v>
      </c>
      <c r="K37" s="257">
        <f>'Пр 1'!O35</f>
        <v>0</v>
      </c>
      <c r="L37" s="257">
        <f>'Пр 1'!P35</f>
        <v>0</v>
      </c>
      <c r="M37" s="257">
        <f>'Пр 1'!Q35</f>
        <v>0</v>
      </c>
      <c r="N37" s="257">
        <f>'Пр 1'!R35</f>
        <v>0</v>
      </c>
      <c r="O37" s="257">
        <f>'Пр 1'!S35</f>
        <v>0</v>
      </c>
      <c r="P37" s="257">
        <f>'Пр 1'!T35</f>
        <v>0</v>
      </c>
      <c r="Q37" s="257">
        <f>'Пр 1'!U35</f>
        <v>0</v>
      </c>
      <c r="R37" s="257">
        <f>'Пр 1'!V35</f>
        <v>0</v>
      </c>
      <c r="S37" s="257">
        <f>'Пр 1'!W35</f>
        <v>0</v>
      </c>
      <c r="T37" s="257">
        <f>'Пр 1'!X35</f>
        <v>0</v>
      </c>
      <c r="U37" s="257">
        <f>'Пр 1'!Y35</f>
        <v>0</v>
      </c>
      <c r="V37" s="296">
        <f>'Пр 1'!Z35</f>
        <v>0</v>
      </c>
      <c r="W37" s="257">
        <f>'Пр 1'!AA35</f>
        <v>0</v>
      </c>
      <c r="X37" s="257">
        <f>'Пр 1'!AB35</f>
        <v>0</v>
      </c>
      <c r="Y37" s="257">
        <f>'Пр 1'!AC35</f>
        <v>0</v>
      </c>
      <c r="Z37" s="257">
        <f>'Пр 1'!AD35</f>
        <v>0</v>
      </c>
      <c r="AA37" s="257">
        <f>'Пр 1'!AE35</f>
        <v>0</v>
      </c>
      <c r="AB37" s="257">
        <f>'Пр 1'!AF35</f>
        <v>0</v>
      </c>
      <c r="AC37" s="257">
        <f>'Пр 1'!AG35</f>
        <v>0</v>
      </c>
      <c r="AD37" s="257">
        <f>'Пр 1'!AH35</f>
        <v>0</v>
      </c>
      <c r="AE37" s="257">
        <f>'Пр 1'!AI35</f>
        <v>0</v>
      </c>
      <c r="AF37" s="257">
        <f>'Пр 1'!AJ35</f>
        <v>0</v>
      </c>
      <c r="AG37" s="257">
        <f>'Пр 1'!AK35</f>
        <v>0</v>
      </c>
      <c r="AH37" s="257">
        <f>'Пр 1'!AL35</f>
        <v>0</v>
      </c>
      <c r="AI37" s="257">
        <f>'Пр 1'!AM35</f>
        <v>0</v>
      </c>
      <c r="AJ37" s="296">
        <f>'Пр 1'!AN35</f>
        <v>0</v>
      </c>
      <c r="AK37" s="257">
        <f>'Пр 1'!AO35</f>
        <v>0</v>
      </c>
      <c r="AL37" s="257">
        <f>'Пр 1'!AP35</f>
        <v>0</v>
      </c>
      <c r="AM37" s="257">
        <f>'Пр 1'!AQ35</f>
        <v>0</v>
      </c>
      <c r="AN37" s="257">
        <f>'Пр 1'!AR35</f>
        <v>0</v>
      </c>
      <c r="AO37" s="257">
        <f>'Пр 1'!AS35</f>
        <v>0</v>
      </c>
      <c r="AP37" s="257">
        <f>'Пр 1'!AT35</f>
        <v>0</v>
      </c>
      <c r="AQ37" s="257">
        <f>'Пр 1'!AU35</f>
        <v>0</v>
      </c>
      <c r="AR37" s="257">
        <f>'Пр 1'!AV35</f>
        <v>0</v>
      </c>
      <c r="AS37" s="257">
        <f>'Пр 1'!AW35</f>
        <v>0</v>
      </c>
      <c r="AT37" s="257">
        <f>'Пр 1'!AX35</f>
        <v>0</v>
      </c>
      <c r="AU37" s="257">
        <f>'Пр 1'!AY35</f>
        <v>0</v>
      </c>
      <c r="AV37" s="257">
        <f>'Пр 1'!BF35</f>
        <v>0</v>
      </c>
      <c r="AW37" s="257">
        <f>'Пр 1'!BG35</f>
        <v>0</v>
      </c>
      <c r="AX37" s="296">
        <f>'Пр 1'!BH35</f>
        <v>0</v>
      </c>
      <c r="AY37" s="257">
        <f>'Пр 1'!BI35</f>
        <v>0</v>
      </c>
      <c r="AZ37" s="257">
        <f>'Пр 1'!BJ35</f>
        <v>0</v>
      </c>
      <c r="BA37" s="257">
        <f>'Пр 1'!BK35</f>
        <v>0</v>
      </c>
      <c r="BB37" s="257">
        <f>'Пр 1'!BL35</f>
        <v>0</v>
      </c>
      <c r="BC37" s="257">
        <f>'Пр 1'!BM35</f>
        <v>0</v>
      </c>
      <c r="BD37" s="257">
        <f>'Пр 1'!BN35</f>
        <v>0</v>
      </c>
      <c r="BE37" s="257">
        <f>'Пр 1'!BO35</f>
        <v>0</v>
      </c>
      <c r="BF37" s="257">
        <f>'Пр 1'!BP35</f>
        <v>0</v>
      </c>
      <c r="BG37" s="257">
        <f>'Пр 1'!BQ35</f>
        <v>0</v>
      </c>
      <c r="BH37" s="257">
        <f>'Пр 1'!BR35</f>
        <v>0</v>
      </c>
      <c r="BI37" s="257">
        <f>'Пр 1'!BS35</f>
        <v>0</v>
      </c>
      <c r="BJ37" s="257">
        <f>'Пр 1'!BT35</f>
        <v>0</v>
      </c>
      <c r="BK37" s="257">
        <f>'Пр 1'!BU35</f>
        <v>0</v>
      </c>
      <c r="BL37" s="296">
        <f>'Пр 1'!BV35</f>
        <v>0</v>
      </c>
      <c r="BM37" s="257">
        <f>'Пр 1'!BW35</f>
        <v>0</v>
      </c>
      <c r="BN37" s="257">
        <f>'Пр 1'!BX35</f>
        <v>0</v>
      </c>
      <c r="BO37" s="257">
        <f>'Пр 1'!BY35</f>
        <v>0</v>
      </c>
      <c r="BP37" s="257">
        <f>'Пр 1'!BZ35</f>
        <v>0</v>
      </c>
      <c r="BQ37" s="257">
        <f>'Пр 1'!CA35</f>
        <v>0</v>
      </c>
      <c r="BR37" s="257">
        <f>'Пр 1'!CB35</f>
        <v>0</v>
      </c>
      <c r="BS37" s="257">
        <f>'Пр 1'!CC35</f>
        <v>0</v>
      </c>
      <c r="BT37" s="257">
        <f>'Пр 1'!CD35</f>
        <v>0</v>
      </c>
      <c r="BU37" s="257">
        <f>'Пр 1'!CE35</f>
        <v>0</v>
      </c>
      <c r="BV37" s="257">
        <f>'Пр 1'!CF35</f>
        <v>0</v>
      </c>
      <c r="BW37" s="257">
        <f>'Пр 1'!CG35</f>
        <v>0</v>
      </c>
      <c r="BX37" s="257">
        <f>'Пр 1'!CH35</f>
        <v>0</v>
      </c>
      <c r="BY37" s="257">
        <f>'Пр 1'!CI35</f>
        <v>0</v>
      </c>
      <c r="BZ37" s="296">
        <f>'Пр 1'!CJ35</f>
        <v>0</v>
      </c>
      <c r="CA37" s="257">
        <f>'Пр 1'!CK35</f>
        <v>0</v>
      </c>
      <c r="CB37" s="257">
        <f>'Пр 1'!CL35</f>
        <v>0</v>
      </c>
      <c r="CC37" s="257">
        <f>'Пр 1'!CM35</f>
        <v>0</v>
      </c>
      <c r="CD37" s="257">
        <f>'Пр 1'!CN35</f>
        <v>0</v>
      </c>
      <c r="CE37" s="257">
        <f>'Пр 1'!CO35</f>
        <v>0</v>
      </c>
      <c r="CF37" s="257">
        <f>'Пр 1'!CP35</f>
        <v>0</v>
      </c>
      <c r="CG37" s="257">
        <f>'Пр 1'!CQ35</f>
        <v>0</v>
      </c>
      <c r="CH37" s="257">
        <f>'Пр 1'!CR35</f>
        <v>0</v>
      </c>
      <c r="CI37" s="257">
        <f>'Пр 1'!CS35</f>
        <v>0</v>
      </c>
      <c r="CJ37" s="257">
        <f>'Пр 1'!CT35</f>
        <v>0</v>
      </c>
      <c r="CK37" s="257">
        <f>'Пр 1'!CU35</f>
        <v>0</v>
      </c>
      <c r="CL37" s="249"/>
    </row>
    <row r="38" spans="1:90" ht="18" hidden="1" outlineLevel="2" x14ac:dyDescent="0.2">
      <c r="A38" s="246" t="str">
        <f>'Пр 1'!A36</f>
        <v>1.1.2.1</v>
      </c>
      <c r="B38" s="115" t="str">
        <f>'Пр 1'!B36</f>
        <v>Наименование объекта по производству электрической энергии, всего, в том числе:</v>
      </c>
      <c r="C38" s="246">
        <f>'Пр 1'!C36</f>
        <v>0</v>
      </c>
      <c r="D38" s="250">
        <f>'Пр 1'!H36</f>
        <v>0</v>
      </c>
      <c r="E38" s="249"/>
      <c r="F38" s="249"/>
      <c r="G38" s="251"/>
      <c r="H38" s="292"/>
      <c r="I38" s="249"/>
      <c r="J38" s="249"/>
      <c r="K38" s="249"/>
      <c r="L38" s="249"/>
      <c r="M38" s="249"/>
      <c r="N38" s="251"/>
      <c r="O38" s="249"/>
      <c r="P38" s="249"/>
      <c r="Q38" s="249"/>
      <c r="R38" s="249"/>
      <c r="S38" s="249"/>
      <c r="T38" s="249"/>
      <c r="U38" s="251"/>
      <c r="V38" s="292"/>
      <c r="W38" s="249"/>
      <c r="X38" s="249"/>
      <c r="Y38" s="249"/>
      <c r="Z38" s="249"/>
      <c r="AA38" s="249"/>
      <c r="AB38" s="251"/>
      <c r="AC38" s="249"/>
      <c r="AD38" s="249"/>
      <c r="AE38" s="249"/>
      <c r="AF38" s="249"/>
      <c r="AG38" s="249"/>
      <c r="AH38" s="249"/>
      <c r="AI38" s="251"/>
      <c r="AJ38" s="292"/>
      <c r="AK38" s="249"/>
      <c r="AL38" s="249"/>
      <c r="AM38" s="249"/>
      <c r="AN38" s="249"/>
      <c r="AO38" s="249"/>
      <c r="AP38" s="251"/>
      <c r="AQ38" s="249"/>
      <c r="AR38" s="249"/>
      <c r="AS38" s="249"/>
      <c r="AT38" s="249"/>
      <c r="AU38" s="249"/>
      <c r="AV38" s="249"/>
      <c r="AW38" s="251"/>
      <c r="AX38" s="292"/>
      <c r="AY38" s="249"/>
      <c r="AZ38" s="249"/>
      <c r="BA38" s="249"/>
      <c r="BB38" s="249"/>
      <c r="BC38" s="249"/>
      <c r="BD38" s="251"/>
      <c r="BE38" s="249"/>
      <c r="BF38" s="249"/>
      <c r="BG38" s="249"/>
      <c r="BH38" s="249"/>
      <c r="BI38" s="249"/>
      <c r="BJ38" s="249"/>
      <c r="BK38" s="251"/>
      <c r="BL38" s="292"/>
      <c r="BM38" s="249"/>
      <c r="BN38" s="249"/>
      <c r="BO38" s="249"/>
      <c r="BP38" s="249"/>
      <c r="BQ38" s="249"/>
      <c r="BR38" s="251"/>
      <c r="BS38" s="249"/>
      <c r="BT38" s="249"/>
      <c r="BU38" s="249"/>
      <c r="BV38" s="249"/>
      <c r="BW38" s="249"/>
      <c r="BX38" s="249"/>
      <c r="BY38" s="249"/>
      <c r="BZ38" s="292"/>
      <c r="CA38" s="249"/>
      <c r="CB38" s="249"/>
      <c r="CC38" s="249"/>
      <c r="CD38" s="249"/>
      <c r="CE38" s="249"/>
      <c r="CF38" s="249"/>
      <c r="CG38" s="249"/>
      <c r="CH38" s="249"/>
      <c r="CI38" s="249"/>
      <c r="CJ38" s="249"/>
      <c r="CK38" s="249"/>
      <c r="CL38" s="249"/>
    </row>
    <row r="39" spans="1:90" hidden="1" outlineLevel="2" x14ac:dyDescent="0.2">
      <c r="A39" s="246" t="str">
        <f>'Пр 1'!A38</f>
        <v>1.1.2.1</v>
      </c>
      <c r="B39" s="115" t="str">
        <f>'Пр 1'!B38</f>
        <v>Наименование инвестиционного проекта</v>
      </c>
      <c r="C39" s="246">
        <f>'Пр 1'!C38</f>
        <v>0</v>
      </c>
      <c r="D39" s="250">
        <f>'Пр 1'!H38</f>
        <v>0</v>
      </c>
      <c r="E39" s="249"/>
      <c r="F39" s="249"/>
      <c r="G39" s="251"/>
      <c r="H39" s="292"/>
      <c r="I39" s="249"/>
      <c r="J39" s="249"/>
      <c r="K39" s="249"/>
      <c r="L39" s="249"/>
      <c r="M39" s="249"/>
      <c r="N39" s="251"/>
      <c r="O39" s="249"/>
      <c r="P39" s="249"/>
      <c r="Q39" s="249"/>
      <c r="R39" s="249"/>
      <c r="S39" s="249"/>
      <c r="T39" s="249"/>
      <c r="U39" s="251"/>
      <c r="V39" s="292"/>
      <c r="W39" s="249"/>
      <c r="X39" s="249"/>
      <c r="Y39" s="249"/>
      <c r="Z39" s="249"/>
      <c r="AA39" s="249"/>
      <c r="AB39" s="251"/>
      <c r="AC39" s="249"/>
      <c r="AD39" s="249"/>
      <c r="AE39" s="249"/>
      <c r="AF39" s="249"/>
      <c r="AG39" s="249"/>
      <c r="AH39" s="249"/>
      <c r="AI39" s="251"/>
      <c r="AJ39" s="292"/>
      <c r="AK39" s="249"/>
      <c r="AL39" s="249"/>
      <c r="AM39" s="249"/>
      <c r="AN39" s="249"/>
      <c r="AO39" s="249"/>
      <c r="AP39" s="251"/>
      <c r="AQ39" s="249"/>
      <c r="AR39" s="249"/>
      <c r="AS39" s="249"/>
      <c r="AT39" s="249"/>
      <c r="AU39" s="249"/>
      <c r="AV39" s="249"/>
      <c r="AW39" s="251"/>
      <c r="AX39" s="292"/>
      <c r="AY39" s="249"/>
      <c r="AZ39" s="249"/>
      <c r="BA39" s="249"/>
      <c r="BB39" s="249"/>
      <c r="BC39" s="249"/>
      <c r="BD39" s="251"/>
      <c r="BE39" s="249"/>
      <c r="BF39" s="249"/>
      <c r="BG39" s="249"/>
      <c r="BH39" s="249"/>
      <c r="BI39" s="249"/>
      <c r="BJ39" s="249"/>
      <c r="BK39" s="251"/>
      <c r="BL39" s="292"/>
      <c r="BM39" s="249"/>
      <c r="BN39" s="249"/>
      <c r="BO39" s="249"/>
      <c r="BP39" s="249"/>
      <c r="BQ39" s="249"/>
      <c r="BR39" s="251"/>
      <c r="BS39" s="249"/>
      <c r="BT39" s="249"/>
      <c r="BU39" s="249"/>
      <c r="BV39" s="249"/>
      <c r="BW39" s="249"/>
      <c r="BX39" s="249"/>
      <c r="BY39" s="249"/>
      <c r="BZ39" s="292"/>
      <c r="CA39" s="249"/>
      <c r="CB39" s="249"/>
      <c r="CC39" s="249"/>
      <c r="CD39" s="249"/>
      <c r="CE39" s="249"/>
      <c r="CF39" s="249"/>
      <c r="CG39" s="249"/>
      <c r="CH39" s="249"/>
      <c r="CI39" s="249"/>
      <c r="CJ39" s="249"/>
      <c r="CK39" s="249"/>
      <c r="CL39" s="249"/>
    </row>
    <row r="40" spans="1:90" hidden="1" outlineLevel="2" x14ac:dyDescent="0.2">
      <c r="A40" s="246" t="str">
        <f>'Пр 1'!A39</f>
        <v>...</v>
      </c>
      <c r="B40" s="115" t="str">
        <f>'Пр 1'!B39</f>
        <v>...</v>
      </c>
      <c r="C40" s="246">
        <f>'Пр 1'!C39</f>
        <v>0</v>
      </c>
      <c r="D40" s="250">
        <f>'Пр 1'!H39</f>
        <v>0</v>
      </c>
      <c r="E40" s="249"/>
      <c r="F40" s="249"/>
      <c r="G40" s="251"/>
      <c r="H40" s="292"/>
      <c r="I40" s="249"/>
      <c r="J40" s="249"/>
      <c r="K40" s="249"/>
      <c r="L40" s="249"/>
      <c r="M40" s="249"/>
      <c r="N40" s="251"/>
      <c r="O40" s="249"/>
      <c r="P40" s="249"/>
      <c r="Q40" s="249"/>
      <c r="R40" s="249"/>
      <c r="S40" s="249"/>
      <c r="T40" s="249"/>
      <c r="U40" s="251"/>
      <c r="V40" s="292"/>
      <c r="W40" s="249"/>
      <c r="X40" s="249"/>
      <c r="Y40" s="249"/>
      <c r="Z40" s="249"/>
      <c r="AA40" s="249"/>
      <c r="AB40" s="251"/>
      <c r="AC40" s="249"/>
      <c r="AD40" s="249"/>
      <c r="AE40" s="249"/>
      <c r="AF40" s="249"/>
      <c r="AG40" s="249"/>
      <c r="AH40" s="249"/>
      <c r="AI40" s="251"/>
      <c r="AJ40" s="292"/>
      <c r="AK40" s="249"/>
      <c r="AL40" s="249"/>
      <c r="AM40" s="249"/>
      <c r="AN40" s="249"/>
      <c r="AO40" s="249"/>
      <c r="AP40" s="251"/>
      <c r="AQ40" s="249"/>
      <c r="AR40" s="249"/>
      <c r="AS40" s="249"/>
      <c r="AT40" s="249"/>
      <c r="AU40" s="249"/>
      <c r="AV40" s="249"/>
      <c r="AW40" s="251"/>
      <c r="AX40" s="292"/>
      <c r="AY40" s="249"/>
      <c r="AZ40" s="249"/>
      <c r="BA40" s="249"/>
      <c r="BB40" s="249"/>
      <c r="BC40" s="249"/>
      <c r="BD40" s="251"/>
      <c r="BE40" s="249"/>
      <c r="BF40" s="249"/>
      <c r="BG40" s="249"/>
      <c r="BH40" s="249"/>
      <c r="BI40" s="249"/>
      <c r="BJ40" s="249"/>
      <c r="BK40" s="251"/>
      <c r="BL40" s="292"/>
      <c r="BM40" s="249"/>
      <c r="BN40" s="249"/>
      <c r="BO40" s="249"/>
      <c r="BP40" s="249"/>
      <c r="BQ40" s="249"/>
      <c r="BR40" s="251"/>
      <c r="BS40" s="249"/>
      <c r="BT40" s="249"/>
      <c r="BU40" s="249"/>
      <c r="BV40" s="249"/>
      <c r="BW40" s="249"/>
      <c r="BX40" s="249"/>
      <c r="BY40" s="249"/>
      <c r="BZ40" s="292"/>
      <c r="CA40" s="249"/>
      <c r="CB40" s="249"/>
      <c r="CC40" s="249"/>
      <c r="CD40" s="249"/>
      <c r="CE40" s="249"/>
      <c r="CF40" s="249"/>
      <c r="CG40" s="249"/>
      <c r="CH40" s="249"/>
      <c r="CI40" s="249"/>
      <c r="CJ40" s="249"/>
      <c r="CK40" s="249"/>
      <c r="CL40" s="249"/>
    </row>
    <row r="41" spans="1:90" ht="18" hidden="1" outlineLevel="2" x14ac:dyDescent="0.2">
      <c r="A41" s="246" t="str">
        <f>'Пр 1'!A40</f>
        <v>1.1.2.2</v>
      </c>
      <c r="B41" s="115" t="str">
        <f>'Пр 1'!B40</f>
        <v>Наименование объекта по производству электрической энергии, всего, в том числе:</v>
      </c>
      <c r="C41" s="246">
        <f>'Пр 1'!C40</f>
        <v>0</v>
      </c>
      <c r="D41" s="250">
        <f>'Пр 1'!H40</f>
        <v>0</v>
      </c>
      <c r="E41" s="249"/>
      <c r="F41" s="249"/>
      <c r="G41" s="251"/>
      <c r="H41" s="292"/>
      <c r="I41" s="249"/>
      <c r="J41" s="249"/>
      <c r="K41" s="249"/>
      <c r="L41" s="249"/>
      <c r="M41" s="249"/>
      <c r="N41" s="251"/>
      <c r="O41" s="249"/>
      <c r="P41" s="249"/>
      <c r="Q41" s="249"/>
      <c r="R41" s="249"/>
      <c r="S41" s="249"/>
      <c r="T41" s="249"/>
      <c r="U41" s="251"/>
      <c r="V41" s="292"/>
      <c r="W41" s="249"/>
      <c r="X41" s="249"/>
      <c r="Y41" s="249"/>
      <c r="Z41" s="249"/>
      <c r="AA41" s="249"/>
      <c r="AB41" s="251"/>
      <c r="AC41" s="249"/>
      <c r="AD41" s="249"/>
      <c r="AE41" s="249"/>
      <c r="AF41" s="249"/>
      <c r="AG41" s="249"/>
      <c r="AH41" s="249"/>
      <c r="AI41" s="251"/>
      <c r="AJ41" s="292"/>
      <c r="AK41" s="249"/>
      <c r="AL41" s="249"/>
      <c r="AM41" s="249"/>
      <c r="AN41" s="249"/>
      <c r="AO41" s="249"/>
      <c r="AP41" s="251"/>
      <c r="AQ41" s="249"/>
      <c r="AR41" s="249"/>
      <c r="AS41" s="249"/>
      <c r="AT41" s="249"/>
      <c r="AU41" s="249"/>
      <c r="AV41" s="249"/>
      <c r="AW41" s="251"/>
      <c r="AX41" s="292"/>
      <c r="AY41" s="249"/>
      <c r="AZ41" s="249"/>
      <c r="BA41" s="249"/>
      <c r="BB41" s="249"/>
      <c r="BC41" s="249"/>
      <c r="BD41" s="251"/>
      <c r="BE41" s="249"/>
      <c r="BF41" s="249"/>
      <c r="BG41" s="249"/>
      <c r="BH41" s="249"/>
      <c r="BI41" s="249"/>
      <c r="BJ41" s="249"/>
      <c r="BK41" s="251"/>
      <c r="BL41" s="292"/>
      <c r="BM41" s="249"/>
      <c r="BN41" s="249"/>
      <c r="BO41" s="249"/>
      <c r="BP41" s="249"/>
      <c r="BQ41" s="249"/>
      <c r="BR41" s="251"/>
      <c r="BS41" s="249"/>
      <c r="BT41" s="249"/>
      <c r="BU41" s="249"/>
      <c r="BV41" s="249"/>
      <c r="BW41" s="249"/>
      <c r="BX41" s="249"/>
      <c r="BY41" s="249"/>
      <c r="BZ41" s="292"/>
      <c r="CA41" s="249"/>
      <c r="CB41" s="249"/>
      <c r="CC41" s="249"/>
      <c r="CD41" s="249"/>
      <c r="CE41" s="249"/>
      <c r="CF41" s="249"/>
      <c r="CG41" s="249"/>
      <c r="CH41" s="249"/>
      <c r="CI41" s="249"/>
      <c r="CJ41" s="249"/>
      <c r="CK41" s="249"/>
      <c r="CL41" s="249"/>
    </row>
    <row r="42" spans="1:90" hidden="1" outlineLevel="2" x14ac:dyDescent="0.2">
      <c r="A42" s="246" t="str">
        <f>'Пр 1'!A41</f>
        <v>1.1.2.2</v>
      </c>
      <c r="B42" s="115" t="str">
        <f>'Пр 1'!B41</f>
        <v>Наименование инвестиционного проекта</v>
      </c>
      <c r="C42" s="246">
        <f>'Пр 1'!C41</f>
        <v>0</v>
      </c>
      <c r="D42" s="250">
        <f>'Пр 1'!H41</f>
        <v>0</v>
      </c>
      <c r="E42" s="249"/>
      <c r="F42" s="249"/>
      <c r="G42" s="251"/>
      <c r="H42" s="292"/>
      <c r="I42" s="249"/>
      <c r="J42" s="249"/>
      <c r="K42" s="249"/>
      <c r="L42" s="249"/>
      <c r="M42" s="249"/>
      <c r="N42" s="251"/>
      <c r="O42" s="249"/>
      <c r="P42" s="249"/>
      <c r="Q42" s="249"/>
      <c r="R42" s="249"/>
      <c r="S42" s="249"/>
      <c r="T42" s="249"/>
      <c r="U42" s="251"/>
      <c r="V42" s="292"/>
      <c r="W42" s="249"/>
      <c r="X42" s="249"/>
      <c r="Y42" s="249"/>
      <c r="Z42" s="249"/>
      <c r="AA42" s="249"/>
      <c r="AB42" s="251"/>
      <c r="AC42" s="249"/>
      <c r="AD42" s="249"/>
      <c r="AE42" s="249"/>
      <c r="AF42" s="249"/>
      <c r="AG42" s="249"/>
      <c r="AH42" s="249"/>
      <c r="AI42" s="251"/>
      <c r="AJ42" s="292"/>
      <c r="AK42" s="249"/>
      <c r="AL42" s="249"/>
      <c r="AM42" s="249"/>
      <c r="AN42" s="249"/>
      <c r="AO42" s="249"/>
      <c r="AP42" s="251"/>
      <c r="AQ42" s="249"/>
      <c r="AR42" s="249"/>
      <c r="AS42" s="249"/>
      <c r="AT42" s="249"/>
      <c r="AU42" s="249"/>
      <c r="AV42" s="249"/>
      <c r="AW42" s="251"/>
      <c r="AX42" s="292"/>
      <c r="AY42" s="249"/>
      <c r="AZ42" s="249"/>
      <c r="BA42" s="249"/>
      <c r="BB42" s="249"/>
      <c r="BC42" s="249"/>
      <c r="BD42" s="251"/>
      <c r="BE42" s="249"/>
      <c r="BF42" s="249"/>
      <c r="BG42" s="249"/>
      <c r="BH42" s="249"/>
      <c r="BI42" s="249"/>
      <c r="BJ42" s="249"/>
      <c r="BK42" s="251"/>
      <c r="BL42" s="292"/>
      <c r="BM42" s="249"/>
      <c r="BN42" s="249"/>
      <c r="BO42" s="249"/>
      <c r="BP42" s="249"/>
      <c r="BQ42" s="249"/>
      <c r="BR42" s="251"/>
      <c r="BS42" s="249"/>
      <c r="BT42" s="249"/>
      <c r="BU42" s="249"/>
      <c r="BV42" s="249"/>
      <c r="BW42" s="249"/>
      <c r="BX42" s="249"/>
      <c r="BY42" s="249"/>
      <c r="BZ42" s="292"/>
      <c r="CA42" s="249"/>
      <c r="CB42" s="249"/>
      <c r="CC42" s="249"/>
      <c r="CD42" s="249"/>
      <c r="CE42" s="249"/>
      <c r="CF42" s="249"/>
      <c r="CG42" s="249"/>
      <c r="CH42" s="249"/>
      <c r="CI42" s="249"/>
      <c r="CJ42" s="249"/>
      <c r="CK42" s="249"/>
      <c r="CL42" s="249"/>
    </row>
    <row r="43" spans="1:90" hidden="1" outlineLevel="2" x14ac:dyDescent="0.2">
      <c r="A43" s="246" t="str">
        <f>'Пр 1'!A43</f>
        <v>...</v>
      </c>
      <c r="B43" s="115" t="str">
        <f>'Пр 1'!B43</f>
        <v>...</v>
      </c>
      <c r="C43" s="246">
        <f>'Пр 1'!C43</f>
        <v>0</v>
      </c>
      <c r="D43" s="250">
        <f>'Пр 1'!H43</f>
        <v>0</v>
      </c>
      <c r="E43" s="249"/>
      <c r="F43" s="249"/>
      <c r="G43" s="251"/>
      <c r="H43" s="292"/>
      <c r="I43" s="249"/>
      <c r="J43" s="249"/>
      <c r="K43" s="249"/>
      <c r="L43" s="249"/>
      <c r="M43" s="249"/>
      <c r="N43" s="251"/>
      <c r="O43" s="249"/>
      <c r="P43" s="249"/>
      <c r="Q43" s="249"/>
      <c r="R43" s="249"/>
      <c r="S43" s="249"/>
      <c r="T43" s="249"/>
      <c r="U43" s="251"/>
      <c r="V43" s="292"/>
      <c r="W43" s="249"/>
      <c r="X43" s="249"/>
      <c r="Y43" s="249"/>
      <c r="Z43" s="249"/>
      <c r="AA43" s="249"/>
      <c r="AB43" s="251"/>
      <c r="AC43" s="249"/>
      <c r="AD43" s="249"/>
      <c r="AE43" s="249"/>
      <c r="AF43" s="249"/>
      <c r="AG43" s="249"/>
      <c r="AH43" s="249"/>
      <c r="AI43" s="251"/>
      <c r="AJ43" s="292"/>
      <c r="AK43" s="249"/>
      <c r="AL43" s="249"/>
      <c r="AM43" s="249"/>
      <c r="AN43" s="249"/>
      <c r="AO43" s="249"/>
      <c r="AP43" s="251"/>
      <c r="AQ43" s="249"/>
      <c r="AR43" s="249"/>
      <c r="AS43" s="249"/>
      <c r="AT43" s="249"/>
      <c r="AU43" s="249"/>
      <c r="AV43" s="249"/>
      <c r="AW43" s="251"/>
      <c r="AX43" s="292"/>
      <c r="AY43" s="249"/>
      <c r="AZ43" s="249"/>
      <c r="BA43" s="249"/>
      <c r="BB43" s="249"/>
      <c r="BC43" s="249"/>
      <c r="BD43" s="251"/>
      <c r="BE43" s="249"/>
      <c r="BF43" s="249"/>
      <c r="BG43" s="249"/>
      <c r="BH43" s="249"/>
      <c r="BI43" s="249"/>
      <c r="BJ43" s="249"/>
      <c r="BK43" s="251"/>
      <c r="BL43" s="292"/>
      <c r="BM43" s="249"/>
      <c r="BN43" s="249"/>
      <c r="BO43" s="249"/>
      <c r="BP43" s="249"/>
      <c r="BQ43" s="249"/>
      <c r="BR43" s="251"/>
      <c r="BS43" s="249"/>
      <c r="BT43" s="249"/>
      <c r="BU43" s="249"/>
      <c r="BV43" s="249"/>
      <c r="BW43" s="249"/>
      <c r="BX43" s="249"/>
      <c r="BY43" s="249"/>
      <c r="BZ43" s="292"/>
      <c r="CA43" s="249"/>
      <c r="CB43" s="249"/>
      <c r="CC43" s="249"/>
      <c r="CD43" s="249"/>
      <c r="CE43" s="249"/>
      <c r="CF43" s="249"/>
      <c r="CG43" s="249"/>
      <c r="CH43" s="249"/>
      <c r="CI43" s="249"/>
      <c r="CJ43" s="249"/>
      <c r="CK43" s="249"/>
      <c r="CL43" s="249"/>
    </row>
    <row r="44" spans="1:90" ht="28.5" hidden="1" customHeight="1" outlineLevel="1" collapsed="1" x14ac:dyDescent="0.2">
      <c r="A44" s="256" t="str">
        <f>'Пр 1'!A44</f>
        <v>1.1.3</v>
      </c>
      <c r="B44" s="131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4" s="256" t="str">
        <f>'Пр 1'!C44</f>
        <v>Г</v>
      </c>
      <c r="D44" s="257">
        <f>'Пр 1'!H44</f>
        <v>0</v>
      </c>
      <c r="E44" s="257">
        <f>'Пр 1'!K44</f>
        <v>0</v>
      </c>
      <c r="F44" s="257">
        <f>'Пр 1'!J44</f>
        <v>0</v>
      </c>
      <c r="G44" s="257">
        <f>'Пр 1'!K44</f>
        <v>0</v>
      </c>
      <c r="H44" s="296">
        <f>'Пр 1'!L44</f>
        <v>0</v>
      </c>
      <c r="I44" s="257">
        <f>'Пр 1'!M44</f>
        <v>0</v>
      </c>
      <c r="J44" s="257">
        <f>'Пр 1'!N44</f>
        <v>0</v>
      </c>
      <c r="K44" s="257">
        <f>'Пр 1'!O44</f>
        <v>0</v>
      </c>
      <c r="L44" s="257">
        <f>'Пр 1'!P44</f>
        <v>0</v>
      </c>
      <c r="M44" s="257">
        <f>'Пр 1'!Q44</f>
        <v>0</v>
      </c>
      <c r="N44" s="257">
        <f>'Пр 1'!R44</f>
        <v>0</v>
      </c>
      <c r="O44" s="257">
        <f>'Пр 1'!S44</f>
        <v>0</v>
      </c>
      <c r="P44" s="257">
        <f>'Пр 1'!T44</f>
        <v>0</v>
      </c>
      <c r="Q44" s="257">
        <f>'Пр 1'!U44</f>
        <v>0</v>
      </c>
      <c r="R44" s="257">
        <f>'Пр 1'!V44</f>
        <v>0</v>
      </c>
      <c r="S44" s="257">
        <f>'Пр 1'!W44</f>
        <v>0</v>
      </c>
      <c r="T44" s="257">
        <f>'Пр 1'!X44</f>
        <v>0</v>
      </c>
      <c r="U44" s="257">
        <f>'Пр 1'!Y44</f>
        <v>0</v>
      </c>
      <c r="V44" s="296">
        <f>'Пр 1'!Z44</f>
        <v>0</v>
      </c>
      <c r="W44" s="257">
        <f>'Пр 1'!AA44</f>
        <v>0</v>
      </c>
      <c r="X44" s="257">
        <f>'Пр 1'!AB44</f>
        <v>0</v>
      </c>
      <c r="Y44" s="257">
        <f>'Пр 1'!AC44</f>
        <v>0</v>
      </c>
      <c r="Z44" s="257">
        <f>'Пр 1'!AD44</f>
        <v>0</v>
      </c>
      <c r="AA44" s="257">
        <f>'Пр 1'!AE44</f>
        <v>0</v>
      </c>
      <c r="AB44" s="257">
        <f>'Пр 1'!AF44</f>
        <v>0</v>
      </c>
      <c r="AC44" s="257">
        <f>'Пр 1'!AG44</f>
        <v>0</v>
      </c>
      <c r="AD44" s="257">
        <f>'Пр 1'!AH44</f>
        <v>0</v>
      </c>
      <c r="AE44" s="257">
        <f>'Пр 1'!AI44</f>
        <v>0</v>
      </c>
      <c r="AF44" s="257">
        <f>'Пр 1'!AJ44</f>
        <v>0</v>
      </c>
      <c r="AG44" s="257">
        <f>'Пр 1'!AK44</f>
        <v>0</v>
      </c>
      <c r="AH44" s="257">
        <f>'Пр 1'!AL44</f>
        <v>0</v>
      </c>
      <c r="AI44" s="257">
        <f>'Пр 1'!AM44</f>
        <v>0</v>
      </c>
      <c r="AJ44" s="296">
        <f>'Пр 1'!AN44</f>
        <v>0</v>
      </c>
      <c r="AK44" s="257">
        <f>'Пр 1'!AO44</f>
        <v>0</v>
      </c>
      <c r="AL44" s="257">
        <f>'Пр 1'!AP44</f>
        <v>0</v>
      </c>
      <c r="AM44" s="257">
        <f>'Пр 1'!AQ44</f>
        <v>0</v>
      </c>
      <c r="AN44" s="257">
        <f>'Пр 1'!AR44</f>
        <v>0</v>
      </c>
      <c r="AO44" s="257">
        <f>'Пр 1'!AS44</f>
        <v>0</v>
      </c>
      <c r="AP44" s="257">
        <f>'Пр 1'!AT44</f>
        <v>0</v>
      </c>
      <c r="AQ44" s="257">
        <f>'Пр 1'!AU44</f>
        <v>0</v>
      </c>
      <c r="AR44" s="257">
        <f>'Пр 1'!AV44</f>
        <v>0</v>
      </c>
      <c r="AS44" s="257">
        <f>'Пр 1'!AW44</f>
        <v>0</v>
      </c>
      <c r="AT44" s="257">
        <f>'Пр 1'!AX44</f>
        <v>0</v>
      </c>
      <c r="AU44" s="257">
        <f>'Пр 1'!AY44</f>
        <v>0</v>
      </c>
      <c r="AV44" s="257">
        <f>'Пр 1'!BF44</f>
        <v>0</v>
      </c>
      <c r="AW44" s="257">
        <f>'Пр 1'!BG44</f>
        <v>0</v>
      </c>
      <c r="AX44" s="296">
        <f>'Пр 1'!BH44</f>
        <v>0</v>
      </c>
      <c r="AY44" s="257">
        <f>'Пр 1'!BI44</f>
        <v>0</v>
      </c>
      <c r="AZ44" s="257">
        <f>'Пр 1'!BJ44</f>
        <v>0</v>
      </c>
      <c r="BA44" s="257">
        <f>'Пр 1'!BK44</f>
        <v>0</v>
      </c>
      <c r="BB44" s="257">
        <f>'Пр 1'!BL44</f>
        <v>0</v>
      </c>
      <c r="BC44" s="257">
        <f>'Пр 1'!BM44</f>
        <v>0</v>
      </c>
      <c r="BD44" s="257">
        <f>'Пр 1'!BN44</f>
        <v>0</v>
      </c>
      <c r="BE44" s="257">
        <f>'Пр 1'!BO44</f>
        <v>0</v>
      </c>
      <c r="BF44" s="257">
        <f>'Пр 1'!BP44</f>
        <v>0</v>
      </c>
      <c r="BG44" s="257">
        <f>'Пр 1'!BQ44</f>
        <v>0</v>
      </c>
      <c r="BH44" s="257">
        <f>'Пр 1'!BR44</f>
        <v>0</v>
      </c>
      <c r="BI44" s="257">
        <f>'Пр 1'!BS44</f>
        <v>0</v>
      </c>
      <c r="BJ44" s="257">
        <f>'Пр 1'!BT44</f>
        <v>0</v>
      </c>
      <c r="BK44" s="257">
        <f>'Пр 1'!BU44</f>
        <v>0</v>
      </c>
      <c r="BL44" s="296">
        <f>'Пр 1'!BV44</f>
        <v>0</v>
      </c>
      <c r="BM44" s="257">
        <f>'Пр 1'!BW44</f>
        <v>0</v>
      </c>
      <c r="BN44" s="257">
        <f>'Пр 1'!BX44</f>
        <v>0</v>
      </c>
      <c r="BO44" s="257">
        <f>'Пр 1'!BY44</f>
        <v>0</v>
      </c>
      <c r="BP44" s="257">
        <f>'Пр 1'!BZ44</f>
        <v>0</v>
      </c>
      <c r="BQ44" s="257">
        <f>'Пр 1'!CA44</f>
        <v>0</v>
      </c>
      <c r="BR44" s="257">
        <f>'Пр 1'!CB44</f>
        <v>0</v>
      </c>
      <c r="BS44" s="257">
        <f>'Пр 1'!CC44</f>
        <v>0</v>
      </c>
      <c r="BT44" s="257">
        <f>'Пр 1'!CD44</f>
        <v>0</v>
      </c>
      <c r="BU44" s="257">
        <f>'Пр 1'!CE44</f>
        <v>0</v>
      </c>
      <c r="BV44" s="257">
        <f>'Пр 1'!CF44</f>
        <v>0</v>
      </c>
      <c r="BW44" s="257">
        <f>'Пр 1'!CG44</f>
        <v>0</v>
      </c>
      <c r="BX44" s="257">
        <f>'Пр 1'!CH44</f>
        <v>0</v>
      </c>
      <c r="BY44" s="257">
        <f>'Пр 1'!CI44</f>
        <v>0</v>
      </c>
      <c r="BZ44" s="296">
        <f>'Пр 1'!CJ44</f>
        <v>0</v>
      </c>
      <c r="CA44" s="257">
        <f>'Пр 1'!CK44</f>
        <v>0</v>
      </c>
      <c r="CB44" s="257">
        <f>'Пр 1'!CL44</f>
        <v>0</v>
      </c>
      <c r="CC44" s="257">
        <f>'Пр 1'!CM44</f>
        <v>0</v>
      </c>
      <c r="CD44" s="257">
        <f>'Пр 1'!CN44</f>
        <v>0</v>
      </c>
      <c r="CE44" s="257">
        <f>'Пр 1'!CO44</f>
        <v>0</v>
      </c>
      <c r="CF44" s="257">
        <f>'Пр 1'!CP44</f>
        <v>0</v>
      </c>
      <c r="CG44" s="257">
        <f>'Пр 1'!CQ44</f>
        <v>0</v>
      </c>
      <c r="CH44" s="257">
        <f>'Пр 1'!CR44</f>
        <v>0</v>
      </c>
      <c r="CI44" s="257">
        <f>'Пр 1'!CS44</f>
        <v>0</v>
      </c>
      <c r="CJ44" s="257">
        <f>'Пр 1'!CT44</f>
        <v>0</v>
      </c>
      <c r="CK44" s="257">
        <f>'Пр 1'!CU44</f>
        <v>0</v>
      </c>
      <c r="CL44" s="249"/>
    </row>
    <row r="45" spans="1:90" ht="36" hidden="1" outlineLevel="2" x14ac:dyDescent="0.2">
      <c r="A45" s="246" t="str">
        <f>'Пр 1'!A45</f>
        <v>1.1.3.1</v>
      </c>
      <c r="B45" s="115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5" s="246">
        <f>'Пр 1'!C45</f>
        <v>0</v>
      </c>
      <c r="D45" s="250">
        <f>'Пр 1'!H45</f>
        <v>0</v>
      </c>
      <c r="E45" s="249"/>
      <c r="F45" s="249"/>
      <c r="G45" s="251"/>
      <c r="H45" s="292"/>
      <c r="I45" s="249"/>
      <c r="J45" s="249"/>
      <c r="K45" s="249"/>
      <c r="L45" s="249"/>
      <c r="M45" s="249"/>
      <c r="N45" s="251"/>
      <c r="O45" s="249"/>
      <c r="P45" s="249"/>
      <c r="Q45" s="249"/>
      <c r="R45" s="249"/>
      <c r="S45" s="249"/>
      <c r="T45" s="249"/>
      <c r="U45" s="251"/>
      <c r="V45" s="292"/>
      <c r="W45" s="249"/>
      <c r="X45" s="249"/>
      <c r="Y45" s="249"/>
      <c r="Z45" s="249"/>
      <c r="AA45" s="249"/>
      <c r="AB45" s="251"/>
      <c r="AC45" s="249"/>
      <c r="AD45" s="249"/>
      <c r="AE45" s="249"/>
      <c r="AF45" s="249"/>
      <c r="AG45" s="249"/>
      <c r="AH45" s="249"/>
      <c r="AI45" s="251"/>
      <c r="AJ45" s="292"/>
      <c r="AK45" s="249"/>
      <c r="AL45" s="249"/>
      <c r="AM45" s="249"/>
      <c r="AN45" s="249"/>
      <c r="AO45" s="249"/>
      <c r="AP45" s="251"/>
      <c r="AQ45" s="249"/>
      <c r="AR45" s="249"/>
      <c r="AS45" s="249"/>
      <c r="AT45" s="249"/>
      <c r="AU45" s="249"/>
      <c r="AV45" s="249"/>
      <c r="AW45" s="251"/>
      <c r="AX45" s="292"/>
      <c r="AY45" s="249"/>
      <c r="AZ45" s="249"/>
      <c r="BA45" s="249"/>
      <c r="BB45" s="249"/>
      <c r="BC45" s="249"/>
      <c r="BD45" s="251"/>
      <c r="BE45" s="249"/>
      <c r="BF45" s="249"/>
      <c r="BG45" s="249"/>
      <c r="BH45" s="249"/>
      <c r="BI45" s="249"/>
      <c r="BJ45" s="249"/>
      <c r="BK45" s="251"/>
      <c r="BL45" s="292"/>
      <c r="BM45" s="249"/>
      <c r="BN45" s="249"/>
      <c r="BO45" s="249"/>
      <c r="BP45" s="249"/>
      <c r="BQ45" s="249"/>
      <c r="BR45" s="251"/>
      <c r="BS45" s="249"/>
      <c r="BT45" s="249"/>
      <c r="BU45" s="249"/>
      <c r="BV45" s="249"/>
      <c r="BW45" s="249"/>
      <c r="BX45" s="249"/>
      <c r="BY45" s="249"/>
      <c r="BZ45" s="292"/>
      <c r="CA45" s="249"/>
      <c r="CB45" s="249"/>
      <c r="CC45" s="249"/>
      <c r="CD45" s="249"/>
      <c r="CE45" s="249"/>
      <c r="CF45" s="249"/>
      <c r="CG45" s="249"/>
      <c r="CH45" s="249"/>
      <c r="CI45" s="249"/>
      <c r="CJ45" s="249"/>
      <c r="CK45" s="249"/>
      <c r="CL45" s="249"/>
    </row>
    <row r="46" spans="1:90" hidden="1" outlineLevel="2" x14ac:dyDescent="0.2">
      <c r="A46" s="246" t="str">
        <f>'Пр 1'!A46</f>
        <v>1.1.3.1</v>
      </c>
      <c r="B46" s="115" t="str">
        <f>'Пр 1'!B46</f>
        <v>Наименование инвестиционного проекта</v>
      </c>
      <c r="C46" s="246">
        <f>'Пр 1'!C46</f>
        <v>0</v>
      </c>
      <c r="D46" s="250">
        <f>'Пр 1'!H46</f>
        <v>0</v>
      </c>
      <c r="E46" s="249"/>
      <c r="F46" s="249"/>
      <c r="G46" s="251"/>
      <c r="H46" s="292"/>
      <c r="I46" s="249"/>
      <c r="J46" s="249"/>
      <c r="K46" s="249"/>
      <c r="L46" s="249"/>
      <c r="M46" s="249"/>
      <c r="N46" s="251"/>
      <c r="O46" s="249"/>
      <c r="P46" s="249"/>
      <c r="Q46" s="249"/>
      <c r="R46" s="249"/>
      <c r="S46" s="249"/>
      <c r="T46" s="249"/>
      <c r="U46" s="251"/>
      <c r="V46" s="292"/>
      <c r="W46" s="249"/>
      <c r="X46" s="249"/>
      <c r="Y46" s="249"/>
      <c r="Z46" s="249"/>
      <c r="AA46" s="249"/>
      <c r="AB46" s="251"/>
      <c r="AC46" s="249"/>
      <c r="AD46" s="249"/>
      <c r="AE46" s="249"/>
      <c r="AF46" s="249"/>
      <c r="AG46" s="249"/>
      <c r="AH46" s="249"/>
      <c r="AI46" s="251"/>
      <c r="AJ46" s="292"/>
      <c r="AK46" s="249"/>
      <c r="AL46" s="249"/>
      <c r="AM46" s="249"/>
      <c r="AN46" s="249"/>
      <c r="AO46" s="249"/>
      <c r="AP46" s="251"/>
      <c r="AQ46" s="249"/>
      <c r="AR46" s="249"/>
      <c r="AS46" s="249"/>
      <c r="AT46" s="249"/>
      <c r="AU46" s="249"/>
      <c r="AV46" s="249"/>
      <c r="AW46" s="251"/>
      <c r="AX46" s="292"/>
      <c r="AY46" s="249"/>
      <c r="AZ46" s="249"/>
      <c r="BA46" s="249"/>
      <c r="BB46" s="249"/>
      <c r="BC46" s="249"/>
      <c r="BD46" s="251"/>
      <c r="BE46" s="249"/>
      <c r="BF46" s="249"/>
      <c r="BG46" s="249"/>
      <c r="BH46" s="249"/>
      <c r="BI46" s="249"/>
      <c r="BJ46" s="249"/>
      <c r="BK46" s="251"/>
      <c r="BL46" s="292"/>
      <c r="BM46" s="249"/>
      <c r="BN46" s="249"/>
      <c r="BO46" s="249"/>
      <c r="BP46" s="249"/>
      <c r="BQ46" s="249"/>
      <c r="BR46" s="251"/>
      <c r="BS46" s="249"/>
      <c r="BT46" s="249"/>
      <c r="BU46" s="249"/>
      <c r="BV46" s="249"/>
      <c r="BW46" s="249"/>
      <c r="BX46" s="249"/>
      <c r="BY46" s="249"/>
      <c r="BZ46" s="292"/>
      <c r="CA46" s="249"/>
      <c r="CB46" s="249"/>
      <c r="CC46" s="249"/>
      <c r="CD46" s="249"/>
      <c r="CE46" s="249"/>
      <c r="CF46" s="249"/>
      <c r="CG46" s="249"/>
      <c r="CH46" s="249"/>
      <c r="CI46" s="249"/>
      <c r="CJ46" s="249"/>
      <c r="CK46" s="249"/>
      <c r="CL46" s="249"/>
    </row>
    <row r="47" spans="1:90" hidden="1" outlineLevel="2" x14ac:dyDescent="0.2">
      <c r="A47" s="246" t="str">
        <f>'Пр 1'!A47</f>
        <v>1.1.3.1</v>
      </c>
      <c r="B47" s="115" t="str">
        <f>'Пр 1'!B47</f>
        <v>Наименование инвестиционного проекта</v>
      </c>
      <c r="C47" s="246">
        <f>'Пр 1'!C47</f>
        <v>0</v>
      </c>
      <c r="D47" s="250">
        <f>'Пр 1'!H47</f>
        <v>0</v>
      </c>
      <c r="E47" s="249"/>
      <c r="F47" s="249"/>
      <c r="G47" s="251"/>
      <c r="H47" s="292"/>
      <c r="I47" s="249"/>
      <c r="J47" s="249"/>
      <c r="K47" s="249"/>
      <c r="L47" s="249"/>
      <c r="M47" s="249"/>
      <c r="N47" s="251"/>
      <c r="O47" s="249"/>
      <c r="P47" s="249"/>
      <c r="Q47" s="249"/>
      <c r="R47" s="249"/>
      <c r="S47" s="249"/>
      <c r="T47" s="249"/>
      <c r="U47" s="251"/>
      <c r="V47" s="292"/>
      <c r="W47" s="249"/>
      <c r="X47" s="249"/>
      <c r="Y47" s="249"/>
      <c r="Z47" s="249"/>
      <c r="AA47" s="249"/>
      <c r="AB47" s="251"/>
      <c r="AC47" s="249"/>
      <c r="AD47" s="249"/>
      <c r="AE47" s="249"/>
      <c r="AF47" s="249"/>
      <c r="AG47" s="249"/>
      <c r="AH47" s="249"/>
      <c r="AI47" s="251"/>
      <c r="AJ47" s="292"/>
      <c r="AK47" s="249"/>
      <c r="AL47" s="249"/>
      <c r="AM47" s="249"/>
      <c r="AN47" s="249"/>
      <c r="AO47" s="249"/>
      <c r="AP47" s="251"/>
      <c r="AQ47" s="249"/>
      <c r="AR47" s="249"/>
      <c r="AS47" s="249"/>
      <c r="AT47" s="249"/>
      <c r="AU47" s="249"/>
      <c r="AV47" s="249"/>
      <c r="AW47" s="251"/>
      <c r="AX47" s="292"/>
      <c r="AY47" s="249"/>
      <c r="AZ47" s="249"/>
      <c r="BA47" s="249"/>
      <c r="BB47" s="249"/>
      <c r="BC47" s="249"/>
      <c r="BD47" s="251"/>
      <c r="BE47" s="249"/>
      <c r="BF47" s="249"/>
      <c r="BG47" s="249"/>
      <c r="BH47" s="249"/>
      <c r="BI47" s="249"/>
      <c r="BJ47" s="249"/>
      <c r="BK47" s="251"/>
      <c r="BL47" s="292"/>
      <c r="BM47" s="249"/>
      <c r="BN47" s="249"/>
      <c r="BO47" s="249"/>
      <c r="BP47" s="249"/>
      <c r="BQ47" s="249"/>
      <c r="BR47" s="251"/>
      <c r="BS47" s="249"/>
      <c r="BT47" s="249"/>
      <c r="BU47" s="249"/>
      <c r="BV47" s="249"/>
      <c r="BW47" s="249"/>
      <c r="BX47" s="249"/>
      <c r="BY47" s="249"/>
      <c r="BZ47" s="292"/>
      <c r="CA47" s="249"/>
      <c r="CB47" s="249"/>
      <c r="CC47" s="249"/>
      <c r="CD47" s="249"/>
      <c r="CE47" s="249"/>
      <c r="CF47" s="249"/>
      <c r="CG47" s="249"/>
      <c r="CH47" s="249"/>
      <c r="CI47" s="249"/>
      <c r="CJ47" s="249"/>
      <c r="CK47" s="249"/>
      <c r="CL47" s="249"/>
    </row>
    <row r="48" spans="1:90" hidden="1" outlineLevel="2" x14ac:dyDescent="0.2">
      <c r="A48" s="246" t="str">
        <f>'Пр 1'!A48</f>
        <v>...</v>
      </c>
      <c r="B48" s="115" t="str">
        <f>'Пр 1'!B48</f>
        <v>...</v>
      </c>
      <c r="C48" s="246">
        <f>'Пр 1'!C48</f>
        <v>0</v>
      </c>
      <c r="D48" s="250">
        <f>'Пр 1'!H48</f>
        <v>0</v>
      </c>
      <c r="E48" s="249"/>
      <c r="F48" s="249"/>
      <c r="G48" s="251"/>
      <c r="H48" s="292"/>
      <c r="I48" s="249"/>
      <c r="J48" s="249"/>
      <c r="K48" s="249"/>
      <c r="L48" s="249"/>
      <c r="M48" s="249"/>
      <c r="N48" s="251"/>
      <c r="O48" s="249"/>
      <c r="P48" s="249"/>
      <c r="Q48" s="249"/>
      <c r="R48" s="249"/>
      <c r="S48" s="249"/>
      <c r="T48" s="249"/>
      <c r="U48" s="251"/>
      <c r="V48" s="292"/>
      <c r="W48" s="249"/>
      <c r="X48" s="249"/>
      <c r="Y48" s="249"/>
      <c r="Z48" s="249"/>
      <c r="AA48" s="249"/>
      <c r="AB48" s="251"/>
      <c r="AC48" s="249"/>
      <c r="AD48" s="249"/>
      <c r="AE48" s="249"/>
      <c r="AF48" s="249"/>
      <c r="AG48" s="249"/>
      <c r="AH48" s="249"/>
      <c r="AI48" s="251"/>
      <c r="AJ48" s="292"/>
      <c r="AK48" s="249"/>
      <c r="AL48" s="249"/>
      <c r="AM48" s="249"/>
      <c r="AN48" s="249"/>
      <c r="AO48" s="249"/>
      <c r="AP48" s="251"/>
      <c r="AQ48" s="249"/>
      <c r="AR48" s="249"/>
      <c r="AS48" s="249"/>
      <c r="AT48" s="249"/>
      <c r="AU48" s="249"/>
      <c r="AV48" s="249"/>
      <c r="AW48" s="251"/>
      <c r="AX48" s="292"/>
      <c r="AY48" s="249"/>
      <c r="AZ48" s="249"/>
      <c r="BA48" s="249"/>
      <c r="BB48" s="249"/>
      <c r="BC48" s="249"/>
      <c r="BD48" s="251"/>
      <c r="BE48" s="249"/>
      <c r="BF48" s="249"/>
      <c r="BG48" s="249"/>
      <c r="BH48" s="249"/>
      <c r="BI48" s="249"/>
      <c r="BJ48" s="249"/>
      <c r="BK48" s="251"/>
      <c r="BL48" s="292"/>
      <c r="BM48" s="249"/>
      <c r="BN48" s="249"/>
      <c r="BO48" s="249"/>
      <c r="BP48" s="249"/>
      <c r="BQ48" s="249"/>
      <c r="BR48" s="251"/>
      <c r="BS48" s="249"/>
      <c r="BT48" s="249"/>
      <c r="BU48" s="249"/>
      <c r="BV48" s="249"/>
      <c r="BW48" s="249"/>
      <c r="BX48" s="249"/>
      <c r="BY48" s="249"/>
      <c r="BZ48" s="292"/>
      <c r="CA48" s="249"/>
      <c r="CB48" s="249"/>
      <c r="CC48" s="249"/>
      <c r="CD48" s="249"/>
      <c r="CE48" s="249"/>
      <c r="CF48" s="249"/>
      <c r="CG48" s="249"/>
      <c r="CH48" s="249"/>
      <c r="CI48" s="249"/>
      <c r="CJ48" s="249"/>
      <c r="CK48" s="249"/>
      <c r="CL48" s="249"/>
    </row>
    <row r="49" spans="1:90" ht="36" hidden="1" outlineLevel="2" x14ac:dyDescent="0.2">
      <c r="A49" s="246" t="str">
        <f>'Пр 1'!A49</f>
        <v>1.1.3.2</v>
      </c>
      <c r="B49" s="115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9" s="246">
        <f>'Пр 1'!C49</f>
        <v>0</v>
      </c>
      <c r="D49" s="250">
        <f>'Пр 1'!H49</f>
        <v>0</v>
      </c>
      <c r="E49" s="249"/>
      <c r="F49" s="249"/>
      <c r="G49" s="251"/>
      <c r="H49" s="292"/>
      <c r="I49" s="249"/>
      <c r="J49" s="249"/>
      <c r="K49" s="249"/>
      <c r="L49" s="249"/>
      <c r="M49" s="249"/>
      <c r="N49" s="251"/>
      <c r="O49" s="249"/>
      <c r="P49" s="249"/>
      <c r="Q49" s="249"/>
      <c r="R49" s="249"/>
      <c r="S49" s="249"/>
      <c r="T49" s="249"/>
      <c r="U49" s="251"/>
      <c r="V49" s="292"/>
      <c r="W49" s="249"/>
      <c r="X49" s="249"/>
      <c r="Y49" s="249"/>
      <c r="Z49" s="249"/>
      <c r="AA49" s="249"/>
      <c r="AB49" s="251"/>
      <c r="AC49" s="249"/>
      <c r="AD49" s="249"/>
      <c r="AE49" s="249"/>
      <c r="AF49" s="249"/>
      <c r="AG49" s="249"/>
      <c r="AH49" s="249"/>
      <c r="AI49" s="251"/>
      <c r="AJ49" s="292"/>
      <c r="AK49" s="249"/>
      <c r="AL49" s="249"/>
      <c r="AM49" s="249"/>
      <c r="AN49" s="249"/>
      <c r="AO49" s="249"/>
      <c r="AP49" s="251"/>
      <c r="AQ49" s="249"/>
      <c r="AR49" s="249"/>
      <c r="AS49" s="249"/>
      <c r="AT49" s="249"/>
      <c r="AU49" s="249"/>
      <c r="AV49" s="249"/>
      <c r="AW49" s="251"/>
      <c r="AX49" s="292"/>
      <c r="AY49" s="249"/>
      <c r="AZ49" s="249"/>
      <c r="BA49" s="249"/>
      <c r="BB49" s="249"/>
      <c r="BC49" s="249"/>
      <c r="BD49" s="251"/>
      <c r="BE49" s="249"/>
      <c r="BF49" s="249"/>
      <c r="BG49" s="249"/>
      <c r="BH49" s="249"/>
      <c r="BI49" s="249"/>
      <c r="BJ49" s="249"/>
      <c r="BK49" s="251"/>
      <c r="BL49" s="292"/>
      <c r="BM49" s="249"/>
      <c r="BN49" s="249"/>
      <c r="BO49" s="249"/>
      <c r="BP49" s="249"/>
      <c r="BQ49" s="249"/>
      <c r="BR49" s="251"/>
      <c r="BS49" s="249"/>
      <c r="BT49" s="249"/>
      <c r="BU49" s="249"/>
      <c r="BV49" s="249"/>
      <c r="BW49" s="249"/>
      <c r="BX49" s="249"/>
      <c r="BY49" s="249"/>
      <c r="BZ49" s="292"/>
      <c r="CA49" s="249"/>
      <c r="CB49" s="249"/>
      <c r="CC49" s="249"/>
      <c r="CD49" s="249"/>
      <c r="CE49" s="249"/>
      <c r="CF49" s="249"/>
      <c r="CG49" s="249"/>
      <c r="CH49" s="249"/>
      <c r="CI49" s="249"/>
      <c r="CJ49" s="249"/>
      <c r="CK49" s="249"/>
      <c r="CL49" s="249"/>
    </row>
    <row r="50" spans="1:90" hidden="1" outlineLevel="2" x14ac:dyDescent="0.2">
      <c r="A50" s="246" t="str">
        <f>'Пр 1'!A50</f>
        <v>1.1.3.2</v>
      </c>
      <c r="B50" s="115" t="str">
        <f>'Пр 1'!B50</f>
        <v>Наименование инвестиционного проекта</v>
      </c>
      <c r="C50" s="246">
        <f>'Пр 1'!C50</f>
        <v>0</v>
      </c>
      <c r="D50" s="250">
        <f>'Пр 1'!H50</f>
        <v>0</v>
      </c>
      <c r="E50" s="249"/>
      <c r="F50" s="249"/>
      <c r="G50" s="251"/>
      <c r="H50" s="292"/>
      <c r="I50" s="249"/>
      <c r="J50" s="249"/>
      <c r="K50" s="249"/>
      <c r="L50" s="249"/>
      <c r="M50" s="249"/>
      <c r="N50" s="251"/>
      <c r="O50" s="249"/>
      <c r="P50" s="249"/>
      <c r="Q50" s="249"/>
      <c r="R50" s="249"/>
      <c r="S50" s="249"/>
      <c r="T50" s="249"/>
      <c r="U50" s="251"/>
      <c r="V50" s="292"/>
      <c r="W50" s="249"/>
      <c r="X50" s="249"/>
      <c r="Y50" s="249"/>
      <c r="Z50" s="249"/>
      <c r="AA50" s="249"/>
      <c r="AB50" s="251"/>
      <c r="AC50" s="249"/>
      <c r="AD50" s="249"/>
      <c r="AE50" s="249"/>
      <c r="AF50" s="249"/>
      <c r="AG50" s="249"/>
      <c r="AH50" s="249"/>
      <c r="AI50" s="251"/>
      <c r="AJ50" s="292"/>
      <c r="AK50" s="249"/>
      <c r="AL50" s="249"/>
      <c r="AM50" s="249"/>
      <c r="AN50" s="249"/>
      <c r="AO50" s="249"/>
      <c r="AP50" s="251"/>
      <c r="AQ50" s="249"/>
      <c r="AR50" s="249"/>
      <c r="AS50" s="249"/>
      <c r="AT50" s="249"/>
      <c r="AU50" s="249"/>
      <c r="AV50" s="249"/>
      <c r="AW50" s="251"/>
      <c r="AX50" s="292"/>
      <c r="AY50" s="249"/>
      <c r="AZ50" s="249"/>
      <c r="BA50" s="249"/>
      <c r="BB50" s="249"/>
      <c r="BC50" s="249"/>
      <c r="BD50" s="251"/>
      <c r="BE50" s="249"/>
      <c r="BF50" s="249"/>
      <c r="BG50" s="249"/>
      <c r="BH50" s="249"/>
      <c r="BI50" s="249"/>
      <c r="BJ50" s="249"/>
      <c r="BK50" s="251"/>
      <c r="BL50" s="292"/>
      <c r="BM50" s="249"/>
      <c r="BN50" s="249"/>
      <c r="BO50" s="249"/>
      <c r="BP50" s="249"/>
      <c r="BQ50" s="249"/>
      <c r="BR50" s="251"/>
      <c r="BS50" s="249"/>
      <c r="BT50" s="249"/>
      <c r="BU50" s="249"/>
      <c r="BV50" s="249"/>
      <c r="BW50" s="249"/>
      <c r="BX50" s="249"/>
      <c r="BY50" s="249"/>
      <c r="BZ50" s="292"/>
      <c r="CA50" s="249"/>
      <c r="CB50" s="249"/>
      <c r="CC50" s="249"/>
      <c r="CD50" s="249"/>
      <c r="CE50" s="249"/>
      <c r="CF50" s="249"/>
      <c r="CG50" s="249"/>
      <c r="CH50" s="249"/>
      <c r="CI50" s="249"/>
      <c r="CJ50" s="249"/>
      <c r="CK50" s="249"/>
      <c r="CL50" s="249"/>
    </row>
    <row r="51" spans="1:90" hidden="1" outlineLevel="2" x14ac:dyDescent="0.2">
      <c r="A51" s="246" t="str">
        <f>'Пр 1'!A51</f>
        <v>1.1.3.2</v>
      </c>
      <c r="B51" s="115" t="str">
        <f>'Пр 1'!B51</f>
        <v>Наименование инвестиционного проекта</v>
      </c>
      <c r="C51" s="246">
        <f>'Пр 1'!C51</f>
        <v>0</v>
      </c>
      <c r="D51" s="250">
        <f>'Пр 1'!H51</f>
        <v>0</v>
      </c>
      <c r="E51" s="249"/>
      <c r="F51" s="249"/>
      <c r="G51" s="251"/>
      <c r="H51" s="292"/>
      <c r="I51" s="249"/>
      <c r="J51" s="249"/>
      <c r="K51" s="249"/>
      <c r="L51" s="249"/>
      <c r="M51" s="249"/>
      <c r="N51" s="251"/>
      <c r="O51" s="249"/>
      <c r="P51" s="249"/>
      <c r="Q51" s="249"/>
      <c r="R51" s="249"/>
      <c r="S51" s="249"/>
      <c r="T51" s="249"/>
      <c r="U51" s="251"/>
      <c r="V51" s="292"/>
      <c r="W51" s="249"/>
      <c r="X51" s="249"/>
      <c r="Y51" s="249"/>
      <c r="Z51" s="249"/>
      <c r="AA51" s="249"/>
      <c r="AB51" s="251"/>
      <c r="AC51" s="249"/>
      <c r="AD51" s="249"/>
      <c r="AE51" s="249"/>
      <c r="AF51" s="249"/>
      <c r="AG51" s="249"/>
      <c r="AH51" s="249"/>
      <c r="AI51" s="251"/>
      <c r="AJ51" s="292"/>
      <c r="AK51" s="249"/>
      <c r="AL51" s="249"/>
      <c r="AM51" s="249"/>
      <c r="AN51" s="249"/>
      <c r="AO51" s="249"/>
      <c r="AP51" s="251"/>
      <c r="AQ51" s="249"/>
      <c r="AR51" s="249"/>
      <c r="AS51" s="249"/>
      <c r="AT51" s="249"/>
      <c r="AU51" s="249"/>
      <c r="AV51" s="249"/>
      <c r="AW51" s="251"/>
      <c r="AX51" s="292"/>
      <c r="AY51" s="249"/>
      <c r="AZ51" s="249"/>
      <c r="BA51" s="249"/>
      <c r="BB51" s="249"/>
      <c r="BC51" s="249"/>
      <c r="BD51" s="251"/>
      <c r="BE51" s="249"/>
      <c r="BF51" s="249"/>
      <c r="BG51" s="249"/>
      <c r="BH51" s="249"/>
      <c r="BI51" s="249"/>
      <c r="BJ51" s="249"/>
      <c r="BK51" s="251"/>
      <c r="BL51" s="292"/>
      <c r="BM51" s="249"/>
      <c r="BN51" s="249"/>
      <c r="BO51" s="249"/>
      <c r="BP51" s="249"/>
      <c r="BQ51" s="249"/>
      <c r="BR51" s="251"/>
      <c r="BS51" s="249"/>
      <c r="BT51" s="249"/>
      <c r="BU51" s="249"/>
      <c r="BV51" s="249"/>
      <c r="BW51" s="249"/>
      <c r="BX51" s="249"/>
      <c r="BY51" s="249"/>
      <c r="BZ51" s="292"/>
      <c r="CA51" s="249"/>
      <c r="CB51" s="249"/>
      <c r="CC51" s="249"/>
      <c r="CD51" s="249"/>
      <c r="CE51" s="249"/>
      <c r="CF51" s="249"/>
      <c r="CG51" s="249"/>
      <c r="CH51" s="249"/>
      <c r="CI51" s="249"/>
      <c r="CJ51" s="249"/>
      <c r="CK51" s="249"/>
      <c r="CL51" s="249"/>
    </row>
    <row r="52" spans="1:90" hidden="1" outlineLevel="2" x14ac:dyDescent="0.2">
      <c r="A52" s="246" t="str">
        <f>'Пр 1'!A52</f>
        <v>...</v>
      </c>
      <c r="B52" s="115" t="str">
        <f>'Пр 1'!B52</f>
        <v>...</v>
      </c>
      <c r="C52" s="246">
        <f>'Пр 1'!C52</f>
        <v>0</v>
      </c>
      <c r="D52" s="250">
        <f>'Пр 1'!H52</f>
        <v>0</v>
      </c>
      <c r="E52" s="249"/>
      <c r="F52" s="249"/>
      <c r="G52" s="251"/>
      <c r="H52" s="292"/>
      <c r="I52" s="249"/>
      <c r="J52" s="249"/>
      <c r="K52" s="249"/>
      <c r="L52" s="249"/>
      <c r="M52" s="249"/>
      <c r="N52" s="251"/>
      <c r="O52" s="249"/>
      <c r="P52" s="249"/>
      <c r="Q52" s="249"/>
      <c r="R52" s="249"/>
      <c r="S52" s="249"/>
      <c r="T52" s="249"/>
      <c r="U52" s="251"/>
      <c r="V52" s="292"/>
      <c r="W52" s="249"/>
      <c r="X52" s="249"/>
      <c r="Y52" s="249"/>
      <c r="Z52" s="249"/>
      <c r="AA52" s="249"/>
      <c r="AB52" s="251"/>
      <c r="AC52" s="249"/>
      <c r="AD52" s="249"/>
      <c r="AE52" s="249"/>
      <c r="AF52" s="249"/>
      <c r="AG52" s="249"/>
      <c r="AH52" s="249"/>
      <c r="AI52" s="251"/>
      <c r="AJ52" s="292"/>
      <c r="AK52" s="249"/>
      <c r="AL52" s="249"/>
      <c r="AM52" s="249"/>
      <c r="AN52" s="249"/>
      <c r="AO52" s="249"/>
      <c r="AP52" s="251"/>
      <c r="AQ52" s="249"/>
      <c r="AR52" s="249"/>
      <c r="AS52" s="249"/>
      <c r="AT52" s="249"/>
      <c r="AU52" s="249"/>
      <c r="AV52" s="249"/>
      <c r="AW52" s="251"/>
      <c r="AX52" s="292"/>
      <c r="AY52" s="249"/>
      <c r="AZ52" s="249"/>
      <c r="BA52" s="249"/>
      <c r="BB52" s="249"/>
      <c r="BC52" s="249"/>
      <c r="BD52" s="251"/>
      <c r="BE52" s="249"/>
      <c r="BF52" s="249"/>
      <c r="BG52" s="249"/>
      <c r="BH52" s="249"/>
      <c r="BI52" s="249"/>
      <c r="BJ52" s="249"/>
      <c r="BK52" s="251"/>
      <c r="BL52" s="292"/>
      <c r="BM52" s="249"/>
      <c r="BN52" s="249"/>
      <c r="BO52" s="249"/>
      <c r="BP52" s="249"/>
      <c r="BQ52" s="249"/>
      <c r="BR52" s="251"/>
      <c r="BS52" s="249"/>
      <c r="BT52" s="249"/>
      <c r="BU52" s="249"/>
      <c r="BV52" s="249"/>
      <c r="BW52" s="249"/>
      <c r="BX52" s="249"/>
      <c r="BY52" s="249"/>
      <c r="BZ52" s="292"/>
      <c r="CA52" s="249"/>
      <c r="CB52" s="249"/>
      <c r="CC52" s="249"/>
      <c r="CD52" s="249"/>
      <c r="CE52" s="249"/>
      <c r="CF52" s="249"/>
      <c r="CG52" s="249"/>
      <c r="CH52" s="249"/>
      <c r="CI52" s="249"/>
      <c r="CJ52" s="249"/>
      <c r="CK52" s="249"/>
      <c r="CL52" s="249"/>
    </row>
    <row r="53" spans="1:90" ht="27" hidden="1" outlineLevel="2" x14ac:dyDescent="0.2">
      <c r="A53" s="246" t="str">
        <f>'Пр 1'!A53</f>
        <v>1.1.3.3</v>
      </c>
      <c r="B53" s="115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3" s="246">
        <f>'Пр 1'!C53</f>
        <v>0</v>
      </c>
      <c r="D53" s="250">
        <f>'Пр 1'!H53</f>
        <v>0</v>
      </c>
      <c r="E53" s="249"/>
      <c r="F53" s="249"/>
      <c r="G53" s="251"/>
      <c r="H53" s="292"/>
      <c r="I53" s="249"/>
      <c r="J53" s="249"/>
      <c r="K53" s="249"/>
      <c r="L53" s="249"/>
      <c r="M53" s="249"/>
      <c r="N53" s="251"/>
      <c r="O53" s="249"/>
      <c r="P53" s="249"/>
      <c r="Q53" s="249"/>
      <c r="R53" s="249"/>
      <c r="S53" s="249"/>
      <c r="T53" s="249"/>
      <c r="U53" s="251"/>
      <c r="V53" s="292"/>
      <c r="W53" s="249"/>
      <c r="X53" s="249"/>
      <c r="Y53" s="249"/>
      <c r="Z53" s="249"/>
      <c r="AA53" s="249"/>
      <c r="AB53" s="251"/>
      <c r="AC53" s="249"/>
      <c r="AD53" s="249"/>
      <c r="AE53" s="249"/>
      <c r="AF53" s="249"/>
      <c r="AG53" s="249"/>
      <c r="AH53" s="249"/>
      <c r="AI53" s="251"/>
      <c r="AJ53" s="292"/>
      <c r="AK53" s="249"/>
      <c r="AL53" s="249"/>
      <c r="AM53" s="249"/>
      <c r="AN53" s="249"/>
      <c r="AO53" s="249"/>
      <c r="AP53" s="251"/>
      <c r="AQ53" s="249"/>
      <c r="AR53" s="249"/>
      <c r="AS53" s="249"/>
      <c r="AT53" s="249"/>
      <c r="AU53" s="249"/>
      <c r="AV53" s="249"/>
      <c r="AW53" s="251"/>
      <c r="AX53" s="292"/>
      <c r="AY53" s="249"/>
      <c r="AZ53" s="249"/>
      <c r="BA53" s="249"/>
      <c r="BB53" s="249"/>
      <c r="BC53" s="249"/>
      <c r="BD53" s="251"/>
      <c r="BE53" s="249"/>
      <c r="BF53" s="249"/>
      <c r="BG53" s="249"/>
      <c r="BH53" s="249"/>
      <c r="BI53" s="249"/>
      <c r="BJ53" s="249"/>
      <c r="BK53" s="251"/>
      <c r="BL53" s="292"/>
      <c r="BM53" s="249"/>
      <c r="BN53" s="249"/>
      <c r="BO53" s="249"/>
      <c r="BP53" s="249"/>
      <c r="BQ53" s="249"/>
      <c r="BR53" s="251"/>
      <c r="BS53" s="249"/>
      <c r="BT53" s="249"/>
      <c r="BU53" s="249"/>
      <c r="BV53" s="249"/>
      <c r="BW53" s="249"/>
      <c r="BX53" s="249"/>
      <c r="BY53" s="249"/>
      <c r="BZ53" s="292"/>
      <c r="CA53" s="249"/>
      <c r="CB53" s="249"/>
      <c r="CC53" s="249"/>
      <c r="CD53" s="249"/>
      <c r="CE53" s="249"/>
      <c r="CF53" s="249"/>
      <c r="CG53" s="249"/>
      <c r="CH53" s="249"/>
      <c r="CI53" s="249"/>
      <c r="CJ53" s="249"/>
      <c r="CK53" s="249"/>
      <c r="CL53" s="249"/>
    </row>
    <row r="54" spans="1:90" hidden="1" outlineLevel="2" x14ac:dyDescent="0.2">
      <c r="A54" s="246" t="str">
        <f>'Пр 1'!A54</f>
        <v>1.1.3.3</v>
      </c>
      <c r="B54" s="115" t="str">
        <f>'Пр 1'!B54</f>
        <v>Наименование инвестиционного проекта</v>
      </c>
      <c r="C54" s="246">
        <f>'Пр 1'!C54</f>
        <v>0</v>
      </c>
      <c r="D54" s="250">
        <f>'Пр 1'!H54</f>
        <v>0</v>
      </c>
      <c r="E54" s="249"/>
      <c r="F54" s="249"/>
      <c r="G54" s="251"/>
      <c r="H54" s="292"/>
      <c r="I54" s="249"/>
      <c r="J54" s="249"/>
      <c r="K54" s="249"/>
      <c r="L54" s="249"/>
      <c r="M54" s="249"/>
      <c r="N54" s="251"/>
      <c r="O54" s="249"/>
      <c r="P54" s="249"/>
      <c r="Q54" s="249"/>
      <c r="R54" s="249"/>
      <c r="S54" s="249"/>
      <c r="T54" s="249"/>
      <c r="U54" s="251"/>
      <c r="V54" s="292"/>
      <c r="W54" s="249"/>
      <c r="X54" s="249"/>
      <c r="Y54" s="249"/>
      <c r="Z54" s="249"/>
      <c r="AA54" s="249"/>
      <c r="AB54" s="251"/>
      <c r="AC54" s="249"/>
      <c r="AD54" s="249"/>
      <c r="AE54" s="249"/>
      <c r="AF54" s="249"/>
      <c r="AG54" s="249"/>
      <c r="AH54" s="249"/>
      <c r="AI54" s="251"/>
      <c r="AJ54" s="292"/>
      <c r="AK54" s="249"/>
      <c r="AL54" s="249"/>
      <c r="AM54" s="249"/>
      <c r="AN54" s="249"/>
      <c r="AO54" s="249"/>
      <c r="AP54" s="251"/>
      <c r="AQ54" s="249"/>
      <c r="AR54" s="249"/>
      <c r="AS54" s="249"/>
      <c r="AT54" s="249"/>
      <c r="AU54" s="249"/>
      <c r="AV54" s="249"/>
      <c r="AW54" s="251"/>
      <c r="AX54" s="292"/>
      <c r="AY54" s="249"/>
      <c r="AZ54" s="249"/>
      <c r="BA54" s="249"/>
      <c r="BB54" s="249"/>
      <c r="BC54" s="249"/>
      <c r="BD54" s="251"/>
      <c r="BE54" s="249"/>
      <c r="BF54" s="249"/>
      <c r="BG54" s="249"/>
      <c r="BH54" s="249"/>
      <c r="BI54" s="249"/>
      <c r="BJ54" s="249"/>
      <c r="BK54" s="251"/>
      <c r="BL54" s="292"/>
      <c r="BM54" s="249"/>
      <c r="BN54" s="249"/>
      <c r="BO54" s="249"/>
      <c r="BP54" s="249"/>
      <c r="BQ54" s="249"/>
      <c r="BR54" s="251"/>
      <c r="BS54" s="249"/>
      <c r="BT54" s="249"/>
      <c r="BU54" s="249"/>
      <c r="BV54" s="249"/>
      <c r="BW54" s="249"/>
      <c r="BX54" s="249"/>
      <c r="BY54" s="249"/>
      <c r="BZ54" s="292"/>
      <c r="CA54" s="249"/>
      <c r="CB54" s="249"/>
      <c r="CC54" s="249"/>
      <c r="CD54" s="249"/>
      <c r="CE54" s="249"/>
      <c r="CF54" s="249"/>
      <c r="CG54" s="249"/>
      <c r="CH54" s="249"/>
      <c r="CI54" s="249"/>
      <c r="CJ54" s="249"/>
      <c r="CK54" s="249"/>
      <c r="CL54" s="249"/>
    </row>
    <row r="55" spans="1:90" hidden="1" outlineLevel="2" x14ac:dyDescent="0.2">
      <c r="A55" s="246" t="str">
        <f>'Пр 1'!A55</f>
        <v>1.1.3.3</v>
      </c>
      <c r="B55" s="115" t="str">
        <f>'Пр 1'!B55</f>
        <v>Наименование инвестиционного проекта</v>
      </c>
      <c r="C55" s="246">
        <f>'Пр 1'!C55</f>
        <v>0</v>
      </c>
      <c r="D55" s="250">
        <f>'Пр 1'!H55</f>
        <v>0</v>
      </c>
      <c r="E55" s="249"/>
      <c r="F55" s="249"/>
      <c r="G55" s="251"/>
      <c r="H55" s="292"/>
      <c r="I55" s="249"/>
      <c r="J55" s="249"/>
      <c r="K55" s="249"/>
      <c r="L55" s="249"/>
      <c r="M55" s="249"/>
      <c r="N55" s="251"/>
      <c r="O55" s="249"/>
      <c r="P55" s="249"/>
      <c r="Q55" s="249"/>
      <c r="R55" s="249"/>
      <c r="S55" s="249"/>
      <c r="T55" s="249"/>
      <c r="U55" s="251"/>
      <c r="V55" s="292"/>
      <c r="W55" s="249"/>
      <c r="X55" s="249"/>
      <c r="Y55" s="249"/>
      <c r="Z55" s="249"/>
      <c r="AA55" s="249"/>
      <c r="AB55" s="251"/>
      <c r="AC55" s="249"/>
      <c r="AD55" s="249"/>
      <c r="AE55" s="249"/>
      <c r="AF55" s="249"/>
      <c r="AG55" s="249"/>
      <c r="AH55" s="249"/>
      <c r="AI55" s="251"/>
      <c r="AJ55" s="292"/>
      <c r="AK55" s="249"/>
      <c r="AL55" s="249"/>
      <c r="AM55" s="249"/>
      <c r="AN55" s="249"/>
      <c r="AO55" s="249"/>
      <c r="AP55" s="251"/>
      <c r="AQ55" s="249"/>
      <c r="AR55" s="249"/>
      <c r="AS55" s="249"/>
      <c r="AT55" s="249"/>
      <c r="AU55" s="249"/>
      <c r="AV55" s="249"/>
      <c r="AW55" s="251"/>
      <c r="AX55" s="292"/>
      <c r="AY55" s="249"/>
      <c r="AZ55" s="249"/>
      <c r="BA55" s="249"/>
      <c r="BB55" s="249"/>
      <c r="BC55" s="249"/>
      <c r="BD55" s="251"/>
      <c r="BE55" s="249"/>
      <c r="BF55" s="249"/>
      <c r="BG55" s="249"/>
      <c r="BH55" s="249"/>
      <c r="BI55" s="249"/>
      <c r="BJ55" s="249"/>
      <c r="BK55" s="251"/>
      <c r="BL55" s="292"/>
      <c r="BM55" s="249"/>
      <c r="BN55" s="249"/>
      <c r="BO55" s="249"/>
      <c r="BP55" s="249"/>
      <c r="BQ55" s="249"/>
      <c r="BR55" s="251"/>
      <c r="BS55" s="249"/>
      <c r="BT55" s="249"/>
      <c r="BU55" s="249"/>
      <c r="BV55" s="249"/>
      <c r="BW55" s="249"/>
      <c r="BX55" s="249"/>
      <c r="BY55" s="249"/>
      <c r="BZ55" s="292"/>
      <c r="CA55" s="249"/>
      <c r="CB55" s="249"/>
      <c r="CC55" s="249"/>
      <c r="CD55" s="249"/>
      <c r="CE55" s="249"/>
      <c r="CF55" s="249"/>
      <c r="CG55" s="249"/>
      <c r="CH55" s="249"/>
      <c r="CI55" s="249"/>
      <c r="CJ55" s="249"/>
      <c r="CK55" s="249"/>
      <c r="CL55" s="249"/>
    </row>
    <row r="56" spans="1:90" hidden="1" outlineLevel="2" x14ac:dyDescent="0.2">
      <c r="A56" s="246" t="str">
        <f>'Пр 1'!A56</f>
        <v>...</v>
      </c>
      <c r="B56" s="115" t="str">
        <f>'Пр 1'!B56</f>
        <v>...</v>
      </c>
      <c r="C56" s="246">
        <f>'Пр 1'!C56</f>
        <v>0</v>
      </c>
      <c r="D56" s="250">
        <f>'Пр 1'!H56</f>
        <v>0</v>
      </c>
      <c r="E56" s="249"/>
      <c r="F56" s="249"/>
      <c r="G56" s="251"/>
      <c r="H56" s="292"/>
      <c r="I56" s="249"/>
      <c r="J56" s="249"/>
      <c r="K56" s="249"/>
      <c r="L56" s="249"/>
      <c r="M56" s="249"/>
      <c r="N56" s="251"/>
      <c r="O56" s="249"/>
      <c r="P56" s="249"/>
      <c r="Q56" s="249"/>
      <c r="R56" s="249"/>
      <c r="S56" s="249"/>
      <c r="T56" s="249"/>
      <c r="U56" s="251"/>
      <c r="V56" s="292"/>
      <c r="W56" s="249"/>
      <c r="X56" s="249"/>
      <c r="Y56" s="249"/>
      <c r="Z56" s="249"/>
      <c r="AA56" s="249"/>
      <c r="AB56" s="251"/>
      <c r="AC56" s="249"/>
      <c r="AD56" s="249"/>
      <c r="AE56" s="249"/>
      <c r="AF56" s="249"/>
      <c r="AG56" s="249"/>
      <c r="AH56" s="249"/>
      <c r="AI56" s="251"/>
      <c r="AJ56" s="292"/>
      <c r="AK56" s="249"/>
      <c r="AL56" s="249"/>
      <c r="AM56" s="249"/>
      <c r="AN56" s="249"/>
      <c r="AO56" s="249"/>
      <c r="AP56" s="251"/>
      <c r="AQ56" s="249"/>
      <c r="AR56" s="249"/>
      <c r="AS56" s="249"/>
      <c r="AT56" s="249"/>
      <c r="AU56" s="249"/>
      <c r="AV56" s="249"/>
      <c r="AW56" s="251"/>
      <c r="AX56" s="292"/>
      <c r="AY56" s="249"/>
      <c r="AZ56" s="249"/>
      <c r="BA56" s="249"/>
      <c r="BB56" s="249"/>
      <c r="BC56" s="249"/>
      <c r="BD56" s="251"/>
      <c r="BE56" s="249"/>
      <c r="BF56" s="249"/>
      <c r="BG56" s="249"/>
      <c r="BH56" s="249"/>
      <c r="BI56" s="249"/>
      <c r="BJ56" s="249"/>
      <c r="BK56" s="251"/>
      <c r="BL56" s="292"/>
      <c r="BM56" s="249"/>
      <c r="BN56" s="249"/>
      <c r="BO56" s="249"/>
      <c r="BP56" s="249"/>
      <c r="BQ56" s="249"/>
      <c r="BR56" s="251"/>
      <c r="BS56" s="249"/>
      <c r="BT56" s="249"/>
      <c r="BU56" s="249"/>
      <c r="BV56" s="249"/>
      <c r="BW56" s="249"/>
      <c r="BX56" s="249"/>
      <c r="BY56" s="249"/>
      <c r="BZ56" s="292"/>
      <c r="CA56" s="249"/>
      <c r="CB56" s="249"/>
      <c r="CC56" s="249"/>
      <c r="CD56" s="249"/>
      <c r="CE56" s="249"/>
      <c r="CF56" s="249"/>
      <c r="CG56" s="249"/>
      <c r="CH56" s="249"/>
      <c r="CI56" s="249"/>
      <c r="CJ56" s="249"/>
      <c r="CK56" s="249"/>
      <c r="CL56" s="249"/>
    </row>
    <row r="57" spans="1:90" ht="36" hidden="1" outlineLevel="2" x14ac:dyDescent="0.2">
      <c r="A57" s="246" t="str">
        <f>'Пр 1'!A57</f>
        <v>1.1.3.4</v>
      </c>
      <c r="B57" s="115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7" s="246">
        <f>'Пр 1'!C57</f>
        <v>0</v>
      </c>
      <c r="D57" s="250">
        <f>'Пр 1'!H57</f>
        <v>0</v>
      </c>
      <c r="E57" s="249"/>
      <c r="F57" s="249"/>
      <c r="G57" s="251"/>
      <c r="H57" s="292"/>
      <c r="I57" s="249"/>
      <c r="J57" s="249"/>
      <c r="K57" s="249"/>
      <c r="L57" s="249"/>
      <c r="M57" s="249"/>
      <c r="N57" s="251"/>
      <c r="O57" s="249"/>
      <c r="P57" s="249"/>
      <c r="Q57" s="249"/>
      <c r="R57" s="249"/>
      <c r="S57" s="249"/>
      <c r="T57" s="249"/>
      <c r="U57" s="251"/>
      <c r="V57" s="292"/>
      <c r="W57" s="249"/>
      <c r="X57" s="249"/>
      <c r="Y57" s="249"/>
      <c r="Z57" s="249"/>
      <c r="AA57" s="249"/>
      <c r="AB57" s="251"/>
      <c r="AC57" s="249"/>
      <c r="AD57" s="249"/>
      <c r="AE57" s="249"/>
      <c r="AF57" s="249"/>
      <c r="AG57" s="249"/>
      <c r="AH57" s="249"/>
      <c r="AI57" s="251"/>
      <c r="AJ57" s="292"/>
      <c r="AK57" s="249"/>
      <c r="AL57" s="249"/>
      <c r="AM57" s="249"/>
      <c r="AN57" s="249"/>
      <c r="AO57" s="249"/>
      <c r="AP57" s="251"/>
      <c r="AQ57" s="249"/>
      <c r="AR57" s="249"/>
      <c r="AS57" s="249"/>
      <c r="AT57" s="249"/>
      <c r="AU57" s="249"/>
      <c r="AV57" s="249"/>
      <c r="AW57" s="251"/>
      <c r="AX57" s="292"/>
      <c r="AY57" s="249"/>
      <c r="AZ57" s="249"/>
      <c r="BA57" s="249"/>
      <c r="BB57" s="249"/>
      <c r="BC57" s="249"/>
      <c r="BD57" s="251"/>
      <c r="BE57" s="249"/>
      <c r="BF57" s="249"/>
      <c r="BG57" s="249"/>
      <c r="BH57" s="249"/>
      <c r="BI57" s="249"/>
      <c r="BJ57" s="249"/>
      <c r="BK57" s="251"/>
      <c r="BL57" s="292"/>
      <c r="BM57" s="249"/>
      <c r="BN57" s="249"/>
      <c r="BO57" s="249"/>
      <c r="BP57" s="249"/>
      <c r="BQ57" s="249"/>
      <c r="BR57" s="251"/>
      <c r="BS57" s="249"/>
      <c r="BT57" s="249"/>
      <c r="BU57" s="249"/>
      <c r="BV57" s="249"/>
      <c r="BW57" s="249"/>
      <c r="BX57" s="249"/>
      <c r="BY57" s="249"/>
      <c r="BZ57" s="292"/>
      <c r="CA57" s="249"/>
      <c r="CB57" s="249"/>
      <c r="CC57" s="249"/>
      <c r="CD57" s="249"/>
      <c r="CE57" s="249"/>
      <c r="CF57" s="249"/>
      <c r="CG57" s="249"/>
      <c r="CH57" s="249"/>
      <c r="CI57" s="249"/>
      <c r="CJ57" s="249"/>
      <c r="CK57" s="249"/>
      <c r="CL57" s="249"/>
    </row>
    <row r="58" spans="1:90" hidden="1" outlineLevel="2" x14ac:dyDescent="0.2">
      <c r="A58" s="246" t="str">
        <f>'Пр 1'!A58</f>
        <v>1.1.3.4</v>
      </c>
      <c r="B58" s="115" t="str">
        <f>'Пр 1'!B58</f>
        <v>Наименование инвестиционного проекта</v>
      </c>
      <c r="C58" s="246">
        <f>'Пр 1'!C58</f>
        <v>0</v>
      </c>
      <c r="D58" s="250">
        <f>'Пр 1'!H58</f>
        <v>0</v>
      </c>
      <c r="E58" s="249"/>
      <c r="F58" s="249"/>
      <c r="G58" s="251"/>
      <c r="H58" s="292"/>
      <c r="I58" s="249"/>
      <c r="J58" s="249"/>
      <c r="K58" s="249"/>
      <c r="L58" s="249"/>
      <c r="M58" s="249"/>
      <c r="N58" s="251"/>
      <c r="O58" s="249"/>
      <c r="P58" s="249"/>
      <c r="Q58" s="249"/>
      <c r="R58" s="249"/>
      <c r="S58" s="249"/>
      <c r="T58" s="249"/>
      <c r="U58" s="251"/>
      <c r="V58" s="292"/>
      <c r="W58" s="249"/>
      <c r="X58" s="249"/>
      <c r="Y58" s="249"/>
      <c r="Z58" s="249"/>
      <c r="AA58" s="249"/>
      <c r="AB58" s="251"/>
      <c r="AC58" s="249"/>
      <c r="AD58" s="249"/>
      <c r="AE58" s="249"/>
      <c r="AF58" s="249"/>
      <c r="AG58" s="249"/>
      <c r="AH58" s="249"/>
      <c r="AI58" s="251"/>
      <c r="AJ58" s="292"/>
      <c r="AK58" s="249"/>
      <c r="AL58" s="249"/>
      <c r="AM58" s="249"/>
      <c r="AN58" s="249"/>
      <c r="AO58" s="249"/>
      <c r="AP58" s="251"/>
      <c r="AQ58" s="249"/>
      <c r="AR58" s="249"/>
      <c r="AS58" s="249"/>
      <c r="AT58" s="249"/>
      <c r="AU58" s="249"/>
      <c r="AV58" s="249"/>
      <c r="AW58" s="251"/>
      <c r="AX58" s="292"/>
      <c r="AY58" s="249"/>
      <c r="AZ58" s="249"/>
      <c r="BA58" s="249"/>
      <c r="BB58" s="249"/>
      <c r="BC58" s="249"/>
      <c r="BD58" s="251"/>
      <c r="BE58" s="249"/>
      <c r="BF58" s="249"/>
      <c r="BG58" s="249"/>
      <c r="BH58" s="249"/>
      <c r="BI58" s="249"/>
      <c r="BJ58" s="249"/>
      <c r="BK58" s="251"/>
      <c r="BL58" s="292"/>
      <c r="BM58" s="249"/>
      <c r="BN58" s="249"/>
      <c r="BO58" s="249"/>
      <c r="BP58" s="249"/>
      <c r="BQ58" s="249"/>
      <c r="BR58" s="251"/>
      <c r="BS58" s="249"/>
      <c r="BT58" s="249"/>
      <c r="BU58" s="249"/>
      <c r="BV58" s="249"/>
      <c r="BW58" s="249"/>
      <c r="BX58" s="249"/>
      <c r="BY58" s="249"/>
      <c r="BZ58" s="292"/>
      <c r="CA58" s="249"/>
      <c r="CB58" s="249"/>
      <c r="CC58" s="249"/>
      <c r="CD58" s="249"/>
      <c r="CE58" s="249"/>
      <c r="CF58" s="249"/>
      <c r="CG58" s="249"/>
      <c r="CH58" s="249"/>
      <c r="CI58" s="249"/>
      <c r="CJ58" s="249"/>
      <c r="CK58" s="249"/>
      <c r="CL58" s="249"/>
    </row>
    <row r="59" spans="1:90" hidden="1" outlineLevel="2" x14ac:dyDescent="0.2">
      <c r="A59" s="246" t="str">
        <f>'Пр 1'!A59</f>
        <v>1.1.3.4</v>
      </c>
      <c r="B59" s="115" t="str">
        <f>'Пр 1'!B59</f>
        <v>Наименование инвестиционного проекта</v>
      </c>
      <c r="C59" s="246">
        <f>'Пр 1'!C59</f>
        <v>0</v>
      </c>
      <c r="D59" s="250">
        <f>'Пр 1'!H59</f>
        <v>0</v>
      </c>
      <c r="E59" s="249"/>
      <c r="F59" s="249"/>
      <c r="G59" s="251"/>
      <c r="H59" s="292"/>
      <c r="I59" s="249"/>
      <c r="J59" s="249"/>
      <c r="K59" s="249"/>
      <c r="L59" s="249"/>
      <c r="M59" s="249"/>
      <c r="N59" s="251"/>
      <c r="O59" s="249"/>
      <c r="P59" s="249"/>
      <c r="Q59" s="249"/>
      <c r="R59" s="249"/>
      <c r="S59" s="249"/>
      <c r="T59" s="249"/>
      <c r="U59" s="251"/>
      <c r="V59" s="292"/>
      <c r="W59" s="249"/>
      <c r="X59" s="249"/>
      <c r="Y59" s="249"/>
      <c r="Z59" s="249"/>
      <c r="AA59" s="249"/>
      <c r="AB59" s="251"/>
      <c r="AC59" s="249"/>
      <c r="AD59" s="249"/>
      <c r="AE59" s="249"/>
      <c r="AF59" s="249"/>
      <c r="AG59" s="249"/>
      <c r="AH59" s="249"/>
      <c r="AI59" s="251"/>
      <c r="AJ59" s="292"/>
      <c r="AK59" s="249"/>
      <c r="AL59" s="249"/>
      <c r="AM59" s="249"/>
      <c r="AN59" s="249"/>
      <c r="AO59" s="249"/>
      <c r="AP59" s="251"/>
      <c r="AQ59" s="249"/>
      <c r="AR59" s="249"/>
      <c r="AS59" s="249"/>
      <c r="AT59" s="249"/>
      <c r="AU59" s="249"/>
      <c r="AV59" s="249"/>
      <c r="AW59" s="251"/>
      <c r="AX59" s="292"/>
      <c r="AY59" s="249"/>
      <c r="AZ59" s="249"/>
      <c r="BA59" s="249"/>
      <c r="BB59" s="249"/>
      <c r="BC59" s="249"/>
      <c r="BD59" s="251"/>
      <c r="BE59" s="249"/>
      <c r="BF59" s="249"/>
      <c r="BG59" s="249"/>
      <c r="BH59" s="249"/>
      <c r="BI59" s="249"/>
      <c r="BJ59" s="249"/>
      <c r="BK59" s="251"/>
      <c r="BL59" s="292"/>
      <c r="BM59" s="249"/>
      <c r="BN59" s="249"/>
      <c r="BO59" s="249"/>
      <c r="BP59" s="249"/>
      <c r="BQ59" s="249"/>
      <c r="BR59" s="251"/>
      <c r="BS59" s="249"/>
      <c r="BT59" s="249"/>
      <c r="BU59" s="249"/>
      <c r="BV59" s="249"/>
      <c r="BW59" s="249"/>
      <c r="BX59" s="249"/>
      <c r="BY59" s="249"/>
      <c r="BZ59" s="292"/>
      <c r="CA59" s="249"/>
      <c r="CB59" s="249"/>
      <c r="CC59" s="249"/>
      <c r="CD59" s="249"/>
      <c r="CE59" s="249"/>
      <c r="CF59" s="249"/>
      <c r="CG59" s="249"/>
      <c r="CH59" s="249"/>
      <c r="CI59" s="249"/>
      <c r="CJ59" s="249"/>
      <c r="CK59" s="249"/>
      <c r="CL59" s="249"/>
    </row>
    <row r="60" spans="1:90" hidden="1" outlineLevel="2" x14ac:dyDescent="0.2">
      <c r="A60" s="246" t="str">
        <f>'Пр 1'!A60</f>
        <v>...</v>
      </c>
      <c r="B60" s="115" t="str">
        <f>'Пр 1'!B60</f>
        <v>...</v>
      </c>
      <c r="C60" s="246">
        <f>'Пр 1'!C60</f>
        <v>0</v>
      </c>
      <c r="D60" s="250">
        <f>'Пр 1'!H60</f>
        <v>0</v>
      </c>
      <c r="E60" s="249"/>
      <c r="F60" s="249"/>
      <c r="G60" s="251"/>
      <c r="H60" s="292"/>
      <c r="I60" s="249"/>
      <c r="J60" s="249"/>
      <c r="K60" s="249"/>
      <c r="L60" s="249"/>
      <c r="M60" s="249"/>
      <c r="N60" s="251"/>
      <c r="O60" s="249"/>
      <c r="P60" s="249"/>
      <c r="Q60" s="249"/>
      <c r="R60" s="249"/>
      <c r="S60" s="249"/>
      <c r="T60" s="249"/>
      <c r="U60" s="251"/>
      <c r="V60" s="292"/>
      <c r="W60" s="249"/>
      <c r="X60" s="249"/>
      <c r="Y60" s="249"/>
      <c r="Z60" s="249"/>
      <c r="AA60" s="249"/>
      <c r="AB60" s="251"/>
      <c r="AC60" s="249"/>
      <c r="AD60" s="249"/>
      <c r="AE60" s="249"/>
      <c r="AF60" s="249"/>
      <c r="AG60" s="249"/>
      <c r="AH60" s="249"/>
      <c r="AI60" s="251"/>
      <c r="AJ60" s="292"/>
      <c r="AK60" s="249"/>
      <c r="AL60" s="249"/>
      <c r="AM60" s="249"/>
      <c r="AN60" s="249"/>
      <c r="AO60" s="249"/>
      <c r="AP60" s="251"/>
      <c r="AQ60" s="249"/>
      <c r="AR60" s="249"/>
      <c r="AS60" s="249"/>
      <c r="AT60" s="249"/>
      <c r="AU60" s="249"/>
      <c r="AV60" s="249"/>
      <c r="AW60" s="251"/>
      <c r="AX60" s="292"/>
      <c r="AY60" s="249"/>
      <c r="AZ60" s="249"/>
      <c r="BA60" s="249"/>
      <c r="BB60" s="249"/>
      <c r="BC60" s="249"/>
      <c r="BD60" s="251"/>
      <c r="BE60" s="249"/>
      <c r="BF60" s="249"/>
      <c r="BG60" s="249"/>
      <c r="BH60" s="249"/>
      <c r="BI60" s="249"/>
      <c r="BJ60" s="249"/>
      <c r="BK60" s="251"/>
      <c r="BL60" s="292"/>
      <c r="BM60" s="249"/>
      <c r="BN60" s="249"/>
      <c r="BO60" s="249"/>
      <c r="BP60" s="249"/>
      <c r="BQ60" s="249"/>
      <c r="BR60" s="251"/>
      <c r="BS60" s="249"/>
      <c r="BT60" s="249"/>
      <c r="BU60" s="249"/>
      <c r="BV60" s="249"/>
      <c r="BW60" s="249"/>
      <c r="BX60" s="249"/>
      <c r="BY60" s="249"/>
      <c r="BZ60" s="292"/>
      <c r="CA60" s="249"/>
      <c r="CB60" s="249"/>
      <c r="CC60" s="249"/>
      <c r="CD60" s="249"/>
      <c r="CE60" s="249"/>
      <c r="CF60" s="249"/>
      <c r="CG60" s="249"/>
      <c r="CH60" s="249"/>
      <c r="CI60" s="249"/>
      <c r="CJ60" s="249"/>
      <c r="CK60" s="249"/>
      <c r="CL60" s="249"/>
    </row>
    <row r="61" spans="1:90" ht="36" hidden="1" outlineLevel="2" x14ac:dyDescent="0.2">
      <c r="A61" s="246" t="str">
        <f>'Пр 1'!A61</f>
        <v>1.1.3.5</v>
      </c>
      <c r="B61" s="115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1" s="246">
        <f>'Пр 1'!C61</f>
        <v>0</v>
      </c>
      <c r="D61" s="250">
        <f>'Пр 1'!H61</f>
        <v>0</v>
      </c>
      <c r="E61" s="249"/>
      <c r="F61" s="249"/>
      <c r="G61" s="251"/>
      <c r="H61" s="292"/>
      <c r="I61" s="249"/>
      <c r="J61" s="249"/>
      <c r="K61" s="249"/>
      <c r="L61" s="249"/>
      <c r="M61" s="249"/>
      <c r="N61" s="251"/>
      <c r="O61" s="249"/>
      <c r="P61" s="249"/>
      <c r="Q61" s="249"/>
      <c r="R61" s="249"/>
      <c r="S61" s="249"/>
      <c r="T61" s="249"/>
      <c r="U61" s="251"/>
      <c r="V61" s="292"/>
      <c r="W61" s="249"/>
      <c r="X61" s="249"/>
      <c r="Y61" s="249"/>
      <c r="Z61" s="249"/>
      <c r="AA61" s="249"/>
      <c r="AB61" s="251"/>
      <c r="AC61" s="249"/>
      <c r="AD61" s="249"/>
      <c r="AE61" s="249"/>
      <c r="AF61" s="249"/>
      <c r="AG61" s="249"/>
      <c r="AH61" s="249"/>
      <c r="AI61" s="251"/>
      <c r="AJ61" s="292"/>
      <c r="AK61" s="249"/>
      <c r="AL61" s="249"/>
      <c r="AM61" s="249"/>
      <c r="AN61" s="249"/>
      <c r="AO61" s="249"/>
      <c r="AP61" s="251"/>
      <c r="AQ61" s="249"/>
      <c r="AR61" s="249"/>
      <c r="AS61" s="249"/>
      <c r="AT61" s="249"/>
      <c r="AU61" s="249"/>
      <c r="AV61" s="249"/>
      <c r="AW61" s="251"/>
      <c r="AX61" s="292"/>
      <c r="AY61" s="249"/>
      <c r="AZ61" s="249"/>
      <c r="BA61" s="249"/>
      <c r="BB61" s="249"/>
      <c r="BC61" s="249"/>
      <c r="BD61" s="251"/>
      <c r="BE61" s="249"/>
      <c r="BF61" s="249"/>
      <c r="BG61" s="249"/>
      <c r="BH61" s="249"/>
      <c r="BI61" s="249"/>
      <c r="BJ61" s="249"/>
      <c r="BK61" s="251"/>
      <c r="BL61" s="292"/>
      <c r="BM61" s="249"/>
      <c r="BN61" s="249"/>
      <c r="BO61" s="249"/>
      <c r="BP61" s="249"/>
      <c r="BQ61" s="249"/>
      <c r="BR61" s="251"/>
      <c r="BS61" s="249"/>
      <c r="BT61" s="249"/>
      <c r="BU61" s="249"/>
      <c r="BV61" s="249"/>
      <c r="BW61" s="249"/>
      <c r="BX61" s="249"/>
      <c r="BY61" s="249"/>
      <c r="BZ61" s="292"/>
      <c r="CA61" s="249"/>
      <c r="CB61" s="249"/>
      <c r="CC61" s="249"/>
      <c r="CD61" s="249"/>
      <c r="CE61" s="249"/>
      <c r="CF61" s="249"/>
      <c r="CG61" s="249"/>
      <c r="CH61" s="249"/>
      <c r="CI61" s="249"/>
      <c r="CJ61" s="249"/>
      <c r="CK61" s="249"/>
      <c r="CL61" s="249"/>
    </row>
    <row r="62" spans="1:90" hidden="1" outlineLevel="2" x14ac:dyDescent="0.2">
      <c r="A62" s="246" t="str">
        <f>'Пр 1'!A62</f>
        <v>1.1.3.5</v>
      </c>
      <c r="B62" s="115" t="str">
        <f>'Пр 1'!B62</f>
        <v>Наименование инвестиционного проекта</v>
      </c>
      <c r="C62" s="246">
        <f>'Пр 1'!C62</f>
        <v>0</v>
      </c>
      <c r="D62" s="250">
        <f>'Пр 1'!H62</f>
        <v>0</v>
      </c>
      <c r="E62" s="249"/>
      <c r="F62" s="249"/>
      <c r="G62" s="251"/>
      <c r="H62" s="292"/>
      <c r="I62" s="249"/>
      <c r="J62" s="249"/>
      <c r="K62" s="249"/>
      <c r="L62" s="249"/>
      <c r="M62" s="249"/>
      <c r="N62" s="251"/>
      <c r="O62" s="249"/>
      <c r="P62" s="249"/>
      <c r="Q62" s="249"/>
      <c r="R62" s="249"/>
      <c r="S62" s="249"/>
      <c r="T62" s="249"/>
      <c r="U62" s="251"/>
      <c r="V62" s="292"/>
      <c r="W62" s="249"/>
      <c r="X62" s="249"/>
      <c r="Y62" s="249"/>
      <c r="Z62" s="249"/>
      <c r="AA62" s="249"/>
      <c r="AB62" s="251"/>
      <c r="AC62" s="249"/>
      <c r="AD62" s="249"/>
      <c r="AE62" s="249"/>
      <c r="AF62" s="249"/>
      <c r="AG62" s="249"/>
      <c r="AH62" s="249"/>
      <c r="AI62" s="251"/>
      <c r="AJ62" s="292"/>
      <c r="AK62" s="249"/>
      <c r="AL62" s="249"/>
      <c r="AM62" s="249"/>
      <c r="AN62" s="249"/>
      <c r="AO62" s="249"/>
      <c r="AP62" s="251"/>
      <c r="AQ62" s="249"/>
      <c r="AR62" s="249"/>
      <c r="AS62" s="249"/>
      <c r="AT62" s="249"/>
      <c r="AU62" s="249"/>
      <c r="AV62" s="249"/>
      <c r="AW62" s="251"/>
      <c r="AX62" s="292"/>
      <c r="AY62" s="249"/>
      <c r="AZ62" s="249"/>
      <c r="BA62" s="249"/>
      <c r="BB62" s="249"/>
      <c r="BC62" s="249"/>
      <c r="BD62" s="251"/>
      <c r="BE62" s="249"/>
      <c r="BF62" s="249"/>
      <c r="BG62" s="249"/>
      <c r="BH62" s="249"/>
      <c r="BI62" s="249"/>
      <c r="BJ62" s="249"/>
      <c r="BK62" s="251"/>
      <c r="BL62" s="292"/>
      <c r="BM62" s="249"/>
      <c r="BN62" s="249"/>
      <c r="BO62" s="249"/>
      <c r="BP62" s="249"/>
      <c r="BQ62" s="249"/>
      <c r="BR62" s="251"/>
      <c r="BS62" s="249"/>
      <c r="BT62" s="249"/>
      <c r="BU62" s="249"/>
      <c r="BV62" s="249"/>
      <c r="BW62" s="249"/>
      <c r="BX62" s="249"/>
      <c r="BY62" s="249"/>
      <c r="BZ62" s="292"/>
      <c r="CA62" s="249"/>
      <c r="CB62" s="249"/>
      <c r="CC62" s="249"/>
      <c r="CD62" s="249"/>
      <c r="CE62" s="249"/>
      <c r="CF62" s="249"/>
      <c r="CG62" s="249"/>
      <c r="CH62" s="249"/>
      <c r="CI62" s="249"/>
      <c r="CJ62" s="249"/>
      <c r="CK62" s="249"/>
      <c r="CL62" s="249"/>
    </row>
    <row r="63" spans="1:90" hidden="1" outlineLevel="2" x14ac:dyDescent="0.2">
      <c r="A63" s="246" t="str">
        <f>'Пр 1'!A63</f>
        <v>1.1.3.5</v>
      </c>
      <c r="B63" s="115" t="str">
        <f>'Пр 1'!B63</f>
        <v>Наименование инвестиционного проекта</v>
      </c>
      <c r="C63" s="246">
        <f>'Пр 1'!C63</f>
        <v>0</v>
      </c>
      <c r="D63" s="250">
        <f>'Пр 1'!H63</f>
        <v>0</v>
      </c>
      <c r="E63" s="249"/>
      <c r="F63" s="249"/>
      <c r="G63" s="251"/>
      <c r="H63" s="292"/>
      <c r="I63" s="249"/>
      <c r="J63" s="249"/>
      <c r="K63" s="249"/>
      <c r="L63" s="249"/>
      <c r="M63" s="249"/>
      <c r="N63" s="251"/>
      <c r="O63" s="249"/>
      <c r="P63" s="249"/>
      <c r="Q63" s="249"/>
      <c r="R63" s="249"/>
      <c r="S63" s="249"/>
      <c r="T63" s="249"/>
      <c r="U63" s="251"/>
      <c r="V63" s="292"/>
      <c r="W63" s="249"/>
      <c r="X63" s="249"/>
      <c r="Y63" s="249"/>
      <c r="Z63" s="249"/>
      <c r="AA63" s="249"/>
      <c r="AB63" s="251"/>
      <c r="AC63" s="249"/>
      <c r="AD63" s="249"/>
      <c r="AE63" s="249"/>
      <c r="AF63" s="249"/>
      <c r="AG63" s="249"/>
      <c r="AH63" s="249"/>
      <c r="AI63" s="251"/>
      <c r="AJ63" s="292"/>
      <c r="AK63" s="249"/>
      <c r="AL63" s="249"/>
      <c r="AM63" s="249"/>
      <c r="AN63" s="249"/>
      <c r="AO63" s="249"/>
      <c r="AP63" s="251"/>
      <c r="AQ63" s="249"/>
      <c r="AR63" s="249"/>
      <c r="AS63" s="249"/>
      <c r="AT63" s="249"/>
      <c r="AU63" s="249"/>
      <c r="AV63" s="249"/>
      <c r="AW63" s="251"/>
      <c r="AX63" s="292"/>
      <c r="AY63" s="249"/>
      <c r="AZ63" s="249"/>
      <c r="BA63" s="249"/>
      <c r="BB63" s="249"/>
      <c r="BC63" s="249"/>
      <c r="BD63" s="251"/>
      <c r="BE63" s="249"/>
      <c r="BF63" s="249"/>
      <c r="BG63" s="249"/>
      <c r="BH63" s="249"/>
      <c r="BI63" s="249"/>
      <c r="BJ63" s="249"/>
      <c r="BK63" s="251"/>
      <c r="BL63" s="292"/>
      <c r="BM63" s="249"/>
      <c r="BN63" s="249"/>
      <c r="BO63" s="249"/>
      <c r="BP63" s="249"/>
      <c r="BQ63" s="249"/>
      <c r="BR63" s="251"/>
      <c r="BS63" s="249"/>
      <c r="BT63" s="249"/>
      <c r="BU63" s="249"/>
      <c r="BV63" s="249"/>
      <c r="BW63" s="249"/>
      <c r="BX63" s="249"/>
      <c r="BY63" s="249"/>
      <c r="BZ63" s="292"/>
      <c r="CA63" s="249"/>
      <c r="CB63" s="249"/>
      <c r="CC63" s="249"/>
      <c r="CD63" s="249"/>
      <c r="CE63" s="249"/>
      <c r="CF63" s="249"/>
      <c r="CG63" s="249"/>
      <c r="CH63" s="249"/>
      <c r="CI63" s="249"/>
      <c r="CJ63" s="249"/>
      <c r="CK63" s="249"/>
      <c r="CL63" s="249"/>
    </row>
    <row r="64" spans="1:90" hidden="1" outlineLevel="2" x14ac:dyDescent="0.2">
      <c r="A64" s="246" t="str">
        <f>'Пр 1'!A64</f>
        <v>...</v>
      </c>
      <c r="B64" s="115" t="str">
        <f>'Пр 1'!B64</f>
        <v>...</v>
      </c>
      <c r="C64" s="246">
        <f>'Пр 1'!C64</f>
        <v>0</v>
      </c>
      <c r="D64" s="250">
        <f>'Пр 1'!H64</f>
        <v>0</v>
      </c>
      <c r="E64" s="249"/>
      <c r="F64" s="249"/>
      <c r="G64" s="251"/>
      <c r="H64" s="292"/>
      <c r="I64" s="249"/>
      <c r="J64" s="249"/>
      <c r="K64" s="249"/>
      <c r="L64" s="249"/>
      <c r="M64" s="249"/>
      <c r="N64" s="251"/>
      <c r="O64" s="249"/>
      <c r="P64" s="249"/>
      <c r="Q64" s="249"/>
      <c r="R64" s="249"/>
      <c r="S64" s="249"/>
      <c r="T64" s="249"/>
      <c r="U64" s="251"/>
      <c r="V64" s="292"/>
      <c r="W64" s="249"/>
      <c r="X64" s="249"/>
      <c r="Y64" s="249"/>
      <c r="Z64" s="249"/>
      <c r="AA64" s="249"/>
      <c r="AB64" s="251"/>
      <c r="AC64" s="249"/>
      <c r="AD64" s="249"/>
      <c r="AE64" s="249"/>
      <c r="AF64" s="249"/>
      <c r="AG64" s="249"/>
      <c r="AH64" s="249"/>
      <c r="AI64" s="251"/>
      <c r="AJ64" s="292"/>
      <c r="AK64" s="249"/>
      <c r="AL64" s="249"/>
      <c r="AM64" s="249"/>
      <c r="AN64" s="249"/>
      <c r="AO64" s="249"/>
      <c r="AP64" s="251"/>
      <c r="AQ64" s="249"/>
      <c r="AR64" s="249"/>
      <c r="AS64" s="249"/>
      <c r="AT64" s="249"/>
      <c r="AU64" s="249"/>
      <c r="AV64" s="249"/>
      <c r="AW64" s="251"/>
      <c r="AX64" s="292"/>
      <c r="AY64" s="249"/>
      <c r="AZ64" s="249"/>
      <c r="BA64" s="249"/>
      <c r="BB64" s="249"/>
      <c r="BC64" s="249"/>
      <c r="BD64" s="251"/>
      <c r="BE64" s="249"/>
      <c r="BF64" s="249"/>
      <c r="BG64" s="249"/>
      <c r="BH64" s="249"/>
      <c r="BI64" s="249"/>
      <c r="BJ64" s="249"/>
      <c r="BK64" s="251"/>
      <c r="BL64" s="292"/>
      <c r="BM64" s="249"/>
      <c r="BN64" s="249"/>
      <c r="BO64" s="249"/>
      <c r="BP64" s="249"/>
      <c r="BQ64" s="249"/>
      <c r="BR64" s="251"/>
      <c r="BS64" s="249"/>
      <c r="BT64" s="249"/>
      <c r="BU64" s="249"/>
      <c r="BV64" s="249"/>
      <c r="BW64" s="249"/>
      <c r="BX64" s="249"/>
      <c r="BY64" s="249"/>
      <c r="BZ64" s="292"/>
      <c r="CA64" s="249"/>
      <c r="CB64" s="249"/>
      <c r="CC64" s="249"/>
      <c r="CD64" s="249"/>
      <c r="CE64" s="249"/>
      <c r="CF64" s="249"/>
      <c r="CG64" s="249"/>
      <c r="CH64" s="249"/>
      <c r="CI64" s="249"/>
      <c r="CJ64" s="249"/>
      <c r="CK64" s="249"/>
      <c r="CL64" s="249"/>
    </row>
    <row r="65" spans="1:90" ht="18" hidden="1" outlineLevel="1" collapsed="1" x14ac:dyDescent="0.2">
      <c r="A65" s="256" t="str">
        <f>'Пр 1'!A65</f>
        <v>1.1.4</v>
      </c>
      <c r="B65" s="131" t="str">
        <f>'Пр 1'!B65</f>
        <v>Подключение объектов теплоснабжения к системам теплоснабжения, всего, в том числе:</v>
      </c>
      <c r="C65" s="256" t="str">
        <f>'Пр 1'!C65</f>
        <v>Г</v>
      </c>
      <c r="D65" s="257">
        <f>'Пр 1'!H65</f>
        <v>0</v>
      </c>
      <c r="E65" s="257">
        <f>'Пр 1'!K65</f>
        <v>0</v>
      </c>
      <c r="F65" s="257">
        <f>'Пр 1'!J65</f>
        <v>0</v>
      </c>
      <c r="G65" s="257">
        <f>'Пр 1'!K65</f>
        <v>0</v>
      </c>
      <c r="H65" s="296">
        <f>'Пр 1'!L65</f>
        <v>0</v>
      </c>
      <c r="I65" s="257">
        <f>'Пр 1'!M65</f>
        <v>0</v>
      </c>
      <c r="J65" s="257">
        <f>'Пр 1'!N65</f>
        <v>0</v>
      </c>
      <c r="K65" s="257">
        <f>'Пр 1'!O65</f>
        <v>0</v>
      </c>
      <c r="L65" s="257">
        <f>'Пр 1'!P65</f>
        <v>0</v>
      </c>
      <c r="M65" s="257">
        <f>'Пр 1'!Q65</f>
        <v>0</v>
      </c>
      <c r="N65" s="257">
        <f>'Пр 1'!R65</f>
        <v>0</v>
      </c>
      <c r="O65" s="257">
        <f>'Пр 1'!S65</f>
        <v>0</v>
      </c>
      <c r="P65" s="257">
        <f>'Пр 1'!T65</f>
        <v>0</v>
      </c>
      <c r="Q65" s="257">
        <f>'Пр 1'!U65</f>
        <v>0</v>
      </c>
      <c r="R65" s="257">
        <f>'Пр 1'!V65</f>
        <v>0</v>
      </c>
      <c r="S65" s="257">
        <f>'Пр 1'!W65</f>
        <v>0</v>
      </c>
      <c r="T65" s="257">
        <f>'Пр 1'!X65</f>
        <v>0</v>
      </c>
      <c r="U65" s="257">
        <f>'Пр 1'!Y65</f>
        <v>0</v>
      </c>
      <c r="V65" s="296">
        <f>'Пр 1'!Z65</f>
        <v>0</v>
      </c>
      <c r="W65" s="257">
        <f>'Пр 1'!AA65</f>
        <v>0</v>
      </c>
      <c r="X65" s="257">
        <f>'Пр 1'!AB65</f>
        <v>0</v>
      </c>
      <c r="Y65" s="257">
        <f>'Пр 1'!AC65</f>
        <v>0</v>
      </c>
      <c r="Z65" s="257">
        <f>'Пр 1'!AD65</f>
        <v>0</v>
      </c>
      <c r="AA65" s="257">
        <f>'Пр 1'!AE65</f>
        <v>0</v>
      </c>
      <c r="AB65" s="257">
        <f>'Пр 1'!AF65</f>
        <v>0</v>
      </c>
      <c r="AC65" s="257">
        <f>'Пр 1'!AG65</f>
        <v>0</v>
      </c>
      <c r="AD65" s="257">
        <f>'Пр 1'!AH65</f>
        <v>0</v>
      </c>
      <c r="AE65" s="257">
        <f>'Пр 1'!AI65</f>
        <v>0</v>
      </c>
      <c r="AF65" s="257">
        <f>'Пр 1'!AJ65</f>
        <v>0</v>
      </c>
      <c r="AG65" s="257">
        <f>'Пр 1'!AK65</f>
        <v>0</v>
      </c>
      <c r="AH65" s="257">
        <f>'Пр 1'!AL65</f>
        <v>0</v>
      </c>
      <c r="AI65" s="257">
        <f>'Пр 1'!AM65</f>
        <v>0</v>
      </c>
      <c r="AJ65" s="296">
        <f>'Пр 1'!AN65</f>
        <v>0</v>
      </c>
      <c r="AK65" s="257">
        <f>'Пр 1'!AO65</f>
        <v>0</v>
      </c>
      <c r="AL65" s="257">
        <f>'Пр 1'!AP65</f>
        <v>0</v>
      </c>
      <c r="AM65" s="257">
        <f>'Пр 1'!AQ65</f>
        <v>0</v>
      </c>
      <c r="AN65" s="257">
        <f>'Пр 1'!AR65</f>
        <v>0</v>
      </c>
      <c r="AO65" s="257">
        <f>'Пр 1'!AS65</f>
        <v>0</v>
      </c>
      <c r="AP65" s="257">
        <f>'Пр 1'!AT65</f>
        <v>0</v>
      </c>
      <c r="AQ65" s="257">
        <f>'Пр 1'!AU65</f>
        <v>0</v>
      </c>
      <c r="AR65" s="257">
        <f>'Пр 1'!AV65</f>
        <v>0</v>
      </c>
      <c r="AS65" s="257">
        <f>'Пр 1'!AW65</f>
        <v>0</v>
      </c>
      <c r="AT65" s="257">
        <f>'Пр 1'!AX65</f>
        <v>0</v>
      </c>
      <c r="AU65" s="257">
        <f>'Пр 1'!AY65</f>
        <v>0</v>
      </c>
      <c r="AV65" s="257">
        <f>'Пр 1'!BF65</f>
        <v>0</v>
      </c>
      <c r="AW65" s="257">
        <f>'Пр 1'!BG65</f>
        <v>0</v>
      </c>
      <c r="AX65" s="296">
        <f>'Пр 1'!BH65</f>
        <v>0</v>
      </c>
      <c r="AY65" s="257">
        <f>'Пр 1'!BI65</f>
        <v>0</v>
      </c>
      <c r="AZ65" s="257">
        <f>'Пр 1'!BJ65</f>
        <v>0</v>
      </c>
      <c r="BA65" s="257">
        <f>'Пр 1'!BK65</f>
        <v>0</v>
      </c>
      <c r="BB65" s="257">
        <f>'Пр 1'!BL65</f>
        <v>0</v>
      </c>
      <c r="BC65" s="257">
        <f>'Пр 1'!BM65</f>
        <v>0</v>
      </c>
      <c r="BD65" s="257">
        <f>'Пр 1'!BN65</f>
        <v>0</v>
      </c>
      <c r="BE65" s="257">
        <f>'Пр 1'!BO65</f>
        <v>0</v>
      </c>
      <c r="BF65" s="257">
        <f>'Пр 1'!BP65</f>
        <v>0</v>
      </c>
      <c r="BG65" s="257">
        <f>'Пр 1'!BQ65</f>
        <v>0</v>
      </c>
      <c r="BH65" s="257">
        <f>'Пр 1'!BR65</f>
        <v>0</v>
      </c>
      <c r="BI65" s="257">
        <f>'Пр 1'!BS65</f>
        <v>0</v>
      </c>
      <c r="BJ65" s="257">
        <f>'Пр 1'!BT65</f>
        <v>0</v>
      </c>
      <c r="BK65" s="257">
        <f>'Пр 1'!BU65</f>
        <v>0</v>
      </c>
      <c r="BL65" s="296">
        <f>'Пр 1'!BV65</f>
        <v>0</v>
      </c>
      <c r="BM65" s="257">
        <f>'Пр 1'!BW65</f>
        <v>0</v>
      </c>
      <c r="BN65" s="257">
        <f>'Пр 1'!BX65</f>
        <v>0</v>
      </c>
      <c r="BO65" s="257">
        <f>'Пр 1'!BY65</f>
        <v>0</v>
      </c>
      <c r="BP65" s="257">
        <f>'Пр 1'!BZ65</f>
        <v>0</v>
      </c>
      <c r="BQ65" s="257">
        <f>'Пр 1'!CA65</f>
        <v>0</v>
      </c>
      <c r="BR65" s="257">
        <f>'Пр 1'!CB65</f>
        <v>0</v>
      </c>
      <c r="BS65" s="257">
        <f>'Пр 1'!CC65</f>
        <v>0</v>
      </c>
      <c r="BT65" s="257">
        <f>'Пр 1'!CD65</f>
        <v>0</v>
      </c>
      <c r="BU65" s="257">
        <f>'Пр 1'!CE65</f>
        <v>0</v>
      </c>
      <c r="BV65" s="257">
        <f>'Пр 1'!CF65</f>
        <v>0</v>
      </c>
      <c r="BW65" s="257">
        <f>'Пр 1'!CG65</f>
        <v>0</v>
      </c>
      <c r="BX65" s="257">
        <f>'Пр 1'!CH65</f>
        <v>0</v>
      </c>
      <c r="BY65" s="257">
        <f>'Пр 1'!CI65</f>
        <v>0</v>
      </c>
      <c r="BZ65" s="296">
        <f>'Пр 1'!CJ65</f>
        <v>0</v>
      </c>
      <c r="CA65" s="257">
        <f>'Пр 1'!CK65</f>
        <v>0</v>
      </c>
      <c r="CB65" s="257">
        <f>'Пр 1'!CL65</f>
        <v>0</v>
      </c>
      <c r="CC65" s="257">
        <f>'Пр 1'!CM65</f>
        <v>0</v>
      </c>
      <c r="CD65" s="257">
        <f>'Пр 1'!CN65</f>
        <v>0</v>
      </c>
      <c r="CE65" s="257">
        <f>'Пр 1'!CO65</f>
        <v>0</v>
      </c>
      <c r="CF65" s="257">
        <f>'Пр 1'!CP65</f>
        <v>0</v>
      </c>
      <c r="CG65" s="257">
        <f>'Пр 1'!CQ65</f>
        <v>0</v>
      </c>
      <c r="CH65" s="257">
        <f>'Пр 1'!CR65</f>
        <v>0</v>
      </c>
      <c r="CI65" s="257">
        <f>'Пр 1'!CS65</f>
        <v>0</v>
      </c>
      <c r="CJ65" s="257">
        <f>'Пр 1'!CT65</f>
        <v>0</v>
      </c>
      <c r="CK65" s="257">
        <f>'Пр 1'!CU65</f>
        <v>0</v>
      </c>
      <c r="CL65" s="249"/>
    </row>
    <row r="66" spans="1:90" hidden="1" outlineLevel="1" x14ac:dyDescent="0.2">
      <c r="A66" s="246" t="str">
        <f>'Пр 1'!A66</f>
        <v>1.1.4</v>
      </c>
      <c r="B66" s="115" t="str">
        <f>'Пр 1'!B66</f>
        <v>Наименование инвестиционного проекта</v>
      </c>
      <c r="C66" s="246">
        <f>'Пр 1'!C66</f>
        <v>0</v>
      </c>
      <c r="D66" s="250">
        <f>'Пр 1'!H66</f>
        <v>0</v>
      </c>
      <c r="E66" s="249"/>
      <c r="F66" s="249"/>
      <c r="G66" s="251"/>
      <c r="H66" s="292"/>
      <c r="I66" s="249"/>
      <c r="J66" s="249"/>
      <c r="K66" s="249"/>
      <c r="L66" s="249"/>
      <c r="M66" s="249"/>
      <c r="N66" s="251"/>
      <c r="O66" s="249"/>
      <c r="P66" s="249"/>
      <c r="Q66" s="249"/>
      <c r="R66" s="249"/>
      <c r="S66" s="249"/>
      <c r="T66" s="249"/>
      <c r="U66" s="251"/>
      <c r="V66" s="292"/>
      <c r="W66" s="249"/>
      <c r="X66" s="249"/>
      <c r="Y66" s="249"/>
      <c r="Z66" s="249"/>
      <c r="AA66" s="249"/>
      <c r="AB66" s="251"/>
      <c r="AC66" s="249"/>
      <c r="AD66" s="249"/>
      <c r="AE66" s="249"/>
      <c r="AF66" s="249"/>
      <c r="AG66" s="249"/>
      <c r="AH66" s="249"/>
      <c r="AI66" s="251"/>
      <c r="AJ66" s="292"/>
      <c r="AK66" s="249"/>
      <c r="AL66" s="249"/>
      <c r="AM66" s="249"/>
      <c r="AN66" s="249"/>
      <c r="AO66" s="249"/>
      <c r="AP66" s="251"/>
      <c r="AQ66" s="249"/>
      <c r="AR66" s="249"/>
      <c r="AS66" s="249"/>
      <c r="AT66" s="249"/>
      <c r="AU66" s="249"/>
      <c r="AV66" s="249"/>
      <c r="AW66" s="251"/>
      <c r="AX66" s="292"/>
      <c r="AY66" s="249"/>
      <c r="AZ66" s="249"/>
      <c r="BA66" s="249"/>
      <c r="BB66" s="249"/>
      <c r="BC66" s="249"/>
      <c r="BD66" s="251"/>
      <c r="BE66" s="249"/>
      <c r="BF66" s="249"/>
      <c r="BG66" s="249"/>
      <c r="BH66" s="249"/>
      <c r="BI66" s="249"/>
      <c r="BJ66" s="249"/>
      <c r="BK66" s="251"/>
      <c r="BL66" s="292"/>
      <c r="BM66" s="249"/>
      <c r="BN66" s="249"/>
      <c r="BO66" s="249"/>
      <c r="BP66" s="249"/>
      <c r="BQ66" s="249"/>
      <c r="BR66" s="251"/>
      <c r="BS66" s="249"/>
      <c r="BT66" s="249"/>
      <c r="BU66" s="249"/>
      <c r="BV66" s="249"/>
      <c r="BW66" s="249"/>
      <c r="BX66" s="249"/>
      <c r="BY66" s="249"/>
      <c r="BZ66" s="292"/>
      <c r="CA66" s="249"/>
      <c r="CB66" s="249"/>
      <c r="CC66" s="249"/>
      <c r="CD66" s="249"/>
      <c r="CE66" s="249"/>
      <c r="CF66" s="249"/>
      <c r="CG66" s="249"/>
      <c r="CH66" s="249"/>
      <c r="CI66" s="249"/>
      <c r="CJ66" s="249"/>
      <c r="CK66" s="249"/>
      <c r="CL66" s="249"/>
    </row>
    <row r="67" spans="1:90" hidden="1" outlineLevel="1" x14ac:dyDescent="0.2">
      <c r="A67" s="246" t="str">
        <f>'Пр 1'!A68</f>
        <v>...</v>
      </c>
      <c r="B67" s="115" t="str">
        <f>'Пр 1'!B68</f>
        <v>...</v>
      </c>
      <c r="C67" s="246">
        <f>'Пр 1'!C68</f>
        <v>0</v>
      </c>
      <c r="D67" s="250">
        <f>'Пр 1'!H68</f>
        <v>0</v>
      </c>
      <c r="E67" s="249"/>
      <c r="F67" s="249"/>
      <c r="G67" s="251"/>
      <c r="H67" s="292"/>
      <c r="I67" s="249"/>
      <c r="J67" s="249"/>
      <c r="K67" s="249"/>
      <c r="L67" s="249"/>
      <c r="M67" s="249"/>
      <c r="N67" s="251"/>
      <c r="O67" s="249"/>
      <c r="P67" s="249"/>
      <c r="Q67" s="249"/>
      <c r="R67" s="249"/>
      <c r="S67" s="249"/>
      <c r="T67" s="249"/>
      <c r="U67" s="251"/>
      <c r="V67" s="292"/>
      <c r="W67" s="249"/>
      <c r="X67" s="249"/>
      <c r="Y67" s="249"/>
      <c r="Z67" s="249"/>
      <c r="AA67" s="249"/>
      <c r="AB67" s="251"/>
      <c r="AC67" s="249"/>
      <c r="AD67" s="249"/>
      <c r="AE67" s="249"/>
      <c r="AF67" s="249"/>
      <c r="AG67" s="249"/>
      <c r="AH67" s="249"/>
      <c r="AI67" s="251"/>
      <c r="AJ67" s="292"/>
      <c r="AK67" s="249"/>
      <c r="AL67" s="249"/>
      <c r="AM67" s="249"/>
      <c r="AN67" s="249"/>
      <c r="AO67" s="249"/>
      <c r="AP67" s="251"/>
      <c r="AQ67" s="249"/>
      <c r="AR67" s="249"/>
      <c r="AS67" s="249"/>
      <c r="AT67" s="249"/>
      <c r="AU67" s="249"/>
      <c r="AV67" s="249"/>
      <c r="AW67" s="251"/>
      <c r="AX67" s="292"/>
      <c r="AY67" s="249"/>
      <c r="AZ67" s="249"/>
      <c r="BA67" s="249"/>
      <c r="BB67" s="249"/>
      <c r="BC67" s="249"/>
      <c r="BD67" s="251"/>
      <c r="BE67" s="249"/>
      <c r="BF67" s="249"/>
      <c r="BG67" s="249"/>
      <c r="BH67" s="249"/>
      <c r="BI67" s="249"/>
      <c r="BJ67" s="249"/>
      <c r="BK67" s="251"/>
      <c r="BL67" s="292"/>
      <c r="BM67" s="249"/>
      <c r="BN67" s="249"/>
      <c r="BO67" s="249"/>
      <c r="BP67" s="249"/>
      <c r="BQ67" s="249"/>
      <c r="BR67" s="251"/>
      <c r="BS67" s="249"/>
      <c r="BT67" s="249"/>
      <c r="BU67" s="249"/>
      <c r="BV67" s="249"/>
      <c r="BW67" s="249"/>
      <c r="BX67" s="249"/>
      <c r="BY67" s="249"/>
      <c r="BZ67" s="292"/>
      <c r="CA67" s="249"/>
      <c r="CB67" s="249"/>
      <c r="CC67" s="249"/>
      <c r="CD67" s="249"/>
      <c r="CE67" s="249"/>
      <c r="CF67" s="249"/>
      <c r="CG67" s="249"/>
      <c r="CH67" s="249"/>
      <c r="CI67" s="249"/>
      <c r="CJ67" s="249"/>
      <c r="CK67" s="249"/>
      <c r="CL67" s="249"/>
    </row>
    <row r="68" spans="1:90" ht="27" collapsed="1" x14ac:dyDescent="0.2">
      <c r="A68" s="254" t="str">
        <f>'Пр 1'!A69</f>
        <v>1.2</v>
      </c>
      <c r="B68" s="127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8" s="254" t="str">
        <f>'Пр 1'!C69</f>
        <v>Г</v>
      </c>
      <c r="D68" s="255">
        <f>'Пр 1'!H69</f>
        <v>0</v>
      </c>
      <c r="E68" s="255">
        <f>'Пр 1'!K69</f>
        <v>0</v>
      </c>
      <c r="F68" s="255" t="str">
        <f>'Пр 1'!J69</f>
        <v>нд</v>
      </c>
      <c r="G68" s="255">
        <f>'Пр 1'!K69</f>
        <v>0</v>
      </c>
      <c r="H68" s="295">
        <f>'Пр 1'!L69</f>
        <v>0</v>
      </c>
      <c r="I68" s="255">
        <f>'Пр 1'!M69</f>
        <v>0</v>
      </c>
      <c r="J68" s="255">
        <f>'Пр 1'!N69</f>
        <v>0</v>
      </c>
      <c r="K68" s="255">
        <f>'Пр 1'!O69</f>
        <v>0</v>
      </c>
      <c r="L68" s="255">
        <f>'Пр 1'!P69</f>
        <v>0</v>
      </c>
      <c r="M68" s="255">
        <f>'Пр 1'!Q69</f>
        <v>0</v>
      </c>
      <c r="N68" s="255">
        <f>'Пр 1'!R69</f>
        <v>0</v>
      </c>
      <c r="O68" s="255">
        <f>'Пр 1'!S69</f>
        <v>0</v>
      </c>
      <c r="P68" s="255">
        <f>'Пр 1'!T69</f>
        <v>0</v>
      </c>
      <c r="Q68" s="255">
        <f>'Пр 1'!U69</f>
        <v>0</v>
      </c>
      <c r="R68" s="255">
        <f>'Пр 1'!V69</f>
        <v>0</v>
      </c>
      <c r="S68" s="255">
        <f>'Пр 1'!W69</f>
        <v>0</v>
      </c>
      <c r="T68" s="255">
        <f>'Пр 1'!X69</f>
        <v>0</v>
      </c>
      <c r="U68" s="255">
        <f>'Пр 1'!Y69</f>
        <v>0</v>
      </c>
      <c r="V68" s="295">
        <f>'Пр 1'!Z69</f>
        <v>0</v>
      </c>
      <c r="W68" s="255">
        <f>'Пр 1'!AA69</f>
        <v>0</v>
      </c>
      <c r="X68" s="255">
        <f>'Пр 1'!AB69</f>
        <v>0</v>
      </c>
      <c r="Y68" s="255">
        <f>'Пр 1'!AC69</f>
        <v>0</v>
      </c>
      <c r="Z68" s="255">
        <f>'Пр 1'!AD69</f>
        <v>0</v>
      </c>
      <c r="AA68" s="255">
        <f>'Пр 1'!AE69</f>
        <v>0</v>
      </c>
      <c r="AB68" s="255">
        <f>'Пр 1'!AF69</f>
        <v>0</v>
      </c>
      <c r="AC68" s="255">
        <f>'Пр 1'!AG69</f>
        <v>0</v>
      </c>
      <c r="AD68" s="255">
        <f>'Пр 1'!AH69</f>
        <v>0</v>
      </c>
      <c r="AE68" s="255">
        <f>'Пр 1'!AI69</f>
        <v>0</v>
      </c>
      <c r="AF68" s="255">
        <f>'Пр 1'!AJ69</f>
        <v>0</v>
      </c>
      <c r="AG68" s="255">
        <f>'Пр 1'!AK69</f>
        <v>0</v>
      </c>
      <c r="AH68" s="255">
        <f>'Пр 1'!AL69</f>
        <v>0</v>
      </c>
      <c r="AI68" s="255">
        <f>'Пр 1'!AM69</f>
        <v>0</v>
      </c>
      <c r="AJ68" s="295">
        <f>'Пр 1'!AN69</f>
        <v>0</v>
      </c>
      <c r="AK68" s="255">
        <f>'Пр 1'!AO69</f>
        <v>0</v>
      </c>
      <c r="AL68" s="255">
        <f>'Пр 1'!AP69</f>
        <v>0</v>
      </c>
      <c r="AM68" s="255">
        <f>'Пр 1'!AQ69</f>
        <v>0</v>
      </c>
      <c r="AN68" s="255">
        <f>'Пр 1'!AR69</f>
        <v>0</v>
      </c>
      <c r="AO68" s="255">
        <f>'Пр 1'!AS69</f>
        <v>0</v>
      </c>
      <c r="AP68" s="255">
        <f>'Пр 1'!AT69</f>
        <v>0</v>
      </c>
      <c r="AQ68" s="255">
        <f>'Пр 1'!AU69</f>
        <v>0</v>
      </c>
      <c r="AR68" s="255">
        <f>'Пр 1'!AV69</f>
        <v>0</v>
      </c>
      <c r="AS68" s="255">
        <f>'Пр 1'!AW69</f>
        <v>0</v>
      </c>
      <c r="AT68" s="255">
        <f>'Пр 1'!AX69</f>
        <v>0</v>
      </c>
      <c r="AU68" s="255">
        <f>'Пр 1'!AY69</f>
        <v>0</v>
      </c>
      <c r="AV68" s="255">
        <f>'Пр 1'!BF69</f>
        <v>0</v>
      </c>
      <c r="AW68" s="255">
        <f>'Пр 1'!BG69</f>
        <v>0</v>
      </c>
      <c r="AX68" s="295">
        <f>'Пр 1'!BH69</f>
        <v>0</v>
      </c>
      <c r="AY68" s="255">
        <f>'Пр 1'!BI69</f>
        <v>0</v>
      </c>
      <c r="AZ68" s="255">
        <f>'Пр 1'!BJ69</f>
        <v>0</v>
      </c>
      <c r="BA68" s="255">
        <f>'Пр 1'!BK69</f>
        <v>0</v>
      </c>
      <c r="BB68" s="255">
        <f>'Пр 1'!BL69</f>
        <v>0</v>
      </c>
      <c r="BC68" s="255">
        <f>'Пр 1'!BM69</f>
        <v>0</v>
      </c>
      <c r="BD68" s="255">
        <f>'Пр 1'!BN69</f>
        <v>0</v>
      </c>
      <c r="BE68" s="255">
        <f>'Пр 1'!BO69</f>
        <v>0</v>
      </c>
      <c r="BF68" s="255">
        <f>'Пр 1'!BP69</f>
        <v>0</v>
      </c>
      <c r="BG68" s="255">
        <f>'Пр 1'!BQ69</f>
        <v>0</v>
      </c>
      <c r="BH68" s="255">
        <f>'Пр 1'!BR69</f>
        <v>0</v>
      </c>
      <c r="BI68" s="255">
        <f>'Пр 1'!BS69</f>
        <v>0</v>
      </c>
      <c r="BJ68" s="255">
        <f>'Пр 1'!BT69</f>
        <v>0</v>
      </c>
      <c r="BK68" s="255">
        <f>'Пр 1'!BU69</f>
        <v>0</v>
      </c>
      <c r="BL68" s="295">
        <f>'Пр 1'!BV69</f>
        <v>0</v>
      </c>
      <c r="BM68" s="255">
        <f>'Пр 1'!BW69</f>
        <v>0</v>
      </c>
      <c r="BN68" s="255">
        <f>'Пр 1'!BX69</f>
        <v>0</v>
      </c>
      <c r="BO68" s="255">
        <f>'Пр 1'!BY69</f>
        <v>0</v>
      </c>
      <c r="BP68" s="255">
        <f>'Пр 1'!BZ69</f>
        <v>0</v>
      </c>
      <c r="BQ68" s="255">
        <f>'Пр 1'!CA69</f>
        <v>0</v>
      </c>
      <c r="BR68" s="255">
        <f>'Пр 1'!CB69</f>
        <v>0</v>
      </c>
      <c r="BS68" s="255">
        <f>'Пр 1'!CC69</f>
        <v>0</v>
      </c>
      <c r="BT68" s="255">
        <f>'Пр 1'!CD69</f>
        <v>0</v>
      </c>
      <c r="BU68" s="255">
        <f>'Пр 1'!CE69</f>
        <v>0</v>
      </c>
      <c r="BV68" s="255">
        <f>'Пр 1'!CF69</f>
        <v>0</v>
      </c>
      <c r="BW68" s="255">
        <f>'Пр 1'!CG69</f>
        <v>0</v>
      </c>
      <c r="BX68" s="255">
        <f>'Пр 1'!CH69</f>
        <v>0</v>
      </c>
      <c r="BY68" s="255">
        <f>'Пр 1'!CI69</f>
        <v>0</v>
      </c>
      <c r="BZ68" s="295">
        <f>'Пр 1'!CJ69</f>
        <v>0</v>
      </c>
      <c r="CA68" s="255">
        <f>'Пр 1'!CK69</f>
        <v>0</v>
      </c>
      <c r="CB68" s="255">
        <f>'Пр 1'!CL69</f>
        <v>0</v>
      </c>
      <c r="CC68" s="255">
        <f>'Пр 1'!CM69</f>
        <v>0</v>
      </c>
      <c r="CD68" s="255">
        <f>'Пр 1'!CN69</f>
        <v>0</v>
      </c>
      <c r="CE68" s="255">
        <f>'Пр 1'!CO69</f>
        <v>0</v>
      </c>
      <c r="CF68" s="255">
        <f>'Пр 1'!CP69</f>
        <v>0</v>
      </c>
      <c r="CG68" s="255">
        <f>'Пр 1'!CQ69</f>
        <v>0</v>
      </c>
      <c r="CH68" s="255">
        <f>'Пр 1'!CR69</f>
        <v>0</v>
      </c>
      <c r="CI68" s="255">
        <f>'Пр 1'!CS69</f>
        <v>0</v>
      </c>
      <c r="CJ68" s="255">
        <f>'Пр 1'!CT69</f>
        <v>0</v>
      </c>
      <c r="CK68" s="255">
        <f>'Пр 1'!CU69</f>
        <v>0</v>
      </c>
      <c r="CL68" s="249"/>
    </row>
    <row r="69" spans="1:90" ht="18" hidden="1" outlineLevel="1" x14ac:dyDescent="0.2">
      <c r="A69" s="256" t="str">
        <f>'Пр 1'!A70</f>
        <v>1.2.1</v>
      </c>
      <c r="B69" s="131" t="str">
        <f>'Пр 1'!B70</f>
        <v>Реконструкция объектов по производству электрической энергии всего, в том числе:</v>
      </c>
      <c r="C69" s="256">
        <f>'Пр 1'!C70</f>
        <v>0</v>
      </c>
      <c r="D69" s="257">
        <f>'Пр 1'!H70</f>
        <v>0</v>
      </c>
      <c r="E69" s="257">
        <f>'Пр 1'!K70</f>
        <v>0</v>
      </c>
      <c r="F69" s="257">
        <f>'Пр 1'!J70</f>
        <v>0</v>
      </c>
      <c r="G69" s="257">
        <f>'Пр 1'!K70</f>
        <v>0</v>
      </c>
      <c r="H69" s="296">
        <f>'Пр 1'!L70</f>
        <v>0</v>
      </c>
      <c r="I69" s="257">
        <f>'Пр 1'!M70</f>
        <v>0</v>
      </c>
      <c r="J69" s="257">
        <f>'Пр 1'!N70</f>
        <v>0</v>
      </c>
      <c r="K69" s="257">
        <f>'Пр 1'!O70</f>
        <v>0</v>
      </c>
      <c r="L69" s="257">
        <f>'Пр 1'!P70</f>
        <v>0</v>
      </c>
      <c r="M69" s="257">
        <f>'Пр 1'!Q70</f>
        <v>0</v>
      </c>
      <c r="N69" s="257">
        <f>'Пр 1'!R70</f>
        <v>0</v>
      </c>
      <c r="O69" s="257">
        <f>'Пр 1'!S70</f>
        <v>0</v>
      </c>
      <c r="P69" s="257">
        <f>'Пр 1'!T70</f>
        <v>0</v>
      </c>
      <c r="Q69" s="257">
        <f>'Пр 1'!U70</f>
        <v>0</v>
      </c>
      <c r="R69" s="257">
        <f>'Пр 1'!V70</f>
        <v>0</v>
      </c>
      <c r="S69" s="257">
        <f>'Пр 1'!W70</f>
        <v>0</v>
      </c>
      <c r="T69" s="257">
        <f>'Пр 1'!X70</f>
        <v>0</v>
      </c>
      <c r="U69" s="257">
        <f>'Пр 1'!Y70</f>
        <v>0</v>
      </c>
      <c r="V69" s="296">
        <f>'Пр 1'!Z70</f>
        <v>0</v>
      </c>
      <c r="W69" s="257">
        <f>'Пр 1'!AA70</f>
        <v>0</v>
      </c>
      <c r="X69" s="257">
        <f>'Пр 1'!AB70</f>
        <v>0</v>
      </c>
      <c r="Y69" s="257">
        <f>'Пр 1'!AC70</f>
        <v>0</v>
      </c>
      <c r="Z69" s="257">
        <f>'Пр 1'!AD70</f>
        <v>0</v>
      </c>
      <c r="AA69" s="257">
        <f>'Пр 1'!AE70</f>
        <v>0</v>
      </c>
      <c r="AB69" s="257">
        <f>'Пр 1'!AF70</f>
        <v>0</v>
      </c>
      <c r="AC69" s="257">
        <f>'Пр 1'!AG70</f>
        <v>0</v>
      </c>
      <c r="AD69" s="257">
        <f>'Пр 1'!AH70</f>
        <v>0</v>
      </c>
      <c r="AE69" s="257">
        <f>'Пр 1'!AI70</f>
        <v>0</v>
      </c>
      <c r="AF69" s="257">
        <f>'Пр 1'!AJ70</f>
        <v>0</v>
      </c>
      <c r="AG69" s="257">
        <f>'Пр 1'!AK70</f>
        <v>0</v>
      </c>
      <c r="AH69" s="257">
        <f>'Пр 1'!AL70</f>
        <v>0</v>
      </c>
      <c r="AI69" s="257">
        <f>'Пр 1'!AM70</f>
        <v>0</v>
      </c>
      <c r="AJ69" s="296">
        <f>'Пр 1'!AN70</f>
        <v>0</v>
      </c>
      <c r="AK69" s="257">
        <f>'Пр 1'!AO70</f>
        <v>0</v>
      </c>
      <c r="AL69" s="257">
        <f>'Пр 1'!AP70</f>
        <v>0</v>
      </c>
      <c r="AM69" s="257">
        <f>'Пр 1'!AQ70</f>
        <v>0</v>
      </c>
      <c r="AN69" s="257">
        <f>'Пр 1'!AR70</f>
        <v>0</v>
      </c>
      <c r="AO69" s="257">
        <f>'Пр 1'!AS70</f>
        <v>0</v>
      </c>
      <c r="AP69" s="257">
        <f>'Пр 1'!AT70</f>
        <v>0</v>
      </c>
      <c r="AQ69" s="257">
        <f>'Пр 1'!AU70</f>
        <v>0</v>
      </c>
      <c r="AR69" s="257">
        <f>'Пр 1'!AV70</f>
        <v>0</v>
      </c>
      <c r="AS69" s="257">
        <f>'Пр 1'!AW70</f>
        <v>0</v>
      </c>
      <c r="AT69" s="257">
        <f>'Пр 1'!AX70</f>
        <v>0</v>
      </c>
      <c r="AU69" s="257">
        <f>'Пр 1'!AY70</f>
        <v>0</v>
      </c>
      <c r="AV69" s="257">
        <f>'Пр 1'!BF70</f>
        <v>0</v>
      </c>
      <c r="AW69" s="257">
        <f>'Пр 1'!BG70</f>
        <v>0</v>
      </c>
      <c r="AX69" s="296">
        <f>'Пр 1'!BH70</f>
        <v>0</v>
      </c>
      <c r="AY69" s="257">
        <f>'Пр 1'!BI70</f>
        <v>0</v>
      </c>
      <c r="AZ69" s="257">
        <f>'Пр 1'!BJ70</f>
        <v>0</v>
      </c>
      <c r="BA69" s="257">
        <f>'Пр 1'!BK70</f>
        <v>0</v>
      </c>
      <c r="BB69" s="257">
        <f>'Пр 1'!BL70</f>
        <v>0</v>
      </c>
      <c r="BC69" s="257">
        <f>'Пр 1'!BM70</f>
        <v>0</v>
      </c>
      <c r="BD69" s="257">
        <f>'Пр 1'!BN70</f>
        <v>0</v>
      </c>
      <c r="BE69" s="257">
        <f>'Пр 1'!BO70</f>
        <v>0</v>
      </c>
      <c r="BF69" s="257">
        <f>'Пр 1'!BP70</f>
        <v>0</v>
      </c>
      <c r="BG69" s="257">
        <f>'Пр 1'!BQ70</f>
        <v>0</v>
      </c>
      <c r="BH69" s="257">
        <f>'Пр 1'!BR70</f>
        <v>0</v>
      </c>
      <c r="BI69" s="257">
        <f>'Пр 1'!BS70</f>
        <v>0</v>
      </c>
      <c r="BJ69" s="257">
        <f>'Пр 1'!BT70</f>
        <v>0</v>
      </c>
      <c r="BK69" s="257">
        <f>'Пр 1'!BU70</f>
        <v>0</v>
      </c>
      <c r="BL69" s="296">
        <f>'Пр 1'!BV70</f>
        <v>0</v>
      </c>
      <c r="BM69" s="257">
        <f>'Пр 1'!BW70</f>
        <v>0</v>
      </c>
      <c r="BN69" s="257">
        <f>'Пр 1'!BX70</f>
        <v>0</v>
      </c>
      <c r="BO69" s="257">
        <f>'Пр 1'!BY70</f>
        <v>0</v>
      </c>
      <c r="BP69" s="257">
        <f>'Пр 1'!BZ70</f>
        <v>0</v>
      </c>
      <c r="BQ69" s="257">
        <f>'Пр 1'!CA70</f>
        <v>0</v>
      </c>
      <c r="BR69" s="257">
        <f>'Пр 1'!CB70</f>
        <v>0</v>
      </c>
      <c r="BS69" s="257">
        <f>'Пр 1'!CC70</f>
        <v>0</v>
      </c>
      <c r="BT69" s="257">
        <f>'Пр 1'!CD70</f>
        <v>0</v>
      </c>
      <c r="BU69" s="257">
        <f>'Пр 1'!CE70</f>
        <v>0</v>
      </c>
      <c r="BV69" s="257">
        <f>'Пр 1'!CF70</f>
        <v>0</v>
      </c>
      <c r="BW69" s="257">
        <f>'Пр 1'!CG70</f>
        <v>0</v>
      </c>
      <c r="BX69" s="257">
        <f>'Пр 1'!CH70</f>
        <v>0</v>
      </c>
      <c r="BY69" s="257">
        <f>'Пр 1'!CI70</f>
        <v>0</v>
      </c>
      <c r="BZ69" s="296">
        <f>'Пр 1'!CJ70</f>
        <v>0</v>
      </c>
      <c r="CA69" s="257">
        <f>'Пр 1'!CK70</f>
        <v>0</v>
      </c>
      <c r="CB69" s="257">
        <f>'Пр 1'!CL70</f>
        <v>0</v>
      </c>
      <c r="CC69" s="257">
        <f>'Пр 1'!CM70</f>
        <v>0</v>
      </c>
      <c r="CD69" s="257">
        <f>'Пр 1'!CN70</f>
        <v>0</v>
      </c>
      <c r="CE69" s="257">
        <f>'Пр 1'!CO70</f>
        <v>0</v>
      </c>
      <c r="CF69" s="257">
        <f>'Пр 1'!CP70</f>
        <v>0</v>
      </c>
      <c r="CG69" s="257">
        <f>'Пр 1'!CQ70</f>
        <v>0</v>
      </c>
      <c r="CH69" s="257">
        <f>'Пр 1'!CR70</f>
        <v>0</v>
      </c>
      <c r="CI69" s="257">
        <f>'Пр 1'!CS70</f>
        <v>0</v>
      </c>
      <c r="CJ69" s="257">
        <f>'Пр 1'!CT70</f>
        <v>0</v>
      </c>
      <c r="CK69" s="257">
        <f>'Пр 1'!CU70</f>
        <v>0</v>
      </c>
      <c r="CL69" s="249"/>
    </row>
    <row r="70" spans="1:90" hidden="1" outlineLevel="2" x14ac:dyDescent="0.2">
      <c r="A70" s="246" t="str">
        <f>'Пр 1'!A71</f>
        <v>1.2.1</v>
      </c>
      <c r="B70" s="115" t="str">
        <f>'Пр 1'!B71</f>
        <v>Наименование инвестиционного проекта</v>
      </c>
      <c r="C70" s="246">
        <f>'Пр 1'!C71</f>
        <v>0</v>
      </c>
      <c r="D70" s="250">
        <f>'Пр 1'!H71</f>
        <v>0</v>
      </c>
      <c r="E70" s="249"/>
      <c r="F70" s="249"/>
      <c r="G70" s="251"/>
      <c r="H70" s="292"/>
      <c r="I70" s="249"/>
      <c r="J70" s="249"/>
      <c r="K70" s="249"/>
      <c r="L70" s="249"/>
      <c r="M70" s="249"/>
      <c r="N70" s="251"/>
      <c r="O70" s="249"/>
      <c r="P70" s="249"/>
      <c r="Q70" s="249"/>
      <c r="R70" s="249"/>
      <c r="S70" s="249"/>
      <c r="T70" s="249"/>
      <c r="U70" s="251"/>
      <c r="V70" s="292"/>
      <c r="W70" s="249"/>
      <c r="X70" s="249"/>
      <c r="Y70" s="249"/>
      <c r="Z70" s="249"/>
      <c r="AA70" s="249"/>
      <c r="AB70" s="251"/>
      <c r="AC70" s="249"/>
      <c r="AD70" s="249"/>
      <c r="AE70" s="249"/>
      <c r="AF70" s="249"/>
      <c r="AG70" s="249"/>
      <c r="AH70" s="249"/>
      <c r="AI70" s="251"/>
      <c r="AJ70" s="292"/>
      <c r="AK70" s="249"/>
      <c r="AL70" s="249"/>
      <c r="AM70" s="249"/>
      <c r="AN70" s="249"/>
      <c r="AO70" s="249"/>
      <c r="AP70" s="251"/>
      <c r="AQ70" s="249"/>
      <c r="AR70" s="249"/>
      <c r="AS70" s="249"/>
      <c r="AT70" s="249"/>
      <c r="AU70" s="249"/>
      <c r="AV70" s="249"/>
      <c r="AW70" s="251"/>
      <c r="AX70" s="292"/>
      <c r="AY70" s="249"/>
      <c r="AZ70" s="249"/>
      <c r="BA70" s="249"/>
      <c r="BB70" s="249"/>
      <c r="BC70" s="249"/>
      <c r="BD70" s="251"/>
      <c r="BE70" s="249"/>
      <c r="BF70" s="249"/>
      <c r="BG70" s="249"/>
      <c r="BH70" s="249"/>
      <c r="BI70" s="249"/>
      <c r="BJ70" s="249"/>
      <c r="BK70" s="251"/>
      <c r="BL70" s="292"/>
      <c r="BM70" s="249"/>
      <c r="BN70" s="249"/>
      <c r="BO70" s="249"/>
      <c r="BP70" s="249"/>
      <c r="BQ70" s="249"/>
      <c r="BR70" s="251"/>
      <c r="BS70" s="249"/>
      <c r="BT70" s="249"/>
      <c r="BU70" s="249"/>
      <c r="BV70" s="249"/>
      <c r="BW70" s="249"/>
      <c r="BX70" s="249"/>
      <c r="BY70" s="249"/>
      <c r="BZ70" s="292"/>
      <c r="CA70" s="249"/>
      <c r="CB70" s="249"/>
      <c r="CC70" s="249"/>
      <c r="CD70" s="249"/>
      <c r="CE70" s="249"/>
      <c r="CF70" s="249"/>
      <c r="CG70" s="249"/>
      <c r="CH70" s="249"/>
      <c r="CI70" s="249"/>
      <c r="CJ70" s="249"/>
      <c r="CK70" s="249"/>
      <c r="CL70" s="249"/>
    </row>
    <row r="71" spans="1:90" hidden="1" outlineLevel="2" x14ac:dyDescent="0.2">
      <c r="A71" s="246" t="str">
        <f>'Пр 1'!A72</f>
        <v>1.2.1</v>
      </c>
      <c r="B71" s="115" t="str">
        <f>'Пр 1'!B72</f>
        <v>Наименование инвестиционного проекта</v>
      </c>
      <c r="C71" s="246">
        <f>'Пр 1'!C72</f>
        <v>0</v>
      </c>
      <c r="D71" s="250">
        <f>'Пр 1'!H72</f>
        <v>0</v>
      </c>
      <c r="E71" s="249"/>
      <c r="F71" s="249"/>
      <c r="G71" s="251"/>
      <c r="H71" s="292"/>
      <c r="I71" s="249"/>
      <c r="J71" s="249"/>
      <c r="K71" s="249"/>
      <c r="L71" s="249"/>
      <c r="M71" s="249"/>
      <c r="N71" s="251"/>
      <c r="O71" s="249"/>
      <c r="P71" s="249"/>
      <c r="Q71" s="249"/>
      <c r="R71" s="249"/>
      <c r="S71" s="249"/>
      <c r="T71" s="249"/>
      <c r="U71" s="251"/>
      <c r="V71" s="292"/>
      <c r="W71" s="249"/>
      <c r="X71" s="249"/>
      <c r="Y71" s="249"/>
      <c r="Z71" s="249"/>
      <c r="AA71" s="249"/>
      <c r="AB71" s="251"/>
      <c r="AC71" s="249"/>
      <c r="AD71" s="249"/>
      <c r="AE71" s="249"/>
      <c r="AF71" s="249"/>
      <c r="AG71" s="249"/>
      <c r="AH71" s="249"/>
      <c r="AI71" s="251"/>
      <c r="AJ71" s="292"/>
      <c r="AK71" s="249"/>
      <c r="AL71" s="249"/>
      <c r="AM71" s="249"/>
      <c r="AN71" s="249"/>
      <c r="AO71" s="249"/>
      <c r="AP71" s="251"/>
      <c r="AQ71" s="249"/>
      <c r="AR71" s="249"/>
      <c r="AS71" s="249"/>
      <c r="AT71" s="249"/>
      <c r="AU71" s="249"/>
      <c r="AV71" s="249"/>
      <c r="AW71" s="251"/>
      <c r="AX71" s="292"/>
      <c r="AY71" s="249"/>
      <c r="AZ71" s="249"/>
      <c r="BA71" s="249"/>
      <c r="BB71" s="249"/>
      <c r="BC71" s="249"/>
      <c r="BD71" s="251"/>
      <c r="BE71" s="249"/>
      <c r="BF71" s="249"/>
      <c r="BG71" s="249"/>
      <c r="BH71" s="249"/>
      <c r="BI71" s="249"/>
      <c r="BJ71" s="249"/>
      <c r="BK71" s="251"/>
      <c r="BL71" s="292"/>
      <c r="BM71" s="249"/>
      <c r="BN71" s="249"/>
      <c r="BO71" s="249"/>
      <c r="BP71" s="249"/>
      <c r="BQ71" s="249"/>
      <c r="BR71" s="251"/>
      <c r="BS71" s="249"/>
      <c r="BT71" s="249"/>
      <c r="BU71" s="249"/>
      <c r="BV71" s="249"/>
      <c r="BW71" s="249"/>
      <c r="BX71" s="249"/>
      <c r="BY71" s="249"/>
      <c r="BZ71" s="292"/>
      <c r="CA71" s="249"/>
      <c r="CB71" s="249"/>
      <c r="CC71" s="249"/>
      <c r="CD71" s="249"/>
      <c r="CE71" s="249"/>
      <c r="CF71" s="249"/>
      <c r="CG71" s="249"/>
      <c r="CH71" s="249"/>
      <c r="CI71" s="249"/>
      <c r="CJ71" s="249"/>
      <c r="CK71" s="249"/>
      <c r="CL71" s="249"/>
    </row>
    <row r="72" spans="1:90" hidden="1" outlineLevel="2" x14ac:dyDescent="0.2">
      <c r="A72" s="246" t="str">
        <f>'Пр 1'!A73</f>
        <v>...</v>
      </c>
      <c r="B72" s="115" t="str">
        <f>'Пр 1'!B73</f>
        <v>...</v>
      </c>
      <c r="C72" s="246">
        <f>'Пр 1'!C73</f>
        <v>0</v>
      </c>
      <c r="D72" s="250">
        <f>'Пр 1'!H73</f>
        <v>0</v>
      </c>
      <c r="E72" s="249"/>
      <c r="F72" s="249"/>
      <c r="G72" s="251"/>
      <c r="H72" s="292"/>
      <c r="I72" s="249"/>
      <c r="J72" s="249"/>
      <c r="K72" s="249"/>
      <c r="L72" s="249"/>
      <c r="M72" s="249"/>
      <c r="N72" s="251"/>
      <c r="O72" s="249"/>
      <c r="P72" s="249"/>
      <c r="Q72" s="249"/>
      <c r="R72" s="249"/>
      <c r="S72" s="249"/>
      <c r="T72" s="249"/>
      <c r="U72" s="251"/>
      <c r="V72" s="292"/>
      <c r="W72" s="249"/>
      <c r="X72" s="249"/>
      <c r="Y72" s="249"/>
      <c r="Z72" s="249"/>
      <c r="AA72" s="249"/>
      <c r="AB72" s="251"/>
      <c r="AC72" s="249"/>
      <c r="AD72" s="249"/>
      <c r="AE72" s="249"/>
      <c r="AF72" s="249"/>
      <c r="AG72" s="249"/>
      <c r="AH72" s="249"/>
      <c r="AI72" s="251"/>
      <c r="AJ72" s="292"/>
      <c r="AK72" s="249"/>
      <c r="AL72" s="249"/>
      <c r="AM72" s="249"/>
      <c r="AN72" s="249"/>
      <c r="AO72" s="249"/>
      <c r="AP72" s="251"/>
      <c r="AQ72" s="249"/>
      <c r="AR72" s="249"/>
      <c r="AS72" s="249"/>
      <c r="AT72" s="249"/>
      <c r="AU72" s="249"/>
      <c r="AV72" s="249"/>
      <c r="AW72" s="251"/>
      <c r="AX72" s="292"/>
      <c r="AY72" s="249"/>
      <c r="AZ72" s="249"/>
      <c r="BA72" s="249"/>
      <c r="BB72" s="249"/>
      <c r="BC72" s="249"/>
      <c r="BD72" s="251"/>
      <c r="BE72" s="249"/>
      <c r="BF72" s="249"/>
      <c r="BG72" s="249"/>
      <c r="BH72" s="249"/>
      <c r="BI72" s="249"/>
      <c r="BJ72" s="249"/>
      <c r="BK72" s="251"/>
      <c r="BL72" s="292"/>
      <c r="BM72" s="249"/>
      <c r="BN72" s="249"/>
      <c r="BO72" s="249"/>
      <c r="BP72" s="249"/>
      <c r="BQ72" s="249"/>
      <c r="BR72" s="251"/>
      <c r="BS72" s="249"/>
      <c r="BT72" s="249"/>
      <c r="BU72" s="249"/>
      <c r="BV72" s="249"/>
      <c r="BW72" s="249"/>
      <c r="BX72" s="249"/>
      <c r="BY72" s="249"/>
      <c r="BZ72" s="292"/>
      <c r="CA72" s="249"/>
      <c r="CB72" s="249"/>
      <c r="CC72" s="249"/>
      <c r="CD72" s="249"/>
      <c r="CE72" s="249"/>
      <c r="CF72" s="249"/>
      <c r="CG72" s="249"/>
      <c r="CH72" s="249"/>
      <c r="CI72" s="249"/>
      <c r="CJ72" s="249"/>
      <c r="CK72" s="249"/>
      <c r="CL72" s="249"/>
    </row>
    <row r="73" spans="1:90" hidden="1" outlineLevel="1" collapsed="1" x14ac:dyDescent="0.2">
      <c r="A73" s="256" t="str">
        <f>'Пр 1'!A74</f>
        <v>1.2.2</v>
      </c>
      <c r="B73" s="131" t="str">
        <f>'Пр 1'!B74</f>
        <v>Реконструкция котельных, всего, в том числе:</v>
      </c>
      <c r="C73" s="256">
        <f>'Пр 1'!C74</f>
        <v>0</v>
      </c>
      <c r="D73" s="257">
        <f>'Пр 1'!H74</f>
        <v>0</v>
      </c>
      <c r="E73" s="257">
        <f>'Пр 1'!K74</f>
        <v>0</v>
      </c>
      <c r="F73" s="257">
        <f>'Пр 1'!J74</f>
        <v>0</v>
      </c>
      <c r="G73" s="257">
        <f>'Пр 1'!K74</f>
        <v>0</v>
      </c>
      <c r="H73" s="296">
        <f>'Пр 1'!L74</f>
        <v>0</v>
      </c>
      <c r="I73" s="257">
        <f>'Пр 1'!M74</f>
        <v>0</v>
      </c>
      <c r="J73" s="257">
        <f>'Пр 1'!N74</f>
        <v>0</v>
      </c>
      <c r="K73" s="257">
        <f>'Пр 1'!O74</f>
        <v>0</v>
      </c>
      <c r="L73" s="257">
        <f>'Пр 1'!P74</f>
        <v>0</v>
      </c>
      <c r="M73" s="257">
        <f>'Пр 1'!Q74</f>
        <v>0</v>
      </c>
      <c r="N73" s="257">
        <f>'Пр 1'!R74</f>
        <v>0</v>
      </c>
      <c r="O73" s="257">
        <f>'Пр 1'!S74</f>
        <v>0</v>
      </c>
      <c r="P73" s="257">
        <f>'Пр 1'!T74</f>
        <v>0</v>
      </c>
      <c r="Q73" s="257">
        <f>'Пр 1'!U74</f>
        <v>0</v>
      </c>
      <c r="R73" s="257">
        <f>'Пр 1'!V74</f>
        <v>0</v>
      </c>
      <c r="S73" s="257">
        <f>'Пр 1'!W74</f>
        <v>0</v>
      </c>
      <c r="T73" s="257">
        <f>'Пр 1'!X74</f>
        <v>0</v>
      </c>
      <c r="U73" s="257">
        <f>'Пр 1'!Y74</f>
        <v>0</v>
      </c>
      <c r="V73" s="296">
        <f>'Пр 1'!Z74</f>
        <v>0</v>
      </c>
      <c r="W73" s="257">
        <f>'Пр 1'!AA74</f>
        <v>0</v>
      </c>
      <c r="X73" s="257">
        <f>'Пр 1'!AB74</f>
        <v>0</v>
      </c>
      <c r="Y73" s="257">
        <f>'Пр 1'!AC74</f>
        <v>0</v>
      </c>
      <c r="Z73" s="257">
        <f>'Пр 1'!AD74</f>
        <v>0</v>
      </c>
      <c r="AA73" s="257">
        <f>'Пр 1'!AE74</f>
        <v>0</v>
      </c>
      <c r="AB73" s="257">
        <f>'Пр 1'!AF74</f>
        <v>0</v>
      </c>
      <c r="AC73" s="257">
        <f>'Пр 1'!AG74</f>
        <v>0</v>
      </c>
      <c r="AD73" s="257">
        <f>'Пр 1'!AH74</f>
        <v>0</v>
      </c>
      <c r="AE73" s="257">
        <f>'Пр 1'!AI74</f>
        <v>0</v>
      </c>
      <c r="AF73" s="257">
        <f>'Пр 1'!AJ74</f>
        <v>0</v>
      </c>
      <c r="AG73" s="257">
        <f>'Пр 1'!AK74</f>
        <v>0</v>
      </c>
      <c r="AH73" s="257">
        <f>'Пр 1'!AL74</f>
        <v>0</v>
      </c>
      <c r="AI73" s="257">
        <f>'Пр 1'!AM74</f>
        <v>0</v>
      </c>
      <c r="AJ73" s="296">
        <f>'Пр 1'!AN74</f>
        <v>0</v>
      </c>
      <c r="AK73" s="257">
        <f>'Пр 1'!AO74</f>
        <v>0</v>
      </c>
      <c r="AL73" s="257">
        <f>'Пр 1'!AP74</f>
        <v>0</v>
      </c>
      <c r="AM73" s="257">
        <f>'Пр 1'!AQ74</f>
        <v>0</v>
      </c>
      <c r="AN73" s="257">
        <f>'Пр 1'!AR74</f>
        <v>0</v>
      </c>
      <c r="AO73" s="257">
        <f>'Пр 1'!AS74</f>
        <v>0</v>
      </c>
      <c r="AP73" s="257">
        <f>'Пр 1'!AT74</f>
        <v>0</v>
      </c>
      <c r="AQ73" s="257">
        <f>'Пр 1'!AU74</f>
        <v>0</v>
      </c>
      <c r="AR73" s="257">
        <f>'Пр 1'!AV74</f>
        <v>0</v>
      </c>
      <c r="AS73" s="257">
        <f>'Пр 1'!AW74</f>
        <v>0</v>
      </c>
      <c r="AT73" s="257">
        <f>'Пр 1'!AX74</f>
        <v>0</v>
      </c>
      <c r="AU73" s="257">
        <f>'Пр 1'!AY74</f>
        <v>0</v>
      </c>
      <c r="AV73" s="257">
        <f>'Пр 1'!BF74</f>
        <v>0</v>
      </c>
      <c r="AW73" s="257">
        <f>'Пр 1'!BG74</f>
        <v>0</v>
      </c>
      <c r="AX73" s="296">
        <f>'Пр 1'!BH74</f>
        <v>0</v>
      </c>
      <c r="AY73" s="257">
        <f>'Пр 1'!BI74</f>
        <v>0</v>
      </c>
      <c r="AZ73" s="257">
        <f>'Пр 1'!BJ74</f>
        <v>0</v>
      </c>
      <c r="BA73" s="257">
        <f>'Пр 1'!BK74</f>
        <v>0</v>
      </c>
      <c r="BB73" s="257">
        <f>'Пр 1'!BL74</f>
        <v>0</v>
      </c>
      <c r="BC73" s="257">
        <f>'Пр 1'!BM74</f>
        <v>0</v>
      </c>
      <c r="BD73" s="257">
        <f>'Пр 1'!BN74</f>
        <v>0</v>
      </c>
      <c r="BE73" s="257">
        <f>'Пр 1'!BO74</f>
        <v>0</v>
      </c>
      <c r="BF73" s="257">
        <f>'Пр 1'!BP74</f>
        <v>0</v>
      </c>
      <c r="BG73" s="257">
        <f>'Пр 1'!BQ74</f>
        <v>0</v>
      </c>
      <c r="BH73" s="257">
        <f>'Пр 1'!BR74</f>
        <v>0</v>
      </c>
      <c r="BI73" s="257">
        <f>'Пр 1'!BS74</f>
        <v>0</v>
      </c>
      <c r="BJ73" s="257">
        <f>'Пр 1'!BT74</f>
        <v>0</v>
      </c>
      <c r="BK73" s="257">
        <f>'Пр 1'!BU74</f>
        <v>0</v>
      </c>
      <c r="BL73" s="296">
        <f>'Пр 1'!BV74</f>
        <v>0</v>
      </c>
      <c r="BM73" s="257">
        <f>'Пр 1'!BW74</f>
        <v>0</v>
      </c>
      <c r="BN73" s="257">
        <f>'Пр 1'!BX74</f>
        <v>0</v>
      </c>
      <c r="BO73" s="257">
        <f>'Пр 1'!BY74</f>
        <v>0</v>
      </c>
      <c r="BP73" s="257">
        <f>'Пр 1'!BZ74</f>
        <v>0</v>
      </c>
      <c r="BQ73" s="257">
        <f>'Пр 1'!CA74</f>
        <v>0</v>
      </c>
      <c r="BR73" s="257">
        <f>'Пр 1'!CB74</f>
        <v>0</v>
      </c>
      <c r="BS73" s="257">
        <f>'Пр 1'!CC74</f>
        <v>0</v>
      </c>
      <c r="BT73" s="257">
        <f>'Пр 1'!CD74</f>
        <v>0</v>
      </c>
      <c r="BU73" s="257">
        <f>'Пр 1'!CE74</f>
        <v>0</v>
      </c>
      <c r="BV73" s="257">
        <f>'Пр 1'!CF74</f>
        <v>0</v>
      </c>
      <c r="BW73" s="257">
        <f>'Пр 1'!CG74</f>
        <v>0</v>
      </c>
      <c r="BX73" s="257">
        <f>'Пр 1'!CH74</f>
        <v>0</v>
      </c>
      <c r="BY73" s="257">
        <f>'Пр 1'!CI74</f>
        <v>0</v>
      </c>
      <c r="BZ73" s="296">
        <f>'Пр 1'!CJ74</f>
        <v>0</v>
      </c>
      <c r="CA73" s="257">
        <f>'Пр 1'!CK74</f>
        <v>0</v>
      </c>
      <c r="CB73" s="257">
        <f>'Пр 1'!CL74</f>
        <v>0</v>
      </c>
      <c r="CC73" s="257">
        <f>'Пр 1'!CM74</f>
        <v>0</v>
      </c>
      <c r="CD73" s="257">
        <f>'Пр 1'!CN74</f>
        <v>0</v>
      </c>
      <c r="CE73" s="257">
        <f>'Пр 1'!CO74</f>
        <v>0</v>
      </c>
      <c r="CF73" s="257">
        <f>'Пр 1'!CP74</f>
        <v>0</v>
      </c>
      <c r="CG73" s="257">
        <f>'Пр 1'!CQ74</f>
        <v>0</v>
      </c>
      <c r="CH73" s="257">
        <f>'Пр 1'!CR74</f>
        <v>0</v>
      </c>
      <c r="CI73" s="257">
        <f>'Пр 1'!CS74</f>
        <v>0</v>
      </c>
      <c r="CJ73" s="257">
        <f>'Пр 1'!CT74</f>
        <v>0</v>
      </c>
      <c r="CK73" s="257">
        <f>'Пр 1'!CU74</f>
        <v>0</v>
      </c>
      <c r="CL73" s="249"/>
    </row>
    <row r="74" spans="1:90" hidden="1" outlineLevel="2" x14ac:dyDescent="0.2">
      <c r="A74" s="246" t="str">
        <f>'Пр 1'!A75</f>
        <v>1.2.2</v>
      </c>
      <c r="B74" s="115" t="str">
        <f>'Пр 1'!B75</f>
        <v>Наименование инвестиционного проекта</v>
      </c>
      <c r="C74" s="246">
        <f>'Пр 1'!C75</f>
        <v>0</v>
      </c>
      <c r="D74" s="250">
        <f>'Пр 1'!H75</f>
        <v>0</v>
      </c>
      <c r="E74" s="249"/>
      <c r="F74" s="249"/>
      <c r="G74" s="251"/>
      <c r="H74" s="292"/>
      <c r="I74" s="249"/>
      <c r="J74" s="249"/>
      <c r="K74" s="249"/>
      <c r="L74" s="249"/>
      <c r="M74" s="249"/>
      <c r="N74" s="251"/>
      <c r="O74" s="249"/>
      <c r="P74" s="249"/>
      <c r="Q74" s="249"/>
      <c r="R74" s="249"/>
      <c r="S74" s="249"/>
      <c r="T74" s="249"/>
      <c r="U74" s="251"/>
      <c r="V74" s="292"/>
      <c r="W74" s="249"/>
      <c r="X74" s="249"/>
      <c r="Y74" s="249"/>
      <c r="Z74" s="249"/>
      <c r="AA74" s="249"/>
      <c r="AB74" s="251"/>
      <c r="AC74" s="249"/>
      <c r="AD74" s="249"/>
      <c r="AE74" s="249"/>
      <c r="AF74" s="249"/>
      <c r="AG74" s="249"/>
      <c r="AH74" s="249"/>
      <c r="AI74" s="251"/>
      <c r="AJ74" s="292"/>
      <c r="AK74" s="249"/>
      <c r="AL74" s="249"/>
      <c r="AM74" s="249"/>
      <c r="AN74" s="249"/>
      <c r="AO74" s="249"/>
      <c r="AP74" s="251"/>
      <c r="AQ74" s="249"/>
      <c r="AR74" s="249"/>
      <c r="AS74" s="249"/>
      <c r="AT74" s="249"/>
      <c r="AU74" s="249"/>
      <c r="AV74" s="249"/>
      <c r="AW74" s="251"/>
      <c r="AX74" s="292"/>
      <c r="AY74" s="249"/>
      <c r="AZ74" s="249"/>
      <c r="BA74" s="249"/>
      <c r="BB74" s="249"/>
      <c r="BC74" s="249"/>
      <c r="BD74" s="251"/>
      <c r="BE74" s="249"/>
      <c r="BF74" s="249"/>
      <c r="BG74" s="249"/>
      <c r="BH74" s="249"/>
      <c r="BI74" s="249"/>
      <c r="BJ74" s="249"/>
      <c r="BK74" s="251"/>
      <c r="BL74" s="292"/>
      <c r="BM74" s="249"/>
      <c r="BN74" s="249"/>
      <c r="BO74" s="249"/>
      <c r="BP74" s="249"/>
      <c r="BQ74" s="249"/>
      <c r="BR74" s="251"/>
      <c r="BS74" s="249"/>
      <c r="BT74" s="249"/>
      <c r="BU74" s="249"/>
      <c r="BV74" s="249"/>
      <c r="BW74" s="249"/>
      <c r="BX74" s="249"/>
      <c r="BY74" s="249"/>
      <c r="BZ74" s="292"/>
      <c r="CA74" s="249"/>
      <c r="CB74" s="249"/>
      <c r="CC74" s="249"/>
      <c r="CD74" s="249"/>
      <c r="CE74" s="249"/>
      <c r="CF74" s="249"/>
      <c r="CG74" s="249"/>
      <c r="CH74" s="249"/>
      <c r="CI74" s="249"/>
      <c r="CJ74" s="249"/>
      <c r="CK74" s="249"/>
      <c r="CL74" s="249"/>
    </row>
    <row r="75" spans="1:90" hidden="1" outlineLevel="2" x14ac:dyDescent="0.2">
      <c r="A75" s="246" t="str">
        <f>'Пр 1'!A76</f>
        <v>1.2.2</v>
      </c>
      <c r="B75" s="115" t="str">
        <f>'Пр 1'!B76</f>
        <v>Наименование инвестиционного проекта</v>
      </c>
      <c r="C75" s="246">
        <f>'Пр 1'!C76</f>
        <v>0</v>
      </c>
      <c r="D75" s="250">
        <f>'Пр 1'!H76</f>
        <v>0</v>
      </c>
      <c r="E75" s="249"/>
      <c r="F75" s="249"/>
      <c r="G75" s="251"/>
      <c r="H75" s="292"/>
      <c r="I75" s="249"/>
      <c r="J75" s="249"/>
      <c r="K75" s="249"/>
      <c r="L75" s="249"/>
      <c r="M75" s="249"/>
      <c r="N75" s="251"/>
      <c r="O75" s="249"/>
      <c r="P75" s="249"/>
      <c r="Q75" s="249"/>
      <c r="R75" s="249"/>
      <c r="S75" s="249"/>
      <c r="T75" s="249"/>
      <c r="U75" s="251"/>
      <c r="V75" s="292"/>
      <c r="W75" s="249"/>
      <c r="X75" s="249"/>
      <c r="Y75" s="249"/>
      <c r="Z75" s="249"/>
      <c r="AA75" s="249"/>
      <c r="AB75" s="251"/>
      <c r="AC75" s="249"/>
      <c r="AD75" s="249"/>
      <c r="AE75" s="249"/>
      <c r="AF75" s="249"/>
      <c r="AG75" s="249"/>
      <c r="AH75" s="249"/>
      <c r="AI75" s="251"/>
      <c r="AJ75" s="292"/>
      <c r="AK75" s="249"/>
      <c r="AL75" s="249"/>
      <c r="AM75" s="249"/>
      <c r="AN75" s="249"/>
      <c r="AO75" s="249"/>
      <c r="AP75" s="251"/>
      <c r="AQ75" s="249"/>
      <c r="AR75" s="249"/>
      <c r="AS75" s="249"/>
      <c r="AT75" s="249"/>
      <c r="AU75" s="249"/>
      <c r="AV75" s="249"/>
      <c r="AW75" s="251"/>
      <c r="AX75" s="292"/>
      <c r="AY75" s="249"/>
      <c r="AZ75" s="249"/>
      <c r="BA75" s="249"/>
      <c r="BB75" s="249"/>
      <c r="BC75" s="249"/>
      <c r="BD75" s="251"/>
      <c r="BE75" s="249"/>
      <c r="BF75" s="249"/>
      <c r="BG75" s="249"/>
      <c r="BH75" s="249"/>
      <c r="BI75" s="249"/>
      <c r="BJ75" s="249"/>
      <c r="BK75" s="251"/>
      <c r="BL75" s="292"/>
      <c r="BM75" s="249"/>
      <c r="BN75" s="249"/>
      <c r="BO75" s="249"/>
      <c r="BP75" s="249"/>
      <c r="BQ75" s="249"/>
      <c r="BR75" s="251"/>
      <c r="BS75" s="249"/>
      <c r="BT75" s="249"/>
      <c r="BU75" s="249"/>
      <c r="BV75" s="249"/>
      <c r="BW75" s="249"/>
      <c r="BX75" s="249"/>
      <c r="BY75" s="249"/>
      <c r="BZ75" s="292"/>
      <c r="CA75" s="249"/>
      <c r="CB75" s="249"/>
      <c r="CC75" s="249"/>
      <c r="CD75" s="249"/>
      <c r="CE75" s="249"/>
      <c r="CF75" s="249"/>
      <c r="CG75" s="249"/>
      <c r="CH75" s="249"/>
      <c r="CI75" s="249"/>
      <c r="CJ75" s="249"/>
      <c r="CK75" s="249"/>
      <c r="CL75" s="249"/>
    </row>
    <row r="76" spans="1:90" hidden="1" outlineLevel="2" x14ac:dyDescent="0.2">
      <c r="A76" s="246" t="str">
        <f>'Пр 1'!A77</f>
        <v>...</v>
      </c>
      <c r="B76" s="115" t="str">
        <f>'Пр 1'!B77</f>
        <v>...</v>
      </c>
      <c r="C76" s="246">
        <f>'Пр 1'!C77</f>
        <v>0</v>
      </c>
      <c r="D76" s="250">
        <f>'Пр 1'!H77</f>
        <v>0</v>
      </c>
      <c r="E76" s="249"/>
      <c r="F76" s="249"/>
      <c r="G76" s="251"/>
      <c r="H76" s="292"/>
      <c r="I76" s="249"/>
      <c r="J76" s="249"/>
      <c r="K76" s="249"/>
      <c r="L76" s="249"/>
      <c r="M76" s="249"/>
      <c r="N76" s="251"/>
      <c r="O76" s="249"/>
      <c r="P76" s="249"/>
      <c r="Q76" s="249"/>
      <c r="R76" s="249"/>
      <c r="S76" s="249"/>
      <c r="T76" s="249"/>
      <c r="U76" s="251"/>
      <c r="V76" s="292"/>
      <c r="W76" s="249"/>
      <c r="X76" s="249"/>
      <c r="Y76" s="249"/>
      <c r="Z76" s="249"/>
      <c r="AA76" s="249"/>
      <c r="AB76" s="251"/>
      <c r="AC76" s="249"/>
      <c r="AD76" s="249"/>
      <c r="AE76" s="249"/>
      <c r="AF76" s="249"/>
      <c r="AG76" s="249"/>
      <c r="AH76" s="249"/>
      <c r="AI76" s="251"/>
      <c r="AJ76" s="292"/>
      <c r="AK76" s="249"/>
      <c r="AL76" s="249"/>
      <c r="AM76" s="249"/>
      <c r="AN76" s="249"/>
      <c r="AO76" s="249"/>
      <c r="AP76" s="251"/>
      <c r="AQ76" s="249"/>
      <c r="AR76" s="249"/>
      <c r="AS76" s="249"/>
      <c r="AT76" s="249"/>
      <c r="AU76" s="249"/>
      <c r="AV76" s="249"/>
      <c r="AW76" s="251"/>
      <c r="AX76" s="292"/>
      <c r="AY76" s="249"/>
      <c r="AZ76" s="249"/>
      <c r="BA76" s="249"/>
      <c r="BB76" s="249"/>
      <c r="BC76" s="249"/>
      <c r="BD76" s="251"/>
      <c r="BE76" s="249"/>
      <c r="BF76" s="249"/>
      <c r="BG76" s="249"/>
      <c r="BH76" s="249"/>
      <c r="BI76" s="249"/>
      <c r="BJ76" s="249"/>
      <c r="BK76" s="251"/>
      <c r="BL76" s="292"/>
      <c r="BM76" s="249"/>
      <c r="BN76" s="249"/>
      <c r="BO76" s="249"/>
      <c r="BP76" s="249"/>
      <c r="BQ76" s="249"/>
      <c r="BR76" s="251"/>
      <c r="BS76" s="249"/>
      <c r="BT76" s="249"/>
      <c r="BU76" s="249"/>
      <c r="BV76" s="249"/>
      <c r="BW76" s="249"/>
      <c r="BX76" s="249"/>
      <c r="BY76" s="249"/>
      <c r="BZ76" s="292"/>
      <c r="CA76" s="249"/>
      <c r="CB76" s="249"/>
      <c r="CC76" s="249"/>
      <c r="CD76" s="249"/>
      <c r="CE76" s="249"/>
      <c r="CF76" s="249"/>
      <c r="CG76" s="249"/>
      <c r="CH76" s="249"/>
      <c r="CI76" s="249"/>
      <c r="CJ76" s="249"/>
      <c r="CK76" s="249"/>
      <c r="CL76" s="249"/>
    </row>
    <row r="77" spans="1:90" hidden="1" outlineLevel="1" collapsed="1" x14ac:dyDescent="0.2">
      <c r="A77" s="256" t="str">
        <f>'Пр 1'!A78</f>
        <v>1.2.3</v>
      </c>
      <c r="B77" s="131" t="str">
        <f>'Пр 1'!B78</f>
        <v>Реконструкция тепловых сетей, всего, в том числе:</v>
      </c>
      <c r="C77" s="256">
        <f>'Пр 1'!C78</f>
        <v>0</v>
      </c>
      <c r="D77" s="257">
        <f>'Пр 1'!H78</f>
        <v>0</v>
      </c>
      <c r="E77" s="257">
        <f>'Пр 1'!K78</f>
        <v>0</v>
      </c>
      <c r="F77" s="257">
        <f>'Пр 1'!J78</f>
        <v>0</v>
      </c>
      <c r="G77" s="257">
        <f>'Пр 1'!K78</f>
        <v>0</v>
      </c>
      <c r="H77" s="296">
        <f>'Пр 1'!L78</f>
        <v>0</v>
      </c>
      <c r="I77" s="257">
        <f>'Пр 1'!M78</f>
        <v>0</v>
      </c>
      <c r="J77" s="257">
        <f>'Пр 1'!N78</f>
        <v>0</v>
      </c>
      <c r="K77" s="257">
        <f>'Пр 1'!O78</f>
        <v>0</v>
      </c>
      <c r="L77" s="257">
        <f>'Пр 1'!P78</f>
        <v>0</v>
      </c>
      <c r="M77" s="257">
        <f>'Пр 1'!Q78</f>
        <v>0</v>
      </c>
      <c r="N77" s="257">
        <f>'Пр 1'!R78</f>
        <v>0</v>
      </c>
      <c r="O77" s="257">
        <f>'Пр 1'!S78</f>
        <v>0</v>
      </c>
      <c r="P77" s="257">
        <f>'Пр 1'!T78</f>
        <v>0</v>
      </c>
      <c r="Q77" s="257">
        <f>'Пр 1'!U78</f>
        <v>0</v>
      </c>
      <c r="R77" s="257">
        <f>'Пр 1'!V78</f>
        <v>0</v>
      </c>
      <c r="S77" s="257">
        <f>'Пр 1'!W78</f>
        <v>0</v>
      </c>
      <c r="T77" s="257">
        <f>'Пр 1'!X78</f>
        <v>0</v>
      </c>
      <c r="U77" s="257">
        <f>'Пр 1'!Y78</f>
        <v>0</v>
      </c>
      <c r="V77" s="296">
        <f>'Пр 1'!Z78</f>
        <v>0</v>
      </c>
      <c r="W77" s="257">
        <f>'Пр 1'!AA78</f>
        <v>0</v>
      </c>
      <c r="X77" s="257">
        <f>'Пр 1'!AB78</f>
        <v>0</v>
      </c>
      <c r="Y77" s="257">
        <f>'Пр 1'!AC78</f>
        <v>0</v>
      </c>
      <c r="Z77" s="257">
        <f>'Пр 1'!AD78</f>
        <v>0</v>
      </c>
      <c r="AA77" s="257">
        <f>'Пр 1'!AE78</f>
        <v>0</v>
      </c>
      <c r="AB77" s="257">
        <f>'Пр 1'!AF78</f>
        <v>0</v>
      </c>
      <c r="AC77" s="257">
        <f>'Пр 1'!AG78</f>
        <v>0</v>
      </c>
      <c r="AD77" s="257">
        <f>'Пр 1'!AH78</f>
        <v>0</v>
      </c>
      <c r="AE77" s="257">
        <f>'Пр 1'!AI78</f>
        <v>0</v>
      </c>
      <c r="AF77" s="257">
        <f>'Пр 1'!AJ78</f>
        <v>0</v>
      </c>
      <c r="AG77" s="257">
        <f>'Пр 1'!AK78</f>
        <v>0</v>
      </c>
      <c r="AH77" s="257">
        <f>'Пр 1'!AL78</f>
        <v>0</v>
      </c>
      <c r="AI77" s="257">
        <f>'Пр 1'!AM78</f>
        <v>0</v>
      </c>
      <c r="AJ77" s="296">
        <f>'Пр 1'!AN78</f>
        <v>0</v>
      </c>
      <c r="AK77" s="257">
        <f>'Пр 1'!AO78</f>
        <v>0</v>
      </c>
      <c r="AL77" s="257">
        <f>'Пр 1'!AP78</f>
        <v>0</v>
      </c>
      <c r="AM77" s="257">
        <f>'Пр 1'!AQ78</f>
        <v>0</v>
      </c>
      <c r="AN77" s="257">
        <f>'Пр 1'!AR78</f>
        <v>0</v>
      </c>
      <c r="AO77" s="257">
        <f>'Пр 1'!AS78</f>
        <v>0</v>
      </c>
      <c r="AP77" s="257">
        <f>'Пр 1'!AT78</f>
        <v>0</v>
      </c>
      <c r="AQ77" s="257">
        <f>'Пр 1'!AU78</f>
        <v>0</v>
      </c>
      <c r="AR77" s="257">
        <f>'Пр 1'!AV78</f>
        <v>0</v>
      </c>
      <c r="AS77" s="257">
        <f>'Пр 1'!AW78</f>
        <v>0</v>
      </c>
      <c r="AT77" s="257">
        <f>'Пр 1'!AX78</f>
        <v>0</v>
      </c>
      <c r="AU77" s="257">
        <f>'Пр 1'!AY78</f>
        <v>0</v>
      </c>
      <c r="AV77" s="257">
        <f>'Пр 1'!BF78</f>
        <v>0</v>
      </c>
      <c r="AW77" s="257">
        <f>'Пр 1'!BG78</f>
        <v>0</v>
      </c>
      <c r="AX77" s="296">
        <f>'Пр 1'!BH78</f>
        <v>0</v>
      </c>
      <c r="AY77" s="257">
        <f>'Пр 1'!BI78</f>
        <v>0</v>
      </c>
      <c r="AZ77" s="257">
        <f>'Пр 1'!BJ78</f>
        <v>0</v>
      </c>
      <c r="BA77" s="257">
        <f>'Пр 1'!BK78</f>
        <v>0</v>
      </c>
      <c r="BB77" s="257">
        <f>'Пр 1'!BL78</f>
        <v>0</v>
      </c>
      <c r="BC77" s="257">
        <f>'Пр 1'!BM78</f>
        <v>0</v>
      </c>
      <c r="BD77" s="257">
        <f>'Пр 1'!BN78</f>
        <v>0</v>
      </c>
      <c r="BE77" s="257">
        <f>'Пр 1'!BO78</f>
        <v>0</v>
      </c>
      <c r="BF77" s="257">
        <f>'Пр 1'!BP78</f>
        <v>0</v>
      </c>
      <c r="BG77" s="257">
        <f>'Пр 1'!BQ78</f>
        <v>0</v>
      </c>
      <c r="BH77" s="257">
        <f>'Пр 1'!BR78</f>
        <v>0</v>
      </c>
      <c r="BI77" s="257">
        <f>'Пр 1'!BS78</f>
        <v>0</v>
      </c>
      <c r="BJ77" s="257">
        <f>'Пр 1'!BT78</f>
        <v>0</v>
      </c>
      <c r="BK77" s="257">
        <f>'Пр 1'!BU78</f>
        <v>0</v>
      </c>
      <c r="BL77" s="296">
        <f>'Пр 1'!BV78</f>
        <v>0</v>
      </c>
      <c r="BM77" s="257">
        <f>'Пр 1'!BW78</f>
        <v>0</v>
      </c>
      <c r="BN77" s="257">
        <f>'Пр 1'!BX78</f>
        <v>0</v>
      </c>
      <c r="BO77" s="257">
        <f>'Пр 1'!BY78</f>
        <v>0</v>
      </c>
      <c r="BP77" s="257">
        <f>'Пр 1'!BZ78</f>
        <v>0</v>
      </c>
      <c r="BQ77" s="257">
        <f>'Пр 1'!CA78</f>
        <v>0</v>
      </c>
      <c r="BR77" s="257">
        <f>'Пр 1'!CB78</f>
        <v>0</v>
      </c>
      <c r="BS77" s="257">
        <f>'Пр 1'!CC78</f>
        <v>0</v>
      </c>
      <c r="BT77" s="257">
        <f>'Пр 1'!CD78</f>
        <v>0</v>
      </c>
      <c r="BU77" s="257">
        <f>'Пр 1'!CE78</f>
        <v>0</v>
      </c>
      <c r="BV77" s="257">
        <f>'Пр 1'!CF78</f>
        <v>0</v>
      </c>
      <c r="BW77" s="257">
        <f>'Пр 1'!CG78</f>
        <v>0</v>
      </c>
      <c r="BX77" s="257">
        <f>'Пр 1'!CH78</f>
        <v>0</v>
      </c>
      <c r="BY77" s="257">
        <f>'Пр 1'!CI78</f>
        <v>0</v>
      </c>
      <c r="BZ77" s="296">
        <f>'Пр 1'!CJ78</f>
        <v>0</v>
      </c>
      <c r="CA77" s="257">
        <f>'Пр 1'!CK78</f>
        <v>0</v>
      </c>
      <c r="CB77" s="257">
        <f>'Пр 1'!CL78</f>
        <v>0</v>
      </c>
      <c r="CC77" s="257">
        <f>'Пр 1'!CM78</f>
        <v>0</v>
      </c>
      <c r="CD77" s="257">
        <f>'Пр 1'!CN78</f>
        <v>0</v>
      </c>
      <c r="CE77" s="257">
        <f>'Пр 1'!CO78</f>
        <v>0</v>
      </c>
      <c r="CF77" s="257">
        <f>'Пр 1'!CP78</f>
        <v>0</v>
      </c>
      <c r="CG77" s="257">
        <f>'Пр 1'!CQ78</f>
        <v>0</v>
      </c>
      <c r="CH77" s="257">
        <f>'Пр 1'!CR78</f>
        <v>0</v>
      </c>
      <c r="CI77" s="257">
        <f>'Пр 1'!CS78</f>
        <v>0</v>
      </c>
      <c r="CJ77" s="257">
        <f>'Пр 1'!CT78</f>
        <v>0</v>
      </c>
      <c r="CK77" s="257">
        <f>'Пр 1'!CU78</f>
        <v>0</v>
      </c>
      <c r="CL77" s="249"/>
    </row>
    <row r="78" spans="1:90" hidden="1" outlineLevel="2" x14ac:dyDescent="0.2">
      <c r="A78" s="246" t="str">
        <f>'Пр 1'!A79</f>
        <v>1.2.3</v>
      </c>
      <c r="B78" s="115" t="str">
        <f>'Пр 1'!B79</f>
        <v>Наименование инвестиционного проекта</v>
      </c>
      <c r="C78" s="246">
        <f>'Пр 1'!C79</f>
        <v>0</v>
      </c>
      <c r="D78" s="250">
        <f>'Пр 1'!H79</f>
        <v>0</v>
      </c>
      <c r="E78" s="249"/>
      <c r="F78" s="249"/>
      <c r="G78" s="251"/>
      <c r="H78" s="292"/>
      <c r="I78" s="249"/>
      <c r="J78" s="249"/>
      <c r="K78" s="249"/>
      <c r="L78" s="249"/>
      <c r="M78" s="249"/>
      <c r="N78" s="251"/>
      <c r="O78" s="249"/>
      <c r="P78" s="249"/>
      <c r="Q78" s="249"/>
      <c r="R78" s="249"/>
      <c r="S78" s="249"/>
      <c r="T78" s="249"/>
      <c r="U78" s="251"/>
      <c r="V78" s="292"/>
      <c r="W78" s="249"/>
      <c r="X78" s="249"/>
      <c r="Y78" s="249"/>
      <c r="Z78" s="249"/>
      <c r="AA78" s="249"/>
      <c r="AB78" s="251"/>
      <c r="AC78" s="249"/>
      <c r="AD78" s="249"/>
      <c r="AE78" s="249"/>
      <c r="AF78" s="249"/>
      <c r="AG78" s="249"/>
      <c r="AH78" s="249"/>
      <c r="AI78" s="251"/>
      <c r="AJ78" s="292"/>
      <c r="AK78" s="249"/>
      <c r="AL78" s="249"/>
      <c r="AM78" s="249"/>
      <c r="AN78" s="249"/>
      <c r="AO78" s="249"/>
      <c r="AP78" s="251"/>
      <c r="AQ78" s="249"/>
      <c r="AR78" s="249"/>
      <c r="AS78" s="249"/>
      <c r="AT78" s="249"/>
      <c r="AU78" s="249"/>
      <c r="AV78" s="249"/>
      <c r="AW78" s="251"/>
      <c r="AX78" s="292"/>
      <c r="AY78" s="249"/>
      <c r="AZ78" s="249"/>
      <c r="BA78" s="249"/>
      <c r="BB78" s="249"/>
      <c r="BC78" s="249"/>
      <c r="BD78" s="251"/>
      <c r="BE78" s="249"/>
      <c r="BF78" s="249"/>
      <c r="BG78" s="249"/>
      <c r="BH78" s="249"/>
      <c r="BI78" s="249"/>
      <c r="BJ78" s="249"/>
      <c r="BK78" s="251"/>
      <c r="BL78" s="292"/>
      <c r="BM78" s="249"/>
      <c r="BN78" s="249"/>
      <c r="BO78" s="249"/>
      <c r="BP78" s="249"/>
      <c r="BQ78" s="249"/>
      <c r="BR78" s="251"/>
      <c r="BS78" s="249"/>
      <c r="BT78" s="249"/>
      <c r="BU78" s="249"/>
      <c r="BV78" s="249"/>
      <c r="BW78" s="249"/>
      <c r="BX78" s="249"/>
      <c r="BY78" s="249"/>
      <c r="BZ78" s="292"/>
      <c r="CA78" s="249"/>
      <c r="CB78" s="249"/>
      <c r="CC78" s="249"/>
      <c r="CD78" s="249"/>
      <c r="CE78" s="249"/>
      <c r="CF78" s="249"/>
      <c r="CG78" s="249"/>
      <c r="CH78" s="249"/>
      <c r="CI78" s="249"/>
      <c r="CJ78" s="249"/>
      <c r="CK78" s="249"/>
      <c r="CL78" s="249"/>
    </row>
    <row r="79" spans="1:90" hidden="1" outlineLevel="2" x14ac:dyDescent="0.2">
      <c r="A79" s="246" t="str">
        <f>'Пр 1'!A80</f>
        <v>1.2.3</v>
      </c>
      <c r="B79" s="115" t="str">
        <f>'Пр 1'!B80</f>
        <v>Наименование инвестиционного проекта</v>
      </c>
      <c r="C79" s="246">
        <f>'Пр 1'!C80</f>
        <v>0</v>
      </c>
      <c r="D79" s="250">
        <f>'Пр 1'!H80</f>
        <v>0</v>
      </c>
      <c r="E79" s="249"/>
      <c r="F79" s="249"/>
      <c r="G79" s="251"/>
      <c r="H79" s="292"/>
      <c r="I79" s="249"/>
      <c r="J79" s="249"/>
      <c r="K79" s="249"/>
      <c r="L79" s="249"/>
      <c r="M79" s="249"/>
      <c r="N79" s="251"/>
      <c r="O79" s="249"/>
      <c r="P79" s="249"/>
      <c r="Q79" s="249"/>
      <c r="R79" s="249"/>
      <c r="S79" s="249"/>
      <c r="T79" s="249"/>
      <c r="U79" s="251"/>
      <c r="V79" s="292"/>
      <c r="W79" s="249"/>
      <c r="X79" s="249"/>
      <c r="Y79" s="249"/>
      <c r="Z79" s="249"/>
      <c r="AA79" s="249"/>
      <c r="AB79" s="251"/>
      <c r="AC79" s="249"/>
      <c r="AD79" s="249"/>
      <c r="AE79" s="249"/>
      <c r="AF79" s="249"/>
      <c r="AG79" s="249"/>
      <c r="AH79" s="249"/>
      <c r="AI79" s="251"/>
      <c r="AJ79" s="292"/>
      <c r="AK79" s="249"/>
      <c r="AL79" s="249"/>
      <c r="AM79" s="249"/>
      <c r="AN79" s="249"/>
      <c r="AO79" s="249"/>
      <c r="AP79" s="251"/>
      <c r="AQ79" s="249"/>
      <c r="AR79" s="249"/>
      <c r="AS79" s="249"/>
      <c r="AT79" s="249"/>
      <c r="AU79" s="249"/>
      <c r="AV79" s="249"/>
      <c r="AW79" s="251"/>
      <c r="AX79" s="292"/>
      <c r="AY79" s="249"/>
      <c r="AZ79" s="249"/>
      <c r="BA79" s="249"/>
      <c r="BB79" s="249"/>
      <c r="BC79" s="249"/>
      <c r="BD79" s="251"/>
      <c r="BE79" s="249"/>
      <c r="BF79" s="249"/>
      <c r="BG79" s="249"/>
      <c r="BH79" s="249"/>
      <c r="BI79" s="249"/>
      <c r="BJ79" s="249"/>
      <c r="BK79" s="251"/>
      <c r="BL79" s="292"/>
      <c r="BM79" s="249"/>
      <c r="BN79" s="249"/>
      <c r="BO79" s="249"/>
      <c r="BP79" s="249"/>
      <c r="BQ79" s="249"/>
      <c r="BR79" s="251"/>
      <c r="BS79" s="249"/>
      <c r="BT79" s="249"/>
      <c r="BU79" s="249"/>
      <c r="BV79" s="249"/>
      <c r="BW79" s="249"/>
      <c r="BX79" s="249"/>
      <c r="BY79" s="249"/>
      <c r="BZ79" s="292"/>
      <c r="CA79" s="249"/>
      <c r="CB79" s="249"/>
      <c r="CC79" s="249"/>
      <c r="CD79" s="249"/>
      <c r="CE79" s="249"/>
      <c r="CF79" s="249"/>
      <c r="CG79" s="249"/>
      <c r="CH79" s="249"/>
      <c r="CI79" s="249"/>
      <c r="CJ79" s="249"/>
      <c r="CK79" s="249"/>
      <c r="CL79" s="249"/>
    </row>
    <row r="80" spans="1:90" hidden="1" outlineLevel="2" x14ac:dyDescent="0.2">
      <c r="A80" s="246" t="str">
        <f>'Пр 1'!A81</f>
        <v>...</v>
      </c>
      <c r="B80" s="115" t="str">
        <f>'Пр 1'!B81</f>
        <v>...</v>
      </c>
      <c r="C80" s="246">
        <f>'Пр 1'!C81</f>
        <v>0</v>
      </c>
      <c r="D80" s="250">
        <f>'Пр 1'!H81</f>
        <v>0</v>
      </c>
      <c r="E80" s="249"/>
      <c r="F80" s="249"/>
      <c r="G80" s="251"/>
      <c r="H80" s="292"/>
      <c r="I80" s="249"/>
      <c r="J80" s="249"/>
      <c r="K80" s="249"/>
      <c r="L80" s="249"/>
      <c r="M80" s="249"/>
      <c r="N80" s="251"/>
      <c r="O80" s="249"/>
      <c r="P80" s="249"/>
      <c r="Q80" s="249"/>
      <c r="R80" s="249"/>
      <c r="S80" s="249"/>
      <c r="T80" s="249"/>
      <c r="U80" s="251"/>
      <c r="V80" s="292"/>
      <c r="W80" s="249"/>
      <c r="X80" s="249"/>
      <c r="Y80" s="249"/>
      <c r="Z80" s="249"/>
      <c r="AA80" s="249"/>
      <c r="AB80" s="251"/>
      <c r="AC80" s="249"/>
      <c r="AD80" s="249"/>
      <c r="AE80" s="249"/>
      <c r="AF80" s="249"/>
      <c r="AG80" s="249"/>
      <c r="AH80" s="249"/>
      <c r="AI80" s="251"/>
      <c r="AJ80" s="292"/>
      <c r="AK80" s="249"/>
      <c r="AL80" s="249"/>
      <c r="AM80" s="249"/>
      <c r="AN80" s="249"/>
      <c r="AO80" s="249"/>
      <c r="AP80" s="251"/>
      <c r="AQ80" s="249"/>
      <c r="AR80" s="249"/>
      <c r="AS80" s="249"/>
      <c r="AT80" s="249"/>
      <c r="AU80" s="249"/>
      <c r="AV80" s="249"/>
      <c r="AW80" s="251"/>
      <c r="AX80" s="292"/>
      <c r="AY80" s="249"/>
      <c r="AZ80" s="249"/>
      <c r="BA80" s="249"/>
      <c r="BB80" s="249"/>
      <c r="BC80" s="249"/>
      <c r="BD80" s="251"/>
      <c r="BE80" s="249"/>
      <c r="BF80" s="249"/>
      <c r="BG80" s="249"/>
      <c r="BH80" s="249"/>
      <c r="BI80" s="249"/>
      <c r="BJ80" s="249"/>
      <c r="BK80" s="251"/>
      <c r="BL80" s="292"/>
      <c r="BM80" s="249"/>
      <c r="BN80" s="249"/>
      <c r="BO80" s="249"/>
      <c r="BP80" s="249"/>
      <c r="BQ80" s="249"/>
      <c r="BR80" s="251"/>
      <c r="BS80" s="249"/>
      <c r="BT80" s="249"/>
      <c r="BU80" s="249"/>
      <c r="BV80" s="249"/>
      <c r="BW80" s="249"/>
      <c r="BX80" s="249"/>
      <c r="BY80" s="249"/>
      <c r="BZ80" s="292"/>
      <c r="CA80" s="249"/>
      <c r="CB80" s="249"/>
      <c r="CC80" s="249"/>
      <c r="CD80" s="249"/>
      <c r="CE80" s="249"/>
      <c r="CF80" s="249"/>
      <c r="CG80" s="249"/>
      <c r="CH80" s="249"/>
      <c r="CI80" s="249"/>
      <c r="CJ80" s="249"/>
      <c r="CK80" s="249"/>
      <c r="CL80" s="249"/>
    </row>
    <row r="81" spans="1:90" ht="18" hidden="1" outlineLevel="1" collapsed="1" x14ac:dyDescent="0.2">
      <c r="A81" s="246" t="str">
        <f>'Пр 1'!A82</f>
        <v>1.2.4</v>
      </c>
      <c r="B81" s="131" t="str">
        <f>'Пр 1'!B82</f>
        <v>Реконструкция прочих объектов основных средств, всего, в том числе:</v>
      </c>
      <c r="C81" s="256">
        <f>'Пр 1'!C82</f>
        <v>0</v>
      </c>
      <c r="D81" s="257">
        <f>'Пр 1'!H82</f>
        <v>0</v>
      </c>
      <c r="E81" s="257">
        <f>'Пр 1'!K82</f>
        <v>0</v>
      </c>
      <c r="F81" s="257">
        <f>'Пр 1'!J82</f>
        <v>0</v>
      </c>
      <c r="G81" s="257">
        <f>'Пр 1'!K82</f>
        <v>0</v>
      </c>
      <c r="H81" s="296">
        <f>'Пр 1'!L82</f>
        <v>0</v>
      </c>
      <c r="I81" s="257">
        <f>'Пр 1'!M82</f>
        <v>0</v>
      </c>
      <c r="J81" s="257">
        <f>'Пр 1'!N82</f>
        <v>0</v>
      </c>
      <c r="K81" s="257">
        <f>'Пр 1'!O82</f>
        <v>0</v>
      </c>
      <c r="L81" s="257">
        <f>'Пр 1'!P82</f>
        <v>0</v>
      </c>
      <c r="M81" s="257">
        <f>'Пр 1'!Q82</f>
        <v>0</v>
      </c>
      <c r="N81" s="257">
        <f>'Пр 1'!R82</f>
        <v>0</v>
      </c>
      <c r="O81" s="257">
        <f>'Пр 1'!S82</f>
        <v>0</v>
      </c>
      <c r="P81" s="257">
        <f>'Пр 1'!T82</f>
        <v>0</v>
      </c>
      <c r="Q81" s="257">
        <f>'Пр 1'!U82</f>
        <v>0</v>
      </c>
      <c r="R81" s="257">
        <f>'Пр 1'!V82</f>
        <v>0</v>
      </c>
      <c r="S81" s="257">
        <f>'Пр 1'!W82</f>
        <v>0</v>
      </c>
      <c r="T81" s="257">
        <f>'Пр 1'!X82</f>
        <v>0</v>
      </c>
      <c r="U81" s="257">
        <f>'Пр 1'!Y82</f>
        <v>0</v>
      </c>
      <c r="V81" s="296">
        <f>'Пр 1'!Z82</f>
        <v>0</v>
      </c>
      <c r="W81" s="257">
        <f>'Пр 1'!AA82</f>
        <v>0</v>
      </c>
      <c r="X81" s="257">
        <f>'Пр 1'!AB82</f>
        <v>0</v>
      </c>
      <c r="Y81" s="257">
        <f>'Пр 1'!AC82</f>
        <v>0</v>
      </c>
      <c r="Z81" s="257">
        <f>'Пр 1'!AD82</f>
        <v>0</v>
      </c>
      <c r="AA81" s="257">
        <f>'Пр 1'!AE82</f>
        <v>0</v>
      </c>
      <c r="AB81" s="257">
        <f>'Пр 1'!AF82</f>
        <v>0</v>
      </c>
      <c r="AC81" s="257">
        <f>'Пр 1'!AG82</f>
        <v>0</v>
      </c>
      <c r="AD81" s="257">
        <f>'Пр 1'!AH82</f>
        <v>0</v>
      </c>
      <c r="AE81" s="257">
        <f>'Пр 1'!AI82</f>
        <v>0</v>
      </c>
      <c r="AF81" s="257">
        <f>'Пр 1'!AJ82</f>
        <v>0</v>
      </c>
      <c r="AG81" s="257">
        <f>'Пр 1'!AK82</f>
        <v>0</v>
      </c>
      <c r="AH81" s="257">
        <f>'Пр 1'!AL82</f>
        <v>0</v>
      </c>
      <c r="AI81" s="257">
        <f>'Пр 1'!AM82</f>
        <v>0</v>
      </c>
      <c r="AJ81" s="296">
        <f>'Пр 1'!AN82</f>
        <v>0</v>
      </c>
      <c r="AK81" s="257">
        <f>'Пр 1'!AO82</f>
        <v>0</v>
      </c>
      <c r="AL81" s="257">
        <f>'Пр 1'!AP82</f>
        <v>0</v>
      </c>
      <c r="AM81" s="257">
        <f>'Пр 1'!AQ82</f>
        <v>0</v>
      </c>
      <c r="AN81" s="257">
        <f>'Пр 1'!AR82</f>
        <v>0</v>
      </c>
      <c r="AO81" s="257">
        <f>'Пр 1'!AS82</f>
        <v>0</v>
      </c>
      <c r="AP81" s="257">
        <f>'Пр 1'!AT82</f>
        <v>0</v>
      </c>
      <c r="AQ81" s="257">
        <f>'Пр 1'!AU82</f>
        <v>0</v>
      </c>
      <c r="AR81" s="257">
        <f>'Пр 1'!AV82</f>
        <v>0</v>
      </c>
      <c r="AS81" s="257">
        <f>'Пр 1'!AW82</f>
        <v>0</v>
      </c>
      <c r="AT81" s="257">
        <f>'Пр 1'!AX82</f>
        <v>0</v>
      </c>
      <c r="AU81" s="257">
        <f>'Пр 1'!AY82</f>
        <v>0</v>
      </c>
      <c r="AV81" s="257">
        <f>'Пр 1'!BF82</f>
        <v>0</v>
      </c>
      <c r="AW81" s="257">
        <f>'Пр 1'!BG82</f>
        <v>0</v>
      </c>
      <c r="AX81" s="296">
        <f>'Пр 1'!BH82</f>
        <v>0</v>
      </c>
      <c r="AY81" s="257">
        <f>'Пр 1'!BI82</f>
        <v>0</v>
      </c>
      <c r="AZ81" s="257">
        <f>'Пр 1'!BJ82</f>
        <v>0</v>
      </c>
      <c r="BA81" s="257">
        <f>'Пр 1'!BK82</f>
        <v>0</v>
      </c>
      <c r="BB81" s="257">
        <f>'Пр 1'!BL82</f>
        <v>0</v>
      </c>
      <c r="BC81" s="257">
        <f>'Пр 1'!BM82</f>
        <v>0</v>
      </c>
      <c r="BD81" s="257">
        <f>'Пр 1'!BN82</f>
        <v>0</v>
      </c>
      <c r="BE81" s="257">
        <f>'Пр 1'!BO82</f>
        <v>0</v>
      </c>
      <c r="BF81" s="257">
        <f>'Пр 1'!BP82</f>
        <v>0</v>
      </c>
      <c r="BG81" s="257">
        <f>'Пр 1'!BQ82</f>
        <v>0</v>
      </c>
      <c r="BH81" s="257">
        <f>'Пр 1'!BR82</f>
        <v>0</v>
      </c>
      <c r="BI81" s="257">
        <f>'Пр 1'!BS82</f>
        <v>0</v>
      </c>
      <c r="BJ81" s="257">
        <f>'Пр 1'!BT82</f>
        <v>0</v>
      </c>
      <c r="BK81" s="257">
        <f>'Пр 1'!BU82</f>
        <v>0</v>
      </c>
      <c r="BL81" s="296">
        <f>'Пр 1'!BV82</f>
        <v>0</v>
      </c>
      <c r="BM81" s="257">
        <f>'Пр 1'!BW82</f>
        <v>0</v>
      </c>
      <c r="BN81" s="257">
        <f>'Пр 1'!BX82</f>
        <v>0</v>
      </c>
      <c r="BO81" s="257">
        <f>'Пр 1'!BY82</f>
        <v>0</v>
      </c>
      <c r="BP81" s="257">
        <f>'Пр 1'!BZ82</f>
        <v>0</v>
      </c>
      <c r="BQ81" s="257">
        <f>'Пр 1'!CA82</f>
        <v>0</v>
      </c>
      <c r="BR81" s="257">
        <f>'Пр 1'!CB82</f>
        <v>0</v>
      </c>
      <c r="BS81" s="257">
        <f>'Пр 1'!CC82</f>
        <v>0</v>
      </c>
      <c r="BT81" s="257">
        <f>'Пр 1'!CD82</f>
        <v>0</v>
      </c>
      <c r="BU81" s="257">
        <f>'Пр 1'!CE82</f>
        <v>0</v>
      </c>
      <c r="BV81" s="257">
        <f>'Пр 1'!CF82</f>
        <v>0</v>
      </c>
      <c r="BW81" s="257">
        <f>'Пр 1'!CG82</f>
        <v>0</v>
      </c>
      <c r="BX81" s="257">
        <f>'Пр 1'!CH82</f>
        <v>0</v>
      </c>
      <c r="BY81" s="257">
        <f>'Пр 1'!CI82</f>
        <v>0</v>
      </c>
      <c r="BZ81" s="296">
        <f>'Пр 1'!CJ82</f>
        <v>0</v>
      </c>
      <c r="CA81" s="257">
        <f>'Пр 1'!CK82</f>
        <v>0</v>
      </c>
      <c r="CB81" s="257">
        <f>'Пр 1'!CL82</f>
        <v>0</v>
      </c>
      <c r="CC81" s="257">
        <f>'Пр 1'!CM82</f>
        <v>0</v>
      </c>
      <c r="CD81" s="257">
        <f>'Пр 1'!CN82</f>
        <v>0</v>
      </c>
      <c r="CE81" s="257">
        <f>'Пр 1'!CO82</f>
        <v>0</v>
      </c>
      <c r="CF81" s="257">
        <f>'Пр 1'!CP82</f>
        <v>0</v>
      </c>
      <c r="CG81" s="257">
        <f>'Пр 1'!CQ82</f>
        <v>0</v>
      </c>
      <c r="CH81" s="257">
        <f>'Пр 1'!CR82</f>
        <v>0</v>
      </c>
      <c r="CI81" s="257">
        <f>'Пр 1'!CS82</f>
        <v>0</v>
      </c>
      <c r="CJ81" s="257">
        <f>'Пр 1'!CT82</f>
        <v>0</v>
      </c>
      <c r="CK81" s="257">
        <f>'Пр 1'!CU82</f>
        <v>0</v>
      </c>
      <c r="CL81" s="249"/>
    </row>
    <row r="82" spans="1:90" ht="20.25" hidden="1" customHeight="1" outlineLevel="1" x14ac:dyDescent="0.2">
      <c r="A82" s="246" t="str">
        <f>'Пр 1'!A83</f>
        <v>1.2.4</v>
      </c>
      <c r="B82" s="115" t="str">
        <f>'Пр 1'!B83</f>
        <v>Наименование инвестиционного проекта</v>
      </c>
      <c r="C82" s="246">
        <f>'Пр 1'!C83</f>
        <v>0</v>
      </c>
      <c r="D82" s="250">
        <f>'Пр 1'!H83</f>
        <v>0</v>
      </c>
      <c r="E82" s="249"/>
      <c r="F82" s="249"/>
      <c r="G82" s="251"/>
      <c r="H82" s="292"/>
      <c r="I82" s="249"/>
      <c r="J82" s="249"/>
      <c r="K82" s="249"/>
      <c r="L82" s="249"/>
      <c r="M82" s="249"/>
      <c r="N82" s="251"/>
      <c r="O82" s="249"/>
      <c r="P82" s="249"/>
      <c r="Q82" s="249"/>
      <c r="R82" s="249"/>
      <c r="S82" s="249"/>
      <c r="T82" s="249"/>
      <c r="U82" s="251"/>
      <c r="V82" s="292"/>
      <c r="W82" s="249"/>
      <c r="X82" s="249"/>
      <c r="Y82" s="249"/>
      <c r="Z82" s="249"/>
      <c r="AA82" s="249"/>
      <c r="AB82" s="251"/>
      <c r="AC82" s="249"/>
      <c r="AD82" s="249"/>
      <c r="AE82" s="249"/>
      <c r="AF82" s="249"/>
      <c r="AG82" s="249"/>
      <c r="AH82" s="249"/>
      <c r="AI82" s="251"/>
      <c r="AJ82" s="292"/>
      <c r="AK82" s="249"/>
      <c r="AL82" s="249"/>
      <c r="AM82" s="249"/>
      <c r="AN82" s="249"/>
      <c r="AO82" s="249"/>
      <c r="AP82" s="251"/>
      <c r="AQ82" s="249"/>
      <c r="AR82" s="249"/>
      <c r="AS82" s="249"/>
      <c r="AT82" s="249"/>
      <c r="AU82" s="249"/>
      <c r="AV82" s="249"/>
      <c r="AW82" s="251"/>
      <c r="AX82" s="292"/>
      <c r="AY82" s="249"/>
      <c r="AZ82" s="249"/>
      <c r="BA82" s="249"/>
      <c r="BB82" s="249"/>
      <c r="BC82" s="249"/>
      <c r="BD82" s="251"/>
      <c r="BE82" s="249"/>
      <c r="BF82" s="249"/>
      <c r="BG82" s="249"/>
      <c r="BH82" s="249"/>
      <c r="BI82" s="249"/>
      <c r="BJ82" s="249"/>
      <c r="BK82" s="251"/>
      <c r="BL82" s="292"/>
      <c r="BM82" s="249"/>
      <c r="BN82" s="249"/>
      <c r="BO82" s="249"/>
      <c r="BP82" s="249"/>
      <c r="BQ82" s="249"/>
      <c r="BR82" s="251"/>
      <c r="BS82" s="249"/>
      <c r="BT82" s="249"/>
      <c r="BU82" s="249"/>
      <c r="BV82" s="249"/>
      <c r="BW82" s="249"/>
      <c r="BX82" s="249"/>
      <c r="BY82" s="249"/>
      <c r="BZ82" s="292"/>
      <c r="CA82" s="249"/>
      <c r="CB82" s="249"/>
      <c r="CC82" s="249"/>
      <c r="CD82" s="249"/>
      <c r="CE82" s="249"/>
      <c r="CF82" s="249"/>
      <c r="CG82" s="249"/>
      <c r="CH82" s="249"/>
      <c r="CI82" s="249"/>
      <c r="CJ82" s="249"/>
      <c r="CK82" s="249"/>
      <c r="CL82" s="249"/>
    </row>
    <row r="83" spans="1:90" hidden="1" outlineLevel="1" x14ac:dyDescent="0.2">
      <c r="A83" s="246" t="str">
        <f>'Пр 1'!A84</f>
        <v>1.2.4</v>
      </c>
      <c r="B83" s="115" t="str">
        <f>'Пр 1'!B84</f>
        <v>Наименование инвестиционного проекта</v>
      </c>
      <c r="C83" s="246">
        <f>'Пр 1'!C84</f>
        <v>0</v>
      </c>
      <c r="D83" s="250">
        <f>'Пр 1'!H84</f>
        <v>0</v>
      </c>
      <c r="E83" s="249"/>
      <c r="F83" s="249"/>
      <c r="G83" s="251"/>
      <c r="H83" s="292"/>
      <c r="I83" s="249"/>
      <c r="J83" s="249"/>
      <c r="K83" s="249"/>
      <c r="L83" s="249"/>
      <c r="M83" s="249"/>
      <c r="N83" s="251"/>
      <c r="O83" s="249"/>
      <c r="P83" s="249"/>
      <c r="Q83" s="249"/>
      <c r="R83" s="249"/>
      <c r="S83" s="249"/>
      <c r="T83" s="249"/>
      <c r="U83" s="251"/>
      <c r="V83" s="292"/>
      <c r="W83" s="249"/>
      <c r="X83" s="249"/>
      <c r="Y83" s="249"/>
      <c r="Z83" s="249"/>
      <c r="AA83" s="249"/>
      <c r="AB83" s="251"/>
      <c r="AC83" s="249"/>
      <c r="AD83" s="249"/>
      <c r="AE83" s="249"/>
      <c r="AF83" s="249"/>
      <c r="AG83" s="249"/>
      <c r="AH83" s="249"/>
      <c r="AI83" s="251"/>
      <c r="AJ83" s="292"/>
      <c r="AK83" s="249"/>
      <c r="AL83" s="249"/>
      <c r="AM83" s="249"/>
      <c r="AN83" s="249"/>
      <c r="AO83" s="249"/>
      <c r="AP83" s="251"/>
      <c r="AQ83" s="249"/>
      <c r="AR83" s="249"/>
      <c r="AS83" s="249"/>
      <c r="AT83" s="249"/>
      <c r="AU83" s="249"/>
      <c r="AV83" s="249"/>
      <c r="AW83" s="251"/>
      <c r="AX83" s="292"/>
      <c r="AY83" s="249"/>
      <c r="AZ83" s="249"/>
      <c r="BA83" s="249"/>
      <c r="BB83" s="249"/>
      <c r="BC83" s="249"/>
      <c r="BD83" s="251"/>
      <c r="BE83" s="249"/>
      <c r="BF83" s="249"/>
      <c r="BG83" s="249"/>
      <c r="BH83" s="249"/>
      <c r="BI83" s="249"/>
      <c r="BJ83" s="249"/>
      <c r="BK83" s="251"/>
      <c r="BL83" s="292"/>
      <c r="BM83" s="249"/>
      <c r="BN83" s="249"/>
      <c r="BO83" s="249"/>
      <c r="BP83" s="249"/>
      <c r="BQ83" s="249"/>
      <c r="BR83" s="251"/>
      <c r="BS83" s="249"/>
      <c r="BT83" s="249"/>
      <c r="BU83" s="249"/>
      <c r="BV83" s="249"/>
      <c r="BW83" s="249"/>
      <c r="BX83" s="249"/>
      <c r="BY83" s="249"/>
      <c r="BZ83" s="292"/>
      <c r="CA83" s="249"/>
      <c r="CB83" s="249"/>
      <c r="CC83" s="249"/>
      <c r="CD83" s="249"/>
      <c r="CE83" s="249"/>
      <c r="CF83" s="249"/>
      <c r="CG83" s="249"/>
      <c r="CH83" s="249"/>
      <c r="CI83" s="249"/>
      <c r="CJ83" s="249"/>
      <c r="CK83" s="249"/>
      <c r="CL83" s="249"/>
    </row>
    <row r="84" spans="1:90" hidden="1" outlineLevel="1" x14ac:dyDescent="0.2">
      <c r="A84" s="246" t="str">
        <f>'Пр 1'!A85</f>
        <v>...</v>
      </c>
      <c r="B84" s="115" t="str">
        <f>'Пр 1'!B85</f>
        <v>...</v>
      </c>
      <c r="C84" s="246">
        <f>'Пр 1'!C85</f>
        <v>0</v>
      </c>
      <c r="D84" s="250">
        <f>'Пр 1'!H85</f>
        <v>0</v>
      </c>
      <c r="E84" s="249"/>
      <c r="F84" s="249"/>
      <c r="G84" s="251"/>
      <c r="H84" s="292"/>
      <c r="I84" s="249"/>
      <c r="J84" s="249"/>
      <c r="K84" s="249"/>
      <c r="L84" s="249"/>
      <c r="M84" s="249"/>
      <c r="N84" s="251"/>
      <c r="O84" s="249"/>
      <c r="P84" s="249"/>
      <c r="Q84" s="249"/>
      <c r="R84" s="249"/>
      <c r="S84" s="249"/>
      <c r="T84" s="249"/>
      <c r="U84" s="251"/>
      <c r="V84" s="292"/>
      <c r="W84" s="249"/>
      <c r="X84" s="249"/>
      <c r="Y84" s="249"/>
      <c r="Z84" s="249"/>
      <c r="AA84" s="249"/>
      <c r="AB84" s="251"/>
      <c r="AC84" s="249"/>
      <c r="AD84" s="249"/>
      <c r="AE84" s="249"/>
      <c r="AF84" s="249"/>
      <c r="AG84" s="249"/>
      <c r="AH84" s="249"/>
      <c r="AI84" s="251"/>
      <c r="AJ84" s="292"/>
      <c r="AK84" s="249"/>
      <c r="AL84" s="249"/>
      <c r="AM84" s="249"/>
      <c r="AN84" s="249"/>
      <c r="AO84" s="249"/>
      <c r="AP84" s="251"/>
      <c r="AQ84" s="249"/>
      <c r="AR84" s="249"/>
      <c r="AS84" s="249"/>
      <c r="AT84" s="249"/>
      <c r="AU84" s="249"/>
      <c r="AV84" s="249"/>
      <c r="AW84" s="251"/>
      <c r="AX84" s="292"/>
      <c r="AY84" s="249"/>
      <c r="AZ84" s="249"/>
      <c r="BA84" s="249"/>
      <c r="BB84" s="249"/>
      <c r="BC84" s="249"/>
      <c r="BD84" s="251"/>
      <c r="BE84" s="249"/>
      <c r="BF84" s="249"/>
      <c r="BG84" s="249"/>
      <c r="BH84" s="249"/>
      <c r="BI84" s="249"/>
      <c r="BJ84" s="249"/>
      <c r="BK84" s="251"/>
      <c r="BL84" s="292"/>
      <c r="BM84" s="249"/>
      <c r="BN84" s="249"/>
      <c r="BO84" s="249"/>
      <c r="BP84" s="249"/>
      <c r="BQ84" s="249"/>
      <c r="BR84" s="251"/>
      <c r="BS84" s="249"/>
      <c r="BT84" s="249"/>
      <c r="BU84" s="249"/>
      <c r="BV84" s="249"/>
      <c r="BW84" s="249"/>
      <c r="BX84" s="249"/>
      <c r="BY84" s="249"/>
      <c r="BZ84" s="292"/>
      <c r="CA84" s="249"/>
      <c r="CB84" s="249"/>
      <c r="CC84" s="249"/>
      <c r="CD84" s="249"/>
      <c r="CE84" s="249"/>
      <c r="CF84" s="249"/>
      <c r="CG84" s="249"/>
      <c r="CH84" s="249"/>
      <c r="CI84" s="249"/>
      <c r="CJ84" s="249"/>
      <c r="CK84" s="249"/>
      <c r="CL84" s="249"/>
    </row>
    <row r="85" spans="1:90" ht="21.75" customHeight="1" collapsed="1" x14ac:dyDescent="0.2">
      <c r="A85" s="254" t="str">
        <f>'Пр 1'!A86</f>
        <v>1.3</v>
      </c>
      <c r="B85" s="127" t="str">
        <f>'Пр 1'!B86</f>
        <v>Модернизация, техническое перевооружение, всего, в том числе:</v>
      </c>
      <c r="C85" s="254" t="str">
        <f>'Пр 1'!C86</f>
        <v>Г</v>
      </c>
      <c r="D85" s="176">
        <f t="shared" ref="D85:AI85" si="19">D86+D121+D125+D129</f>
        <v>205.98119279999992</v>
      </c>
      <c r="E85" s="176">
        <f t="shared" si="19"/>
        <v>0</v>
      </c>
      <c r="F85" s="176">
        <f t="shared" si="19"/>
        <v>0</v>
      </c>
      <c r="G85" s="176">
        <f t="shared" si="19"/>
        <v>48.085193823999994</v>
      </c>
      <c r="H85" s="297">
        <f t="shared" si="19"/>
        <v>1.1800000000000002</v>
      </c>
      <c r="I85" s="176">
        <f t="shared" si="19"/>
        <v>0</v>
      </c>
      <c r="J85" s="176">
        <f t="shared" si="19"/>
        <v>0</v>
      </c>
      <c r="K85" s="176">
        <f t="shared" si="19"/>
        <v>0</v>
      </c>
      <c r="L85" s="176">
        <f t="shared" si="19"/>
        <v>0</v>
      </c>
      <c r="M85" s="176">
        <f t="shared" si="19"/>
        <v>0</v>
      </c>
      <c r="N85" s="176">
        <f t="shared" si="19"/>
        <v>0</v>
      </c>
      <c r="O85" s="176">
        <f t="shared" si="19"/>
        <v>0</v>
      </c>
      <c r="P85" s="176">
        <f t="shared" si="19"/>
        <v>0</v>
      </c>
      <c r="Q85" s="176">
        <f t="shared" si="19"/>
        <v>0</v>
      </c>
      <c r="R85" s="176">
        <f t="shared" si="19"/>
        <v>0</v>
      </c>
      <c r="S85" s="176">
        <f t="shared" si="19"/>
        <v>0</v>
      </c>
      <c r="T85" s="176">
        <f t="shared" si="19"/>
        <v>0</v>
      </c>
      <c r="U85" s="176">
        <f t="shared" si="19"/>
        <v>31.741647424</v>
      </c>
      <c r="V85" s="297">
        <f t="shared" si="19"/>
        <v>0.315</v>
      </c>
      <c r="W85" s="176">
        <f t="shared" si="19"/>
        <v>0</v>
      </c>
      <c r="X85" s="176">
        <f t="shared" si="19"/>
        <v>0</v>
      </c>
      <c r="Y85" s="176">
        <f t="shared" si="19"/>
        <v>0</v>
      </c>
      <c r="Z85" s="176">
        <f t="shared" si="19"/>
        <v>0</v>
      </c>
      <c r="AA85" s="176">
        <f t="shared" si="19"/>
        <v>0</v>
      </c>
      <c r="AB85" s="176">
        <f t="shared" si="19"/>
        <v>0</v>
      </c>
      <c r="AC85" s="176">
        <f t="shared" si="19"/>
        <v>0</v>
      </c>
      <c r="AD85" s="176">
        <f t="shared" si="19"/>
        <v>0</v>
      </c>
      <c r="AE85" s="176">
        <f t="shared" si="19"/>
        <v>0</v>
      </c>
      <c r="AF85" s="176">
        <f t="shared" si="19"/>
        <v>0</v>
      </c>
      <c r="AG85" s="176">
        <f t="shared" si="19"/>
        <v>0</v>
      </c>
      <c r="AH85" s="176">
        <f t="shared" si="19"/>
        <v>0</v>
      </c>
      <c r="AI85" s="176">
        <f t="shared" si="19"/>
        <v>38.599847423999996</v>
      </c>
      <c r="AJ85" s="297">
        <f t="shared" ref="AJ85:BO85" si="20">AJ86+AJ121+AJ125+AJ129</f>
        <v>0.8</v>
      </c>
      <c r="AK85" s="176">
        <f t="shared" si="20"/>
        <v>0</v>
      </c>
      <c r="AL85" s="176">
        <f t="shared" si="20"/>
        <v>0</v>
      </c>
      <c r="AM85" s="176">
        <f t="shared" si="20"/>
        <v>0</v>
      </c>
      <c r="AN85" s="176">
        <f t="shared" si="20"/>
        <v>0</v>
      </c>
      <c r="AO85" s="176">
        <f t="shared" si="20"/>
        <v>0</v>
      </c>
      <c r="AP85" s="176">
        <f t="shared" si="20"/>
        <v>0</v>
      </c>
      <c r="AQ85" s="176">
        <f t="shared" si="20"/>
        <v>0</v>
      </c>
      <c r="AR85" s="176">
        <f t="shared" si="20"/>
        <v>0</v>
      </c>
      <c r="AS85" s="176">
        <f t="shared" si="20"/>
        <v>0</v>
      </c>
      <c r="AT85" s="176">
        <f t="shared" si="20"/>
        <v>0</v>
      </c>
      <c r="AU85" s="176">
        <f t="shared" si="20"/>
        <v>0</v>
      </c>
      <c r="AV85" s="176">
        <f t="shared" si="20"/>
        <v>0</v>
      </c>
      <c r="AW85" s="176">
        <f t="shared" si="20"/>
        <v>26.939847424</v>
      </c>
      <c r="AX85" s="297">
        <f t="shared" si="20"/>
        <v>0</v>
      </c>
      <c r="AY85" s="176">
        <f t="shared" si="20"/>
        <v>0</v>
      </c>
      <c r="AZ85" s="176">
        <f t="shared" si="20"/>
        <v>0</v>
      </c>
      <c r="BA85" s="176">
        <f t="shared" si="20"/>
        <v>0</v>
      </c>
      <c r="BB85" s="176">
        <f t="shared" si="20"/>
        <v>0</v>
      </c>
      <c r="BC85" s="176">
        <f t="shared" si="20"/>
        <v>0</v>
      </c>
      <c r="BD85" s="176">
        <f t="shared" si="20"/>
        <v>0</v>
      </c>
      <c r="BE85" s="176">
        <f t="shared" si="20"/>
        <v>0</v>
      </c>
      <c r="BF85" s="176">
        <f t="shared" si="20"/>
        <v>0</v>
      </c>
      <c r="BG85" s="176">
        <f t="shared" si="20"/>
        <v>0</v>
      </c>
      <c r="BH85" s="176">
        <f t="shared" si="20"/>
        <v>0</v>
      </c>
      <c r="BI85" s="176">
        <f t="shared" si="20"/>
        <v>0</v>
      </c>
      <c r="BJ85" s="176">
        <f t="shared" si="20"/>
        <v>0</v>
      </c>
      <c r="BK85" s="176">
        <f t="shared" si="20"/>
        <v>0</v>
      </c>
      <c r="BL85" s="297">
        <f t="shared" si="20"/>
        <v>0</v>
      </c>
      <c r="BM85" s="176">
        <f t="shared" si="20"/>
        <v>0</v>
      </c>
      <c r="BN85" s="176">
        <f t="shared" si="20"/>
        <v>0</v>
      </c>
      <c r="BO85" s="176">
        <f t="shared" si="20"/>
        <v>0</v>
      </c>
      <c r="BP85" s="176">
        <f t="shared" ref="BP85:CK85" si="21">BP86+BP121+BP125+BP129</f>
        <v>0</v>
      </c>
      <c r="BQ85" s="176">
        <f t="shared" si="21"/>
        <v>0</v>
      </c>
      <c r="BR85" s="176">
        <f t="shared" si="21"/>
        <v>0</v>
      </c>
      <c r="BS85" s="176">
        <f t="shared" si="21"/>
        <v>0</v>
      </c>
      <c r="BT85" s="176">
        <f t="shared" si="21"/>
        <v>0</v>
      </c>
      <c r="BU85" s="176">
        <f t="shared" si="21"/>
        <v>0</v>
      </c>
      <c r="BV85" s="176">
        <f t="shared" si="21"/>
        <v>0</v>
      </c>
      <c r="BW85" s="176">
        <f t="shared" si="21"/>
        <v>0</v>
      </c>
      <c r="BX85" s="176">
        <f t="shared" si="21"/>
        <v>0</v>
      </c>
      <c r="BY85" s="176">
        <f t="shared" si="21"/>
        <v>145.36653609599998</v>
      </c>
      <c r="BZ85" s="297">
        <f t="shared" si="21"/>
        <v>2.2949999999999999</v>
      </c>
      <c r="CA85" s="176">
        <f t="shared" si="21"/>
        <v>0</v>
      </c>
      <c r="CB85" s="176">
        <f t="shared" si="21"/>
        <v>0</v>
      </c>
      <c r="CC85" s="176">
        <f t="shared" si="21"/>
        <v>0</v>
      </c>
      <c r="CD85" s="176">
        <f t="shared" si="21"/>
        <v>0</v>
      </c>
      <c r="CE85" s="176">
        <f t="shared" si="21"/>
        <v>0</v>
      </c>
      <c r="CF85" s="176">
        <f t="shared" si="21"/>
        <v>0</v>
      </c>
      <c r="CG85" s="176">
        <f t="shared" si="21"/>
        <v>0</v>
      </c>
      <c r="CH85" s="176">
        <f t="shared" si="21"/>
        <v>0</v>
      </c>
      <c r="CI85" s="176">
        <f t="shared" si="21"/>
        <v>0</v>
      </c>
      <c r="CJ85" s="176">
        <f t="shared" si="21"/>
        <v>0</v>
      </c>
      <c r="CK85" s="176">
        <f t="shared" si="21"/>
        <v>0</v>
      </c>
      <c r="CL85" s="249"/>
    </row>
    <row r="86" spans="1:90" ht="18" x14ac:dyDescent="0.2">
      <c r="A86" s="246" t="str">
        <f>'Пр 1'!A87</f>
        <v>1.3.1</v>
      </c>
      <c r="B86" s="131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6" s="256" t="str">
        <f>'Пр 1'!C87</f>
        <v>Г</v>
      </c>
      <c r="D86" s="296">
        <f>SUM(D87)</f>
        <v>205.98119279999992</v>
      </c>
      <c r="E86" s="296">
        <f t="shared" ref="E86:G86" si="22">SUM(E87)</f>
        <v>0</v>
      </c>
      <c r="F86" s="296">
        <f t="shared" si="22"/>
        <v>0</v>
      </c>
      <c r="G86" s="296">
        <f t="shared" si="22"/>
        <v>48.085193823999994</v>
      </c>
      <c r="H86" s="296">
        <f>SUM(H87)</f>
        <v>1.1800000000000002</v>
      </c>
      <c r="I86" s="257">
        <f t="shared" ref="I86:BT86" si="23">SUM(I87)</f>
        <v>0</v>
      </c>
      <c r="J86" s="257">
        <f t="shared" si="23"/>
        <v>0</v>
      </c>
      <c r="K86" s="257">
        <f t="shared" si="23"/>
        <v>0</v>
      </c>
      <c r="L86" s="257">
        <f t="shared" si="23"/>
        <v>0</v>
      </c>
      <c r="M86" s="257">
        <f t="shared" si="23"/>
        <v>0</v>
      </c>
      <c r="N86" s="257">
        <f t="shared" si="23"/>
        <v>0</v>
      </c>
      <c r="O86" s="257">
        <f t="shared" si="23"/>
        <v>0</v>
      </c>
      <c r="P86" s="257">
        <f t="shared" si="23"/>
        <v>0</v>
      </c>
      <c r="Q86" s="257">
        <f t="shared" si="23"/>
        <v>0</v>
      </c>
      <c r="R86" s="257">
        <f t="shared" si="23"/>
        <v>0</v>
      </c>
      <c r="S86" s="257">
        <f t="shared" si="23"/>
        <v>0</v>
      </c>
      <c r="T86" s="257">
        <f t="shared" si="23"/>
        <v>0</v>
      </c>
      <c r="U86" s="296">
        <f t="shared" si="23"/>
        <v>31.741647424</v>
      </c>
      <c r="V86" s="296">
        <f t="shared" si="23"/>
        <v>0.315</v>
      </c>
      <c r="W86" s="257">
        <f t="shared" si="23"/>
        <v>0</v>
      </c>
      <c r="X86" s="257">
        <f t="shared" si="23"/>
        <v>0</v>
      </c>
      <c r="Y86" s="257">
        <f t="shared" si="23"/>
        <v>0</v>
      </c>
      <c r="Z86" s="257">
        <f t="shared" si="23"/>
        <v>0</v>
      </c>
      <c r="AA86" s="257">
        <f t="shared" si="23"/>
        <v>0</v>
      </c>
      <c r="AB86" s="257">
        <f t="shared" si="23"/>
        <v>0</v>
      </c>
      <c r="AC86" s="257">
        <f t="shared" si="23"/>
        <v>0</v>
      </c>
      <c r="AD86" s="257">
        <f t="shared" si="23"/>
        <v>0</v>
      </c>
      <c r="AE86" s="257">
        <f t="shared" si="23"/>
        <v>0</v>
      </c>
      <c r="AF86" s="257">
        <f t="shared" si="23"/>
        <v>0</v>
      </c>
      <c r="AG86" s="257">
        <f t="shared" si="23"/>
        <v>0</v>
      </c>
      <c r="AH86" s="257">
        <f t="shared" si="23"/>
        <v>0</v>
      </c>
      <c r="AI86" s="296">
        <f t="shared" si="23"/>
        <v>38.599847423999996</v>
      </c>
      <c r="AJ86" s="296">
        <f t="shared" si="23"/>
        <v>0.8</v>
      </c>
      <c r="AK86" s="257">
        <f t="shared" si="23"/>
        <v>0</v>
      </c>
      <c r="AL86" s="257">
        <f t="shared" si="23"/>
        <v>0</v>
      </c>
      <c r="AM86" s="257">
        <f t="shared" si="23"/>
        <v>0</v>
      </c>
      <c r="AN86" s="257">
        <f t="shared" si="23"/>
        <v>0</v>
      </c>
      <c r="AO86" s="257">
        <f t="shared" si="23"/>
        <v>0</v>
      </c>
      <c r="AP86" s="257">
        <f t="shared" si="23"/>
        <v>0</v>
      </c>
      <c r="AQ86" s="257">
        <f t="shared" si="23"/>
        <v>0</v>
      </c>
      <c r="AR86" s="257">
        <f t="shared" si="23"/>
        <v>0</v>
      </c>
      <c r="AS86" s="257">
        <f t="shared" si="23"/>
        <v>0</v>
      </c>
      <c r="AT86" s="257">
        <f t="shared" si="23"/>
        <v>0</v>
      </c>
      <c r="AU86" s="257">
        <f t="shared" si="23"/>
        <v>0</v>
      </c>
      <c r="AV86" s="257">
        <f t="shared" si="23"/>
        <v>0</v>
      </c>
      <c r="AW86" s="296">
        <f t="shared" si="23"/>
        <v>26.939847424</v>
      </c>
      <c r="AX86" s="296">
        <f t="shared" si="23"/>
        <v>0</v>
      </c>
      <c r="AY86" s="257">
        <f t="shared" si="23"/>
        <v>0</v>
      </c>
      <c r="AZ86" s="257">
        <f t="shared" si="23"/>
        <v>0</v>
      </c>
      <c r="BA86" s="257">
        <f t="shared" si="23"/>
        <v>0</v>
      </c>
      <c r="BB86" s="257">
        <f t="shared" si="23"/>
        <v>0</v>
      </c>
      <c r="BC86" s="257">
        <f t="shared" si="23"/>
        <v>0</v>
      </c>
      <c r="BD86" s="257">
        <f t="shared" si="23"/>
        <v>0</v>
      </c>
      <c r="BE86" s="257">
        <f t="shared" si="23"/>
        <v>0</v>
      </c>
      <c r="BF86" s="257">
        <f t="shared" si="23"/>
        <v>0</v>
      </c>
      <c r="BG86" s="257">
        <f t="shared" si="23"/>
        <v>0</v>
      </c>
      <c r="BH86" s="257">
        <f t="shared" si="23"/>
        <v>0</v>
      </c>
      <c r="BI86" s="257">
        <f t="shared" si="23"/>
        <v>0</v>
      </c>
      <c r="BJ86" s="257">
        <f t="shared" si="23"/>
        <v>0</v>
      </c>
      <c r="BK86" s="296">
        <f t="shared" si="23"/>
        <v>0</v>
      </c>
      <c r="BL86" s="296">
        <f t="shared" si="23"/>
        <v>0</v>
      </c>
      <c r="BM86" s="257">
        <f t="shared" si="23"/>
        <v>0</v>
      </c>
      <c r="BN86" s="257">
        <f t="shared" si="23"/>
        <v>0</v>
      </c>
      <c r="BO86" s="257">
        <f t="shared" si="23"/>
        <v>0</v>
      </c>
      <c r="BP86" s="257">
        <f t="shared" si="23"/>
        <v>0</v>
      </c>
      <c r="BQ86" s="257">
        <f t="shared" si="23"/>
        <v>0</v>
      </c>
      <c r="BR86" s="257">
        <f t="shared" si="23"/>
        <v>0</v>
      </c>
      <c r="BS86" s="257">
        <f t="shared" si="23"/>
        <v>0</v>
      </c>
      <c r="BT86" s="257">
        <f t="shared" si="23"/>
        <v>0</v>
      </c>
      <c r="BU86" s="257">
        <f t="shared" ref="BU86:CK86" si="24">SUM(BU87)</f>
        <v>0</v>
      </c>
      <c r="BV86" s="257">
        <f t="shared" si="24"/>
        <v>0</v>
      </c>
      <c r="BW86" s="257">
        <f t="shared" si="24"/>
        <v>0</v>
      </c>
      <c r="BX86" s="296">
        <f t="shared" si="24"/>
        <v>0</v>
      </c>
      <c r="BY86" s="296">
        <f t="shared" si="24"/>
        <v>145.36653609599998</v>
      </c>
      <c r="BZ86" s="296">
        <f t="shared" si="24"/>
        <v>2.2949999999999999</v>
      </c>
      <c r="CA86" s="257">
        <f t="shared" si="24"/>
        <v>0</v>
      </c>
      <c r="CB86" s="257">
        <f t="shared" si="24"/>
        <v>0</v>
      </c>
      <c r="CC86" s="257">
        <f t="shared" si="24"/>
        <v>0</v>
      </c>
      <c r="CD86" s="257">
        <f t="shared" si="24"/>
        <v>0</v>
      </c>
      <c r="CE86" s="257">
        <f t="shared" si="24"/>
        <v>0</v>
      </c>
      <c r="CF86" s="257">
        <f t="shared" si="24"/>
        <v>0</v>
      </c>
      <c r="CG86" s="257">
        <f t="shared" si="24"/>
        <v>0</v>
      </c>
      <c r="CH86" s="257">
        <f t="shared" si="24"/>
        <v>0</v>
      </c>
      <c r="CI86" s="257">
        <f t="shared" si="24"/>
        <v>0</v>
      </c>
      <c r="CJ86" s="257">
        <f t="shared" si="24"/>
        <v>0</v>
      </c>
      <c r="CK86" s="257">
        <f t="shared" si="24"/>
        <v>0</v>
      </c>
      <c r="CL86" s="249"/>
    </row>
    <row r="87" spans="1:90" ht="15.75" customHeight="1" x14ac:dyDescent="0.2">
      <c r="A87" s="379" t="str">
        <f>'Пр 1'!A88</f>
        <v>1.3.1.1</v>
      </c>
      <c r="B87" s="115" t="str">
        <f>'Пр 1'!B88</f>
        <v>Техническое перевооружение ДЭС, в том числе:</v>
      </c>
      <c r="C87" s="379" t="str">
        <f>'Пр 1'!C88</f>
        <v>М_ЗР.1</v>
      </c>
      <c r="D87" s="250">
        <f>'Пр 1'!H88</f>
        <v>205.98119279999992</v>
      </c>
      <c r="E87" s="249"/>
      <c r="F87" s="249"/>
      <c r="G87" s="258">
        <f>'Пр 1'!AF88</f>
        <v>48.085193823999994</v>
      </c>
      <c r="H87" s="293">
        <f>Мероприятия!AI28</f>
        <v>1.1800000000000002</v>
      </c>
      <c r="I87" s="249"/>
      <c r="J87" s="249"/>
      <c r="K87" s="249"/>
      <c r="L87" s="249"/>
      <c r="M87" s="249"/>
      <c r="N87" s="258"/>
      <c r="O87" s="249"/>
      <c r="P87" s="249"/>
      <c r="Q87" s="249"/>
      <c r="R87" s="249"/>
      <c r="S87" s="249"/>
      <c r="T87" s="249"/>
      <c r="U87" s="258">
        <f>'Пр 1'!AP88</f>
        <v>31.741647424</v>
      </c>
      <c r="V87" s="293">
        <f>Мероприятия!AJ28</f>
        <v>0.315</v>
      </c>
      <c r="W87" s="249"/>
      <c r="X87" s="249"/>
      <c r="Y87" s="249"/>
      <c r="Z87" s="249"/>
      <c r="AA87" s="249"/>
      <c r="AB87" s="258"/>
      <c r="AC87" s="249"/>
      <c r="AD87" s="249"/>
      <c r="AE87" s="249"/>
      <c r="AF87" s="249"/>
      <c r="AG87" s="249"/>
      <c r="AH87" s="249"/>
      <c r="AI87" s="258">
        <f>'Пр 1'!AZ88</f>
        <v>38.599847423999996</v>
      </c>
      <c r="AJ87" s="293">
        <f>Мероприятия!AK28</f>
        <v>0.8</v>
      </c>
      <c r="AK87" s="249"/>
      <c r="AL87" s="249"/>
      <c r="AM87" s="249"/>
      <c r="AN87" s="249"/>
      <c r="AO87" s="249"/>
      <c r="AP87" s="258"/>
      <c r="AQ87" s="249"/>
      <c r="AR87" s="249"/>
      <c r="AS87" s="249"/>
      <c r="AT87" s="249"/>
      <c r="AU87" s="249"/>
      <c r="AV87" s="249"/>
      <c r="AW87" s="258">
        <f>'Пр 1'!BJ88</f>
        <v>26.939847424</v>
      </c>
      <c r="AX87" s="293">
        <f>Мероприятия!AL28</f>
        <v>0</v>
      </c>
      <c r="AY87" s="249"/>
      <c r="AZ87" s="249"/>
      <c r="BA87" s="249"/>
      <c r="BB87" s="249"/>
      <c r="BC87" s="249"/>
      <c r="BD87" s="258"/>
      <c r="BE87" s="249"/>
      <c r="BF87" s="249"/>
      <c r="BG87" s="249"/>
      <c r="BH87" s="249"/>
      <c r="BI87" s="249"/>
      <c r="BJ87" s="249"/>
      <c r="BK87" s="258">
        <f>'Пр 1'!BT88</f>
        <v>0</v>
      </c>
      <c r="BL87" s="293">
        <f>Мероприятия!AM28</f>
        <v>0</v>
      </c>
      <c r="BM87" s="249"/>
      <c r="BN87" s="249"/>
      <c r="BO87" s="249"/>
      <c r="BP87" s="249"/>
      <c r="BQ87" s="249"/>
      <c r="BR87" s="258"/>
      <c r="BS87" s="249"/>
      <c r="BT87" s="249"/>
      <c r="BU87" s="249"/>
      <c r="BV87" s="249"/>
      <c r="BW87" s="249"/>
      <c r="BX87" s="259">
        <f>F87+T87+AH87+AV87+BJ87</f>
        <v>0</v>
      </c>
      <c r="BY87" s="259">
        <f t="shared" ref="BY87:CK87" si="25">G87+U87+AI87+AW87+BK87</f>
        <v>145.36653609599998</v>
      </c>
      <c r="BZ87" s="259">
        <f t="shared" si="25"/>
        <v>2.2949999999999999</v>
      </c>
      <c r="CA87" s="259">
        <f t="shared" si="25"/>
        <v>0</v>
      </c>
      <c r="CB87" s="259">
        <f t="shared" si="25"/>
        <v>0</v>
      </c>
      <c r="CC87" s="259">
        <f t="shared" si="25"/>
        <v>0</v>
      </c>
      <c r="CD87" s="259">
        <f t="shared" si="25"/>
        <v>0</v>
      </c>
      <c r="CE87" s="259">
        <f t="shared" si="25"/>
        <v>0</v>
      </c>
      <c r="CF87" s="259">
        <f t="shared" si="25"/>
        <v>0</v>
      </c>
      <c r="CG87" s="259">
        <f t="shared" si="25"/>
        <v>0</v>
      </c>
      <c r="CH87" s="259">
        <f t="shared" si="25"/>
        <v>0</v>
      </c>
      <c r="CI87" s="259">
        <f t="shared" si="25"/>
        <v>0</v>
      </c>
      <c r="CJ87" s="259">
        <f t="shared" si="25"/>
        <v>0</v>
      </c>
      <c r="CK87" s="259">
        <f t="shared" si="25"/>
        <v>0</v>
      </c>
      <c r="CL87" s="249"/>
    </row>
    <row r="88" spans="1:90" ht="15.75" customHeight="1" x14ac:dyDescent="0.2">
      <c r="A88" s="379" t="str">
        <f>'Пр 1'!A89</f>
        <v>1.3.1.1.1</v>
      </c>
      <c r="B88" s="115" t="str">
        <f>'Пр 1'!B89</f>
        <v>Техническое перевооружение ДЭС с. Великовисочное</v>
      </c>
      <c r="C88" s="379" t="str">
        <f>'Пр 1'!C89</f>
        <v>нд</v>
      </c>
      <c r="D88" s="250">
        <f>'Пр 1'!H89</f>
        <v>12.518599999999999</v>
      </c>
      <c r="E88" s="249"/>
      <c r="F88" s="249"/>
      <c r="G88" s="258">
        <f>'Пр 1'!AF89</f>
        <v>2.0029759999999999</v>
      </c>
      <c r="H88" s="293">
        <f>Мероприятия!AI30</f>
        <v>0</v>
      </c>
      <c r="I88" s="249"/>
      <c r="J88" s="249"/>
      <c r="K88" s="249"/>
      <c r="L88" s="249"/>
      <c r="M88" s="249"/>
      <c r="N88" s="258"/>
      <c r="O88" s="249"/>
      <c r="P88" s="249"/>
      <c r="Q88" s="249"/>
      <c r="R88" s="249"/>
      <c r="S88" s="249"/>
      <c r="T88" s="249"/>
      <c r="U88" s="258">
        <f>'Пр 1'!AP89</f>
        <v>2.0029759999999999</v>
      </c>
      <c r="V88" s="293">
        <f>Мероприятия!AJ30</f>
        <v>0</v>
      </c>
      <c r="W88" s="249"/>
      <c r="X88" s="249"/>
      <c r="Y88" s="249"/>
      <c r="Z88" s="249"/>
      <c r="AA88" s="249"/>
      <c r="AB88" s="258"/>
      <c r="AC88" s="249"/>
      <c r="AD88" s="249"/>
      <c r="AE88" s="249"/>
      <c r="AF88" s="249"/>
      <c r="AG88" s="249"/>
      <c r="AH88" s="249"/>
      <c r="AI88" s="258">
        <f>'Пр 1'!AZ89</f>
        <v>2.0029759999999999</v>
      </c>
      <c r="AJ88" s="293">
        <f>Мероприятия!AK30</f>
        <v>0</v>
      </c>
      <c r="AK88" s="249"/>
      <c r="AL88" s="249"/>
      <c r="AM88" s="249"/>
      <c r="AN88" s="249"/>
      <c r="AO88" s="249"/>
      <c r="AP88" s="258"/>
      <c r="AQ88" s="249"/>
      <c r="AR88" s="249"/>
      <c r="AS88" s="249"/>
      <c r="AT88" s="249"/>
      <c r="AU88" s="249"/>
      <c r="AV88" s="249"/>
      <c r="AW88" s="258">
        <f>'Пр 1'!BJ89</f>
        <v>2.0029759999999999</v>
      </c>
      <c r="AX88" s="293">
        <f>Мероприятия!AL30</f>
        <v>0</v>
      </c>
      <c r="AY88" s="249"/>
      <c r="AZ88" s="249"/>
      <c r="BA88" s="249"/>
      <c r="BB88" s="249"/>
      <c r="BC88" s="249"/>
      <c r="BD88" s="258"/>
      <c r="BE88" s="249"/>
      <c r="BF88" s="249"/>
      <c r="BG88" s="249"/>
      <c r="BH88" s="249"/>
      <c r="BI88" s="249"/>
      <c r="BJ88" s="249"/>
      <c r="BK88" s="258">
        <f>'Пр 1'!BT89</f>
        <v>0</v>
      </c>
      <c r="BL88" s="293">
        <f>Мероприятия!AM30</f>
        <v>0</v>
      </c>
      <c r="BM88" s="249"/>
      <c r="BN88" s="249"/>
      <c r="BO88" s="249"/>
      <c r="BP88" s="249"/>
      <c r="BQ88" s="249"/>
      <c r="BR88" s="258"/>
      <c r="BS88" s="249"/>
      <c r="BT88" s="249"/>
      <c r="BU88" s="249"/>
      <c r="BV88" s="249"/>
      <c r="BW88" s="249"/>
      <c r="BX88" s="259">
        <f t="shared" ref="BX88:BX118" si="26">F88+T88+AH88+AV88+BJ88</f>
        <v>0</v>
      </c>
      <c r="BY88" s="259">
        <f t="shared" ref="BY88:BY118" si="27">G88+U88+AI88+AW88+BK88</f>
        <v>8.0119039999999995</v>
      </c>
      <c r="BZ88" s="259">
        <f t="shared" ref="BZ88:BZ118" si="28">H88+V88+AJ88+AX88+BL88</f>
        <v>0</v>
      </c>
      <c r="CA88" s="259">
        <f t="shared" ref="CA88:CA118" si="29">I88+W88+AK88+AY88+BM88</f>
        <v>0</v>
      </c>
      <c r="CB88" s="259">
        <f t="shared" ref="CB88:CB118" si="30">J88+X88+AL88+AZ88+BN88</f>
        <v>0</v>
      </c>
      <c r="CC88" s="259">
        <f t="shared" ref="CC88:CC118" si="31">K88+Y88+AM88+BA88+BO88</f>
        <v>0</v>
      </c>
      <c r="CD88" s="259">
        <f t="shared" ref="CD88:CD118" si="32">L88+Z88+AN88+BB88+BP88</f>
        <v>0</v>
      </c>
      <c r="CE88" s="259">
        <f t="shared" ref="CE88:CE118" si="33">M88+AA88+AO88+BC88+BQ88</f>
        <v>0</v>
      </c>
      <c r="CF88" s="259">
        <f t="shared" ref="CF88:CF118" si="34">N88+AB88+AP88+BD88+BR88</f>
        <v>0</v>
      </c>
      <c r="CG88" s="259">
        <f t="shared" ref="CG88:CG118" si="35">O88+AC88+AQ88+BE88+BS88</f>
        <v>0</v>
      </c>
      <c r="CH88" s="259">
        <f t="shared" ref="CH88:CH118" si="36">P88+AD88+AR88+BF88+BT88</f>
        <v>0</v>
      </c>
      <c r="CI88" s="259">
        <f t="shared" ref="CI88:CI118" si="37">Q88+AE88+AS88+BG88+BU88</f>
        <v>0</v>
      </c>
      <c r="CJ88" s="259">
        <f t="shared" ref="CJ88:CJ118" si="38">R88+AF88+AT88+BH88+BV88</f>
        <v>0</v>
      </c>
      <c r="CK88" s="259">
        <f t="shared" ref="CK88:CK118" si="39">S88+AG88+AU88+BI88+BW88</f>
        <v>0</v>
      </c>
      <c r="CL88" s="249"/>
    </row>
    <row r="89" spans="1:90" ht="15.75" customHeight="1" x14ac:dyDescent="0.2">
      <c r="A89" s="379" t="str">
        <f>'Пр 1'!A90</f>
        <v>1.3.1.1.2</v>
      </c>
      <c r="B89" s="115" t="str">
        <f>'Пр 1'!B90</f>
        <v>Техническое перевооружение ДЭС д. Лабожское</v>
      </c>
      <c r="C89" s="379" t="str">
        <f>'Пр 1'!C90</f>
        <v>нд</v>
      </c>
      <c r="D89" s="250">
        <f>'Пр 1'!H90</f>
        <v>9.8049999999999997</v>
      </c>
      <c r="E89" s="249"/>
      <c r="F89" s="249"/>
      <c r="G89" s="258">
        <f>'Пр 1'!AF90</f>
        <v>1.5688</v>
      </c>
      <c r="H89" s="293">
        <f>Мероприятия!AI33</f>
        <v>0</v>
      </c>
      <c r="I89" s="249"/>
      <c r="J89" s="249"/>
      <c r="K89" s="249"/>
      <c r="L89" s="249"/>
      <c r="M89" s="249"/>
      <c r="N89" s="258"/>
      <c r="O89" s="249"/>
      <c r="P89" s="249"/>
      <c r="Q89" s="249"/>
      <c r="R89" s="249"/>
      <c r="S89" s="249"/>
      <c r="T89" s="249"/>
      <c r="U89" s="258">
        <f>'Пр 1'!AP90</f>
        <v>1.5688</v>
      </c>
      <c r="V89" s="293">
        <f>Мероприятия!AJ33</f>
        <v>0</v>
      </c>
      <c r="W89" s="249"/>
      <c r="X89" s="249"/>
      <c r="Y89" s="249"/>
      <c r="Z89" s="249"/>
      <c r="AA89" s="249"/>
      <c r="AB89" s="258"/>
      <c r="AC89" s="249"/>
      <c r="AD89" s="249"/>
      <c r="AE89" s="249"/>
      <c r="AF89" s="249"/>
      <c r="AG89" s="249"/>
      <c r="AH89" s="249"/>
      <c r="AI89" s="258">
        <f>'Пр 1'!AZ90</f>
        <v>1.5688</v>
      </c>
      <c r="AJ89" s="293">
        <f>Мероприятия!AK33</f>
        <v>0</v>
      </c>
      <c r="AK89" s="249"/>
      <c r="AL89" s="249"/>
      <c r="AM89" s="249"/>
      <c r="AN89" s="249"/>
      <c r="AO89" s="249"/>
      <c r="AP89" s="258"/>
      <c r="AQ89" s="249"/>
      <c r="AR89" s="249"/>
      <c r="AS89" s="249"/>
      <c r="AT89" s="249"/>
      <c r="AU89" s="249"/>
      <c r="AV89" s="249"/>
      <c r="AW89" s="258">
        <f>'Пр 1'!BJ90</f>
        <v>1.5688</v>
      </c>
      <c r="AX89" s="293">
        <f>Мероприятия!AL33</f>
        <v>0</v>
      </c>
      <c r="AY89" s="249"/>
      <c r="AZ89" s="249"/>
      <c r="BA89" s="249"/>
      <c r="BB89" s="249"/>
      <c r="BC89" s="249"/>
      <c r="BD89" s="258"/>
      <c r="BE89" s="249"/>
      <c r="BF89" s="249"/>
      <c r="BG89" s="249"/>
      <c r="BH89" s="249"/>
      <c r="BI89" s="249"/>
      <c r="BJ89" s="249"/>
      <c r="BK89" s="258">
        <f>'Пр 1'!BT90</f>
        <v>0</v>
      </c>
      <c r="BL89" s="293">
        <f>Мероприятия!AM33</f>
        <v>0</v>
      </c>
      <c r="BM89" s="249"/>
      <c r="BN89" s="249"/>
      <c r="BO89" s="249"/>
      <c r="BP89" s="249"/>
      <c r="BQ89" s="249"/>
      <c r="BR89" s="258"/>
      <c r="BS89" s="249"/>
      <c r="BT89" s="249"/>
      <c r="BU89" s="249"/>
      <c r="BV89" s="249"/>
      <c r="BW89" s="249"/>
      <c r="BX89" s="259">
        <f t="shared" si="26"/>
        <v>0</v>
      </c>
      <c r="BY89" s="259">
        <f t="shared" si="27"/>
        <v>6.2751999999999999</v>
      </c>
      <c r="BZ89" s="259">
        <f t="shared" si="28"/>
        <v>0</v>
      </c>
      <c r="CA89" s="259">
        <f t="shared" si="29"/>
        <v>0</v>
      </c>
      <c r="CB89" s="259">
        <f t="shared" si="30"/>
        <v>0</v>
      </c>
      <c r="CC89" s="259">
        <f t="shared" si="31"/>
        <v>0</v>
      </c>
      <c r="CD89" s="259">
        <f t="shared" si="32"/>
        <v>0</v>
      </c>
      <c r="CE89" s="259">
        <f t="shared" si="33"/>
        <v>0</v>
      </c>
      <c r="CF89" s="259">
        <f t="shared" si="34"/>
        <v>0</v>
      </c>
      <c r="CG89" s="259">
        <f t="shared" si="35"/>
        <v>0</v>
      </c>
      <c r="CH89" s="259">
        <f t="shared" si="36"/>
        <v>0</v>
      </c>
      <c r="CI89" s="259">
        <f t="shared" si="37"/>
        <v>0</v>
      </c>
      <c r="CJ89" s="259">
        <f t="shared" si="38"/>
        <v>0</v>
      </c>
      <c r="CK89" s="259">
        <f t="shared" si="39"/>
        <v>0</v>
      </c>
      <c r="CL89" s="249"/>
    </row>
    <row r="90" spans="1:90" ht="15.75" customHeight="1" x14ac:dyDescent="0.2">
      <c r="A90" s="379" t="str">
        <f>'Пр 1'!A91</f>
        <v>1.3.1.1.3</v>
      </c>
      <c r="B90" s="115" t="str">
        <f>'Пр 1'!B91</f>
        <v>Техническое перевооружение ДЭС д. Пылемец</v>
      </c>
      <c r="C90" s="379" t="str">
        <f>'Пр 1'!C91</f>
        <v>нд</v>
      </c>
      <c r="D90" s="250">
        <f>'Пр 1'!H91</f>
        <v>3.9167000000000005</v>
      </c>
      <c r="E90" s="249"/>
      <c r="F90" s="249"/>
      <c r="G90" s="258">
        <f>'Пр 1'!AF91</f>
        <v>0.62667200000000012</v>
      </c>
      <c r="H90" s="293">
        <f>Мероприятия!AI36</f>
        <v>0</v>
      </c>
      <c r="I90" s="249"/>
      <c r="J90" s="249"/>
      <c r="K90" s="249"/>
      <c r="L90" s="249"/>
      <c r="M90" s="249"/>
      <c r="N90" s="258"/>
      <c r="O90" s="249"/>
      <c r="P90" s="249"/>
      <c r="Q90" s="249"/>
      <c r="R90" s="249"/>
      <c r="S90" s="249"/>
      <c r="T90" s="249"/>
      <c r="U90" s="258">
        <f>'Пр 1'!AP91</f>
        <v>0.62667200000000012</v>
      </c>
      <c r="V90" s="293">
        <f>Мероприятия!AJ36</f>
        <v>0</v>
      </c>
      <c r="W90" s="249"/>
      <c r="X90" s="249"/>
      <c r="Y90" s="249"/>
      <c r="Z90" s="249"/>
      <c r="AA90" s="249"/>
      <c r="AB90" s="258"/>
      <c r="AC90" s="249"/>
      <c r="AD90" s="249"/>
      <c r="AE90" s="249"/>
      <c r="AF90" s="249"/>
      <c r="AG90" s="249"/>
      <c r="AH90" s="249"/>
      <c r="AI90" s="258">
        <f>'Пр 1'!AZ91</f>
        <v>0.62667200000000012</v>
      </c>
      <c r="AJ90" s="293">
        <f>Мероприятия!AK36</f>
        <v>0</v>
      </c>
      <c r="AK90" s="249"/>
      <c r="AL90" s="249"/>
      <c r="AM90" s="249"/>
      <c r="AN90" s="249"/>
      <c r="AO90" s="249"/>
      <c r="AP90" s="258"/>
      <c r="AQ90" s="249"/>
      <c r="AR90" s="249"/>
      <c r="AS90" s="249"/>
      <c r="AT90" s="249"/>
      <c r="AU90" s="249"/>
      <c r="AV90" s="249"/>
      <c r="AW90" s="258">
        <f>'Пр 1'!BJ91</f>
        <v>0.62667200000000012</v>
      </c>
      <c r="AX90" s="293">
        <f>Мероприятия!AL36</f>
        <v>0</v>
      </c>
      <c r="AY90" s="249"/>
      <c r="AZ90" s="249"/>
      <c r="BA90" s="249"/>
      <c r="BB90" s="249"/>
      <c r="BC90" s="249"/>
      <c r="BD90" s="258"/>
      <c r="BE90" s="249"/>
      <c r="BF90" s="249"/>
      <c r="BG90" s="249"/>
      <c r="BH90" s="249"/>
      <c r="BI90" s="249"/>
      <c r="BJ90" s="249"/>
      <c r="BK90" s="258">
        <f>'Пр 1'!BT91</f>
        <v>0</v>
      </c>
      <c r="BL90" s="293">
        <f>Мероприятия!AM36</f>
        <v>0</v>
      </c>
      <c r="BM90" s="249"/>
      <c r="BN90" s="249"/>
      <c r="BO90" s="249"/>
      <c r="BP90" s="249"/>
      <c r="BQ90" s="249"/>
      <c r="BR90" s="258"/>
      <c r="BS90" s="249"/>
      <c r="BT90" s="249"/>
      <c r="BU90" s="249"/>
      <c r="BV90" s="249"/>
      <c r="BW90" s="249"/>
      <c r="BX90" s="259">
        <f t="shared" si="26"/>
        <v>0</v>
      </c>
      <c r="BY90" s="259">
        <f t="shared" si="27"/>
        <v>2.5066880000000005</v>
      </c>
      <c r="BZ90" s="259">
        <f t="shared" si="28"/>
        <v>0</v>
      </c>
      <c r="CA90" s="259">
        <f t="shared" si="29"/>
        <v>0</v>
      </c>
      <c r="CB90" s="259">
        <f t="shared" si="30"/>
        <v>0</v>
      </c>
      <c r="CC90" s="259">
        <f t="shared" si="31"/>
        <v>0</v>
      </c>
      <c r="CD90" s="259">
        <f t="shared" si="32"/>
        <v>0</v>
      </c>
      <c r="CE90" s="259">
        <f t="shared" si="33"/>
        <v>0</v>
      </c>
      <c r="CF90" s="259">
        <f t="shared" si="34"/>
        <v>0</v>
      </c>
      <c r="CG90" s="259">
        <f t="shared" si="35"/>
        <v>0</v>
      </c>
      <c r="CH90" s="259">
        <f t="shared" si="36"/>
        <v>0</v>
      </c>
      <c r="CI90" s="259">
        <f t="shared" si="37"/>
        <v>0</v>
      </c>
      <c r="CJ90" s="259">
        <f t="shared" si="38"/>
        <v>0</v>
      </c>
      <c r="CK90" s="259">
        <f t="shared" si="39"/>
        <v>0</v>
      </c>
      <c r="CL90" s="249"/>
    </row>
    <row r="91" spans="1:90" ht="15.75" customHeight="1" x14ac:dyDescent="0.2">
      <c r="A91" s="379" t="str">
        <f>'Пр 1'!A92</f>
        <v>1.3.1.1.4</v>
      </c>
      <c r="B91" s="115" t="str">
        <f>'Пр 1'!B92</f>
        <v>Техническое перевооружение ДЭС д. Тошвиска</v>
      </c>
      <c r="C91" s="379" t="str">
        <f>'Пр 1'!C92</f>
        <v>нд</v>
      </c>
      <c r="D91" s="250">
        <f>'Пр 1'!H92</f>
        <v>3.8584000000000005</v>
      </c>
      <c r="E91" s="249"/>
      <c r="F91" s="249"/>
      <c r="G91" s="258">
        <f>'Пр 1'!AF92</f>
        <v>0.61734400000000011</v>
      </c>
      <c r="H91" s="293">
        <f>Мероприятия!AI39</f>
        <v>0</v>
      </c>
      <c r="I91" s="249"/>
      <c r="J91" s="249"/>
      <c r="K91" s="249"/>
      <c r="L91" s="249"/>
      <c r="M91" s="249"/>
      <c r="N91" s="258"/>
      <c r="O91" s="249"/>
      <c r="P91" s="249"/>
      <c r="Q91" s="249"/>
      <c r="R91" s="249"/>
      <c r="S91" s="249"/>
      <c r="T91" s="249"/>
      <c r="U91" s="258">
        <f>'Пр 1'!AP92</f>
        <v>0.61734400000000011</v>
      </c>
      <c r="V91" s="293">
        <f>Мероприятия!AJ39</f>
        <v>0</v>
      </c>
      <c r="W91" s="249"/>
      <c r="X91" s="249"/>
      <c r="Y91" s="249"/>
      <c r="Z91" s="249"/>
      <c r="AA91" s="249"/>
      <c r="AB91" s="258"/>
      <c r="AC91" s="249"/>
      <c r="AD91" s="249"/>
      <c r="AE91" s="249"/>
      <c r="AF91" s="249"/>
      <c r="AG91" s="249"/>
      <c r="AH91" s="249"/>
      <c r="AI91" s="258">
        <f>'Пр 1'!AZ92</f>
        <v>0.61734400000000011</v>
      </c>
      <c r="AJ91" s="293">
        <f>Мероприятия!AK39</f>
        <v>0</v>
      </c>
      <c r="AK91" s="249"/>
      <c r="AL91" s="249"/>
      <c r="AM91" s="249"/>
      <c r="AN91" s="249"/>
      <c r="AO91" s="249"/>
      <c r="AP91" s="258"/>
      <c r="AQ91" s="249"/>
      <c r="AR91" s="249"/>
      <c r="AS91" s="249"/>
      <c r="AT91" s="249"/>
      <c r="AU91" s="249"/>
      <c r="AV91" s="249"/>
      <c r="AW91" s="258">
        <f>'Пр 1'!BJ92</f>
        <v>0.61734400000000011</v>
      </c>
      <c r="AX91" s="293">
        <f>Мероприятия!AL39</f>
        <v>0</v>
      </c>
      <c r="AY91" s="249"/>
      <c r="AZ91" s="249"/>
      <c r="BA91" s="249"/>
      <c r="BB91" s="249"/>
      <c r="BC91" s="249"/>
      <c r="BD91" s="258"/>
      <c r="BE91" s="249"/>
      <c r="BF91" s="249"/>
      <c r="BG91" s="249"/>
      <c r="BH91" s="249"/>
      <c r="BI91" s="249"/>
      <c r="BJ91" s="249"/>
      <c r="BK91" s="258">
        <f>'Пр 1'!BT92</f>
        <v>0</v>
      </c>
      <c r="BL91" s="293">
        <f>Мероприятия!AM39</f>
        <v>0</v>
      </c>
      <c r="BM91" s="249"/>
      <c r="BN91" s="249"/>
      <c r="BO91" s="249"/>
      <c r="BP91" s="249"/>
      <c r="BQ91" s="249"/>
      <c r="BR91" s="258"/>
      <c r="BS91" s="249"/>
      <c r="BT91" s="249"/>
      <c r="BU91" s="249"/>
      <c r="BV91" s="249"/>
      <c r="BW91" s="249"/>
      <c r="BX91" s="259">
        <f t="shared" si="26"/>
        <v>0</v>
      </c>
      <c r="BY91" s="259">
        <f t="shared" si="27"/>
        <v>2.4693760000000005</v>
      </c>
      <c r="BZ91" s="259">
        <f t="shared" si="28"/>
        <v>0</v>
      </c>
      <c r="CA91" s="259">
        <f t="shared" si="29"/>
        <v>0</v>
      </c>
      <c r="CB91" s="259">
        <f t="shared" si="30"/>
        <v>0</v>
      </c>
      <c r="CC91" s="259">
        <f t="shared" si="31"/>
        <v>0</v>
      </c>
      <c r="CD91" s="259">
        <f t="shared" si="32"/>
        <v>0</v>
      </c>
      <c r="CE91" s="259">
        <f t="shared" si="33"/>
        <v>0</v>
      </c>
      <c r="CF91" s="259">
        <f t="shared" si="34"/>
        <v>0</v>
      </c>
      <c r="CG91" s="259">
        <f t="shared" si="35"/>
        <v>0</v>
      </c>
      <c r="CH91" s="259">
        <f t="shared" si="36"/>
        <v>0</v>
      </c>
      <c r="CI91" s="259">
        <f t="shared" si="37"/>
        <v>0</v>
      </c>
      <c r="CJ91" s="259">
        <f t="shared" si="38"/>
        <v>0</v>
      </c>
      <c r="CK91" s="259">
        <f t="shared" si="39"/>
        <v>0</v>
      </c>
      <c r="CL91" s="249"/>
    </row>
    <row r="92" spans="1:90" ht="15.75" customHeight="1" x14ac:dyDescent="0.2">
      <c r="A92" s="379" t="str">
        <f>'Пр 1'!A93</f>
        <v>1.3.1.1.5</v>
      </c>
      <c r="B92" s="115" t="str">
        <f>'Пр 1'!B93</f>
        <v>Техническое перевооружение ДЭС д. Щелино</v>
      </c>
      <c r="C92" s="379" t="str">
        <f>'Пр 1'!C93</f>
        <v>нд</v>
      </c>
      <c r="D92" s="250">
        <f>'Пр 1'!H93</f>
        <v>1.9292000000000002</v>
      </c>
      <c r="E92" s="249"/>
      <c r="F92" s="249"/>
      <c r="G92" s="258">
        <f>'Пр 1'!AF93</f>
        <v>0.30867200000000006</v>
      </c>
      <c r="H92" s="293">
        <f>Мероприятия!AI41</f>
        <v>0</v>
      </c>
      <c r="I92" s="249"/>
      <c r="J92" s="249"/>
      <c r="K92" s="249"/>
      <c r="L92" s="249"/>
      <c r="M92" s="249"/>
      <c r="N92" s="258"/>
      <c r="O92" s="249"/>
      <c r="P92" s="249"/>
      <c r="Q92" s="249"/>
      <c r="R92" s="249"/>
      <c r="S92" s="249"/>
      <c r="T92" s="249"/>
      <c r="U92" s="258">
        <f>'Пр 1'!AP93</f>
        <v>0.30867200000000006</v>
      </c>
      <c r="V92" s="293">
        <f>Мероприятия!AJ41</f>
        <v>0</v>
      </c>
      <c r="W92" s="249"/>
      <c r="X92" s="249"/>
      <c r="Y92" s="249"/>
      <c r="Z92" s="249"/>
      <c r="AA92" s="249"/>
      <c r="AB92" s="258"/>
      <c r="AC92" s="249"/>
      <c r="AD92" s="249"/>
      <c r="AE92" s="249"/>
      <c r="AF92" s="249"/>
      <c r="AG92" s="249"/>
      <c r="AH92" s="249"/>
      <c r="AI92" s="258">
        <f>'Пр 1'!AZ93</f>
        <v>0.30867200000000006</v>
      </c>
      <c r="AJ92" s="293">
        <f>Мероприятия!AK41</f>
        <v>0</v>
      </c>
      <c r="AK92" s="249"/>
      <c r="AL92" s="249"/>
      <c r="AM92" s="249"/>
      <c r="AN92" s="249"/>
      <c r="AO92" s="249"/>
      <c r="AP92" s="258"/>
      <c r="AQ92" s="249"/>
      <c r="AR92" s="249"/>
      <c r="AS92" s="249"/>
      <c r="AT92" s="249"/>
      <c r="AU92" s="249"/>
      <c r="AV92" s="249"/>
      <c r="AW92" s="258">
        <f>'Пр 1'!BJ93</f>
        <v>0.30867200000000006</v>
      </c>
      <c r="AX92" s="293">
        <f>Мероприятия!AL41</f>
        <v>0</v>
      </c>
      <c r="AY92" s="249"/>
      <c r="AZ92" s="249"/>
      <c r="BA92" s="249"/>
      <c r="BB92" s="249"/>
      <c r="BC92" s="249"/>
      <c r="BD92" s="258"/>
      <c r="BE92" s="249"/>
      <c r="BF92" s="249"/>
      <c r="BG92" s="249"/>
      <c r="BH92" s="249"/>
      <c r="BI92" s="249"/>
      <c r="BJ92" s="249"/>
      <c r="BK92" s="258">
        <f>'Пр 1'!BT93</f>
        <v>0</v>
      </c>
      <c r="BL92" s="293">
        <f>Мероприятия!AM41</f>
        <v>0</v>
      </c>
      <c r="BM92" s="249"/>
      <c r="BN92" s="249"/>
      <c r="BO92" s="249"/>
      <c r="BP92" s="249"/>
      <c r="BQ92" s="249"/>
      <c r="BR92" s="258"/>
      <c r="BS92" s="249"/>
      <c r="BT92" s="249"/>
      <c r="BU92" s="249"/>
      <c r="BV92" s="249"/>
      <c r="BW92" s="249"/>
      <c r="BX92" s="259">
        <f t="shared" si="26"/>
        <v>0</v>
      </c>
      <c r="BY92" s="259">
        <f t="shared" si="27"/>
        <v>1.2346880000000002</v>
      </c>
      <c r="BZ92" s="259">
        <f t="shared" si="28"/>
        <v>0</v>
      </c>
      <c r="CA92" s="259">
        <f t="shared" si="29"/>
        <v>0</v>
      </c>
      <c r="CB92" s="259">
        <f t="shared" si="30"/>
        <v>0</v>
      </c>
      <c r="CC92" s="259">
        <f t="shared" si="31"/>
        <v>0</v>
      </c>
      <c r="CD92" s="259">
        <f t="shared" si="32"/>
        <v>0</v>
      </c>
      <c r="CE92" s="259">
        <f t="shared" si="33"/>
        <v>0</v>
      </c>
      <c r="CF92" s="259">
        <f t="shared" si="34"/>
        <v>0</v>
      </c>
      <c r="CG92" s="259">
        <f t="shared" si="35"/>
        <v>0</v>
      </c>
      <c r="CH92" s="259">
        <f t="shared" si="36"/>
        <v>0</v>
      </c>
      <c r="CI92" s="259">
        <f t="shared" si="37"/>
        <v>0</v>
      </c>
      <c r="CJ92" s="259">
        <f t="shared" si="38"/>
        <v>0</v>
      </c>
      <c r="CK92" s="259">
        <f t="shared" si="39"/>
        <v>0</v>
      </c>
      <c r="CL92" s="249"/>
    </row>
    <row r="93" spans="1:90" ht="15.75" customHeight="1" x14ac:dyDescent="0.2">
      <c r="A93" s="379" t="str">
        <f>'Пр 1'!A94</f>
        <v>1.3.1.1.6</v>
      </c>
      <c r="B93" s="115" t="str">
        <f>'Пр 1'!B94</f>
        <v>Техническое перевооружение ДЭС п. Индига</v>
      </c>
      <c r="C93" s="379" t="str">
        <f>'Пр 1'!C94</f>
        <v>нд</v>
      </c>
      <c r="D93" s="250">
        <f>'Пр 1'!H94</f>
        <v>12.518599999999999</v>
      </c>
      <c r="E93" s="249"/>
      <c r="F93" s="249"/>
      <c r="G93" s="258">
        <f>'Пр 1'!AF94</f>
        <v>2.0029759999999999</v>
      </c>
      <c r="H93" s="293">
        <f>Мероприятия!AI43</f>
        <v>0</v>
      </c>
      <c r="I93" s="249"/>
      <c r="J93" s="249"/>
      <c r="K93" s="249"/>
      <c r="L93" s="249"/>
      <c r="M93" s="249"/>
      <c r="N93" s="258"/>
      <c r="O93" s="249"/>
      <c r="P93" s="249"/>
      <c r="Q93" s="249"/>
      <c r="R93" s="249"/>
      <c r="S93" s="249"/>
      <c r="T93" s="249"/>
      <c r="U93" s="258">
        <f>'Пр 1'!AP94</f>
        <v>2.0029759999999999</v>
      </c>
      <c r="V93" s="293">
        <f>Мероприятия!AJ43</f>
        <v>0</v>
      </c>
      <c r="W93" s="249"/>
      <c r="X93" s="249"/>
      <c r="Y93" s="249"/>
      <c r="Z93" s="249"/>
      <c r="AA93" s="249"/>
      <c r="AB93" s="258"/>
      <c r="AC93" s="249"/>
      <c r="AD93" s="249"/>
      <c r="AE93" s="249"/>
      <c r="AF93" s="249"/>
      <c r="AG93" s="249"/>
      <c r="AH93" s="249"/>
      <c r="AI93" s="258">
        <f>'Пр 1'!AZ94</f>
        <v>2.0029759999999999</v>
      </c>
      <c r="AJ93" s="293">
        <f>Мероприятия!AK43</f>
        <v>0</v>
      </c>
      <c r="AK93" s="249"/>
      <c r="AL93" s="249"/>
      <c r="AM93" s="249"/>
      <c r="AN93" s="249"/>
      <c r="AO93" s="249"/>
      <c r="AP93" s="258"/>
      <c r="AQ93" s="249"/>
      <c r="AR93" s="249"/>
      <c r="AS93" s="249"/>
      <c r="AT93" s="249"/>
      <c r="AU93" s="249"/>
      <c r="AV93" s="249"/>
      <c r="AW93" s="258">
        <f>'Пр 1'!BJ94</f>
        <v>2.0029759999999999</v>
      </c>
      <c r="AX93" s="293">
        <f>Мероприятия!AL43</f>
        <v>0</v>
      </c>
      <c r="AY93" s="249"/>
      <c r="AZ93" s="249"/>
      <c r="BA93" s="249"/>
      <c r="BB93" s="249"/>
      <c r="BC93" s="249"/>
      <c r="BD93" s="258"/>
      <c r="BE93" s="249"/>
      <c r="BF93" s="249"/>
      <c r="BG93" s="249"/>
      <c r="BH93" s="249"/>
      <c r="BI93" s="249"/>
      <c r="BJ93" s="249"/>
      <c r="BK93" s="258">
        <f>'Пр 1'!BT94</f>
        <v>0</v>
      </c>
      <c r="BL93" s="293">
        <f>Мероприятия!AM43</f>
        <v>0</v>
      </c>
      <c r="BM93" s="249"/>
      <c r="BN93" s="249"/>
      <c r="BO93" s="249"/>
      <c r="BP93" s="249"/>
      <c r="BQ93" s="249"/>
      <c r="BR93" s="258"/>
      <c r="BS93" s="249"/>
      <c r="BT93" s="249"/>
      <c r="BU93" s="249"/>
      <c r="BV93" s="249"/>
      <c r="BW93" s="249"/>
      <c r="BX93" s="259">
        <f t="shared" si="26"/>
        <v>0</v>
      </c>
      <c r="BY93" s="259">
        <f t="shared" si="27"/>
        <v>8.0119039999999995</v>
      </c>
      <c r="BZ93" s="259">
        <f t="shared" si="28"/>
        <v>0</v>
      </c>
      <c r="CA93" s="259">
        <f t="shared" si="29"/>
        <v>0</v>
      </c>
      <c r="CB93" s="259">
        <f t="shared" si="30"/>
        <v>0</v>
      </c>
      <c r="CC93" s="259">
        <f t="shared" si="31"/>
        <v>0</v>
      </c>
      <c r="CD93" s="259">
        <f t="shared" si="32"/>
        <v>0</v>
      </c>
      <c r="CE93" s="259">
        <f t="shared" si="33"/>
        <v>0</v>
      </c>
      <c r="CF93" s="259">
        <f t="shared" si="34"/>
        <v>0</v>
      </c>
      <c r="CG93" s="259">
        <f t="shared" si="35"/>
        <v>0</v>
      </c>
      <c r="CH93" s="259">
        <f t="shared" si="36"/>
        <v>0</v>
      </c>
      <c r="CI93" s="259">
        <f t="shared" si="37"/>
        <v>0</v>
      </c>
      <c r="CJ93" s="259">
        <f t="shared" si="38"/>
        <v>0</v>
      </c>
      <c r="CK93" s="259">
        <f t="shared" si="39"/>
        <v>0</v>
      </c>
      <c r="CL93" s="249"/>
    </row>
    <row r="94" spans="1:90" ht="15.75" customHeight="1" x14ac:dyDescent="0.2">
      <c r="A94" s="379" t="str">
        <f>'Пр 1'!A95</f>
        <v>1.3.1.1.7</v>
      </c>
      <c r="B94" s="115" t="str">
        <f>'Пр 1'!B95</f>
        <v>Техническое перевооружение ДЭС п. Каратайка</v>
      </c>
      <c r="C94" s="379" t="str">
        <f>'Пр 1'!C95</f>
        <v>нд</v>
      </c>
      <c r="D94" s="250">
        <f>'Пр 1'!H95</f>
        <v>5.83</v>
      </c>
      <c r="E94" s="249"/>
      <c r="F94" s="249"/>
      <c r="G94" s="258">
        <f>'Пр 1'!AF95</f>
        <v>0.93279999999999996</v>
      </c>
      <c r="H94" s="293">
        <f>Мероприятия!AI46</f>
        <v>0</v>
      </c>
      <c r="I94" s="249"/>
      <c r="J94" s="249"/>
      <c r="K94" s="249"/>
      <c r="L94" s="249"/>
      <c r="M94" s="249"/>
      <c r="N94" s="258"/>
      <c r="O94" s="249"/>
      <c r="P94" s="249"/>
      <c r="Q94" s="249"/>
      <c r="R94" s="249"/>
      <c r="S94" s="249"/>
      <c r="T94" s="249"/>
      <c r="U94" s="258">
        <f>'Пр 1'!AP95</f>
        <v>0.93279999999999996</v>
      </c>
      <c r="V94" s="293">
        <f>Мероприятия!AJ46</f>
        <v>0</v>
      </c>
      <c r="W94" s="249"/>
      <c r="X94" s="249"/>
      <c r="Y94" s="249"/>
      <c r="Z94" s="249"/>
      <c r="AA94" s="249"/>
      <c r="AB94" s="258"/>
      <c r="AC94" s="249"/>
      <c r="AD94" s="249"/>
      <c r="AE94" s="249"/>
      <c r="AF94" s="249"/>
      <c r="AG94" s="249"/>
      <c r="AH94" s="249"/>
      <c r="AI94" s="258">
        <f>'Пр 1'!AZ95</f>
        <v>0.93279999999999996</v>
      </c>
      <c r="AJ94" s="293">
        <f>Мероприятия!AK46</f>
        <v>0</v>
      </c>
      <c r="AK94" s="249"/>
      <c r="AL94" s="249"/>
      <c r="AM94" s="249"/>
      <c r="AN94" s="249"/>
      <c r="AO94" s="249"/>
      <c r="AP94" s="258"/>
      <c r="AQ94" s="249"/>
      <c r="AR94" s="249"/>
      <c r="AS94" s="249"/>
      <c r="AT94" s="249"/>
      <c r="AU94" s="249"/>
      <c r="AV94" s="249"/>
      <c r="AW94" s="258">
        <f>'Пр 1'!BJ95</f>
        <v>0.93279999999999996</v>
      </c>
      <c r="AX94" s="293">
        <f>Мероприятия!AL46</f>
        <v>0</v>
      </c>
      <c r="AY94" s="249"/>
      <c r="AZ94" s="249"/>
      <c r="BA94" s="249"/>
      <c r="BB94" s="249"/>
      <c r="BC94" s="249"/>
      <c r="BD94" s="258"/>
      <c r="BE94" s="249"/>
      <c r="BF94" s="249"/>
      <c r="BG94" s="249"/>
      <c r="BH94" s="249"/>
      <c r="BI94" s="249"/>
      <c r="BJ94" s="249"/>
      <c r="BK94" s="258">
        <f>'Пр 1'!BT95</f>
        <v>0</v>
      </c>
      <c r="BL94" s="293">
        <f>Мероприятия!AM46</f>
        <v>0</v>
      </c>
      <c r="BM94" s="249"/>
      <c r="BN94" s="249"/>
      <c r="BO94" s="249"/>
      <c r="BP94" s="249"/>
      <c r="BQ94" s="249"/>
      <c r="BR94" s="258"/>
      <c r="BS94" s="249"/>
      <c r="BT94" s="249"/>
      <c r="BU94" s="249"/>
      <c r="BV94" s="249"/>
      <c r="BW94" s="249"/>
      <c r="BX94" s="259">
        <f t="shared" si="26"/>
        <v>0</v>
      </c>
      <c r="BY94" s="259">
        <f t="shared" si="27"/>
        <v>3.7311999999999999</v>
      </c>
      <c r="BZ94" s="259">
        <f t="shared" si="28"/>
        <v>0</v>
      </c>
      <c r="CA94" s="259">
        <f t="shared" si="29"/>
        <v>0</v>
      </c>
      <c r="CB94" s="259">
        <f t="shared" si="30"/>
        <v>0</v>
      </c>
      <c r="CC94" s="259">
        <f t="shared" si="31"/>
        <v>0</v>
      </c>
      <c r="CD94" s="259">
        <f t="shared" si="32"/>
        <v>0</v>
      </c>
      <c r="CE94" s="259">
        <f t="shared" si="33"/>
        <v>0</v>
      </c>
      <c r="CF94" s="259">
        <f t="shared" si="34"/>
        <v>0</v>
      </c>
      <c r="CG94" s="259">
        <f t="shared" si="35"/>
        <v>0</v>
      </c>
      <c r="CH94" s="259">
        <f t="shared" si="36"/>
        <v>0</v>
      </c>
      <c r="CI94" s="259">
        <f t="shared" si="37"/>
        <v>0</v>
      </c>
      <c r="CJ94" s="259">
        <f t="shared" si="38"/>
        <v>0</v>
      </c>
      <c r="CK94" s="259">
        <f t="shared" si="39"/>
        <v>0</v>
      </c>
      <c r="CL94" s="249"/>
    </row>
    <row r="95" spans="1:90" ht="15.75" customHeight="1" x14ac:dyDescent="0.2">
      <c r="A95" s="379" t="str">
        <f>'Пр 1'!A96</f>
        <v>1.3.1.1.8</v>
      </c>
      <c r="B95" s="115" t="str">
        <f>'Пр 1'!B96</f>
        <v>Техническое перевооружение ДЭС п. Варнек</v>
      </c>
      <c r="C95" s="379" t="str">
        <f>'Пр 1'!C96</f>
        <v>нд</v>
      </c>
      <c r="D95" s="250">
        <f>'Пр 1'!H96</f>
        <v>7.833400000000001</v>
      </c>
      <c r="E95" s="249"/>
      <c r="F95" s="249"/>
      <c r="G95" s="258">
        <f>'Пр 1'!AF96</f>
        <v>1.2533440000000002</v>
      </c>
      <c r="H95" s="293">
        <f>Мероприятия!AI48</f>
        <v>0</v>
      </c>
      <c r="I95" s="249"/>
      <c r="J95" s="249"/>
      <c r="K95" s="249"/>
      <c r="L95" s="249"/>
      <c r="M95" s="249"/>
      <c r="N95" s="258"/>
      <c r="O95" s="249"/>
      <c r="P95" s="249"/>
      <c r="Q95" s="249"/>
      <c r="R95" s="249"/>
      <c r="S95" s="249"/>
      <c r="T95" s="249"/>
      <c r="U95" s="258">
        <f>'Пр 1'!AP96</f>
        <v>1.2533440000000002</v>
      </c>
      <c r="V95" s="293">
        <f>Мероприятия!AJ48</f>
        <v>0</v>
      </c>
      <c r="W95" s="249"/>
      <c r="X95" s="249"/>
      <c r="Y95" s="249"/>
      <c r="Z95" s="249"/>
      <c r="AA95" s="249"/>
      <c r="AB95" s="258"/>
      <c r="AC95" s="249"/>
      <c r="AD95" s="249"/>
      <c r="AE95" s="249"/>
      <c r="AF95" s="249"/>
      <c r="AG95" s="249"/>
      <c r="AH95" s="249"/>
      <c r="AI95" s="258">
        <f>'Пр 1'!AZ96</f>
        <v>1.2533440000000002</v>
      </c>
      <c r="AJ95" s="293">
        <f>Мероприятия!AK48</f>
        <v>0</v>
      </c>
      <c r="AK95" s="249"/>
      <c r="AL95" s="249"/>
      <c r="AM95" s="249"/>
      <c r="AN95" s="249"/>
      <c r="AO95" s="249"/>
      <c r="AP95" s="258"/>
      <c r="AQ95" s="249"/>
      <c r="AR95" s="249"/>
      <c r="AS95" s="249"/>
      <c r="AT95" s="249"/>
      <c r="AU95" s="249"/>
      <c r="AV95" s="249"/>
      <c r="AW95" s="258">
        <f>'Пр 1'!BJ96</f>
        <v>1.2533440000000002</v>
      </c>
      <c r="AX95" s="293">
        <f>Мероприятия!AL48</f>
        <v>0</v>
      </c>
      <c r="AY95" s="249"/>
      <c r="AZ95" s="249"/>
      <c r="BA95" s="249"/>
      <c r="BB95" s="249"/>
      <c r="BC95" s="249"/>
      <c r="BD95" s="258"/>
      <c r="BE95" s="249"/>
      <c r="BF95" s="249"/>
      <c r="BG95" s="249"/>
      <c r="BH95" s="249"/>
      <c r="BI95" s="249"/>
      <c r="BJ95" s="249"/>
      <c r="BK95" s="258">
        <f>'Пр 1'!BT96</f>
        <v>0</v>
      </c>
      <c r="BL95" s="293">
        <f>Мероприятия!AM48</f>
        <v>0</v>
      </c>
      <c r="BM95" s="249"/>
      <c r="BN95" s="249"/>
      <c r="BO95" s="249"/>
      <c r="BP95" s="249"/>
      <c r="BQ95" s="249"/>
      <c r="BR95" s="258"/>
      <c r="BS95" s="249"/>
      <c r="BT95" s="249"/>
      <c r="BU95" s="249"/>
      <c r="BV95" s="249"/>
      <c r="BW95" s="249"/>
      <c r="BX95" s="259">
        <f t="shared" si="26"/>
        <v>0</v>
      </c>
      <c r="BY95" s="259">
        <f t="shared" si="27"/>
        <v>5.0133760000000009</v>
      </c>
      <c r="BZ95" s="259">
        <f t="shared" si="28"/>
        <v>0</v>
      </c>
      <c r="CA95" s="259">
        <f t="shared" si="29"/>
        <v>0</v>
      </c>
      <c r="CB95" s="259">
        <f t="shared" si="30"/>
        <v>0</v>
      </c>
      <c r="CC95" s="259">
        <f t="shared" si="31"/>
        <v>0</v>
      </c>
      <c r="CD95" s="259">
        <f t="shared" si="32"/>
        <v>0</v>
      </c>
      <c r="CE95" s="259">
        <f t="shared" si="33"/>
        <v>0</v>
      </c>
      <c r="CF95" s="259">
        <f t="shared" si="34"/>
        <v>0</v>
      </c>
      <c r="CG95" s="259">
        <f t="shared" si="35"/>
        <v>0</v>
      </c>
      <c r="CH95" s="259">
        <f t="shared" si="36"/>
        <v>0</v>
      </c>
      <c r="CI95" s="259">
        <f t="shared" si="37"/>
        <v>0</v>
      </c>
      <c r="CJ95" s="259">
        <f t="shared" si="38"/>
        <v>0</v>
      </c>
      <c r="CK95" s="259">
        <f t="shared" si="39"/>
        <v>0</v>
      </c>
      <c r="CL95" s="249"/>
    </row>
    <row r="96" spans="1:90" ht="15.75" customHeight="1" x14ac:dyDescent="0.2">
      <c r="A96" s="379" t="str">
        <f>'Пр 1'!A97</f>
        <v>1.3.1.1.9</v>
      </c>
      <c r="B96" s="115" t="str">
        <f>'Пр 1'!B97</f>
        <v>Техническое перевооружение ДЭС п. Бугрино</v>
      </c>
      <c r="C96" s="379" t="str">
        <f>'Пр 1'!C97</f>
        <v>нд</v>
      </c>
      <c r="D96" s="250">
        <f>'Пр 1'!H97</f>
        <v>5.83</v>
      </c>
      <c r="E96" s="249"/>
      <c r="F96" s="249"/>
      <c r="G96" s="258">
        <f>'Пр 1'!AF97</f>
        <v>0.93279999999999996</v>
      </c>
      <c r="H96" s="293">
        <f>Мероприятия!AI51</f>
        <v>0</v>
      </c>
      <c r="I96" s="249"/>
      <c r="J96" s="249"/>
      <c r="K96" s="249"/>
      <c r="L96" s="249"/>
      <c r="M96" s="249"/>
      <c r="N96" s="258"/>
      <c r="O96" s="249"/>
      <c r="P96" s="249"/>
      <c r="Q96" s="249"/>
      <c r="R96" s="249"/>
      <c r="S96" s="249"/>
      <c r="T96" s="249"/>
      <c r="U96" s="258">
        <f>'Пр 1'!AP97</f>
        <v>0.93279999999999996</v>
      </c>
      <c r="V96" s="293">
        <f>Мероприятия!AJ51</f>
        <v>0</v>
      </c>
      <c r="W96" s="249"/>
      <c r="X96" s="249"/>
      <c r="Y96" s="249"/>
      <c r="Z96" s="249"/>
      <c r="AA96" s="249"/>
      <c r="AB96" s="258"/>
      <c r="AC96" s="249"/>
      <c r="AD96" s="249"/>
      <c r="AE96" s="249"/>
      <c r="AF96" s="249"/>
      <c r="AG96" s="249"/>
      <c r="AH96" s="249"/>
      <c r="AI96" s="258">
        <f>'Пр 1'!AZ97</f>
        <v>0.93279999999999996</v>
      </c>
      <c r="AJ96" s="293">
        <f>Мероприятия!AK51</f>
        <v>0</v>
      </c>
      <c r="AK96" s="249"/>
      <c r="AL96" s="249"/>
      <c r="AM96" s="249"/>
      <c r="AN96" s="249"/>
      <c r="AO96" s="249"/>
      <c r="AP96" s="258"/>
      <c r="AQ96" s="249"/>
      <c r="AR96" s="249"/>
      <c r="AS96" s="249"/>
      <c r="AT96" s="249"/>
      <c r="AU96" s="249"/>
      <c r="AV96" s="249"/>
      <c r="AW96" s="258">
        <f>'Пр 1'!BJ97</f>
        <v>0.93279999999999996</v>
      </c>
      <c r="AX96" s="293">
        <f>Мероприятия!AL51</f>
        <v>0</v>
      </c>
      <c r="AY96" s="249"/>
      <c r="AZ96" s="249"/>
      <c r="BA96" s="249"/>
      <c r="BB96" s="249"/>
      <c r="BC96" s="249"/>
      <c r="BD96" s="258"/>
      <c r="BE96" s="249"/>
      <c r="BF96" s="249"/>
      <c r="BG96" s="249"/>
      <c r="BH96" s="249"/>
      <c r="BI96" s="249"/>
      <c r="BJ96" s="249"/>
      <c r="BK96" s="258">
        <f>'Пр 1'!BT97</f>
        <v>0</v>
      </c>
      <c r="BL96" s="293">
        <f>Мероприятия!AM51</f>
        <v>0</v>
      </c>
      <c r="BM96" s="249"/>
      <c r="BN96" s="249"/>
      <c r="BO96" s="249"/>
      <c r="BP96" s="249"/>
      <c r="BQ96" s="249"/>
      <c r="BR96" s="258"/>
      <c r="BS96" s="249"/>
      <c r="BT96" s="249"/>
      <c r="BU96" s="249"/>
      <c r="BV96" s="249"/>
      <c r="BW96" s="249"/>
      <c r="BX96" s="259">
        <f t="shared" si="26"/>
        <v>0</v>
      </c>
      <c r="BY96" s="259">
        <f t="shared" si="27"/>
        <v>3.7311999999999999</v>
      </c>
      <c r="BZ96" s="259">
        <f t="shared" si="28"/>
        <v>0</v>
      </c>
      <c r="CA96" s="259">
        <f t="shared" si="29"/>
        <v>0</v>
      </c>
      <c r="CB96" s="259">
        <f t="shared" si="30"/>
        <v>0</v>
      </c>
      <c r="CC96" s="259">
        <f t="shared" si="31"/>
        <v>0</v>
      </c>
      <c r="CD96" s="259">
        <f t="shared" si="32"/>
        <v>0</v>
      </c>
      <c r="CE96" s="259">
        <f t="shared" si="33"/>
        <v>0</v>
      </c>
      <c r="CF96" s="259">
        <f t="shared" si="34"/>
        <v>0</v>
      </c>
      <c r="CG96" s="259">
        <f t="shared" si="35"/>
        <v>0</v>
      </c>
      <c r="CH96" s="259">
        <f t="shared" si="36"/>
        <v>0</v>
      </c>
      <c r="CI96" s="259">
        <f t="shared" si="37"/>
        <v>0</v>
      </c>
      <c r="CJ96" s="259">
        <f t="shared" si="38"/>
        <v>0</v>
      </c>
      <c r="CK96" s="259">
        <f t="shared" si="39"/>
        <v>0</v>
      </c>
      <c r="CL96" s="249"/>
    </row>
    <row r="97" spans="1:90" ht="15.75" customHeight="1" x14ac:dyDescent="0.2">
      <c r="A97" s="379" t="str">
        <f>'Пр 1'!A98</f>
        <v>1.3.1.1.10</v>
      </c>
      <c r="B97" s="115" t="str">
        <f>'Пр 1'!B98</f>
        <v>Техническое перевооружение ДЭС п. Нельмин-Нос</v>
      </c>
      <c r="C97" s="379" t="str">
        <f>'Пр 1'!C98</f>
        <v>нд</v>
      </c>
      <c r="D97" s="250">
        <f>'Пр 1'!H98</f>
        <v>21.2636</v>
      </c>
      <c r="E97" s="249"/>
      <c r="F97" s="249"/>
      <c r="G97" s="258">
        <f>'Пр 1'!AF98</f>
        <v>2.469376</v>
      </c>
      <c r="H97" s="293">
        <f>Мероприятия!AI54</f>
        <v>0</v>
      </c>
      <c r="I97" s="249"/>
      <c r="J97" s="249"/>
      <c r="K97" s="249"/>
      <c r="L97" s="249"/>
      <c r="M97" s="249"/>
      <c r="N97" s="258"/>
      <c r="O97" s="249"/>
      <c r="P97" s="249"/>
      <c r="Q97" s="249"/>
      <c r="R97" s="249"/>
      <c r="S97" s="249"/>
      <c r="T97" s="249"/>
      <c r="U97" s="258">
        <f>'Пр 1'!AP98</f>
        <v>2.469376</v>
      </c>
      <c r="V97" s="293">
        <f>Мероприятия!AJ54</f>
        <v>0</v>
      </c>
      <c r="W97" s="249"/>
      <c r="X97" s="249"/>
      <c r="Y97" s="249"/>
      <c r="Z97" s="249"/>
      <c r="AA97" s="249"/>
      <c r="AB97" s="258"/>
      <c r="AC97" s="249"/>
      <c r="AD97" s="249"/>
      <c r="AE97" s="249"/>
      <c r="AF97" s="249"/>
      <c r="AG97" s="249"/>
      <c r="AH97" s="249"/>
      <c r="AI97" s="258">
        <f>'Пр 1'!AZ98</f>
        <v>8.2993760000000005</v>
      </c>
      <c r="AJ97" s="293">
        <f>Мероприятия!AK54</f>
        <v>0.4</v>
      </c>
      <c r="AK97" s="249"/>
      <c r="AL97" s="249"/>
      <c r="AM97" s="249"/>
      <c r="AN97" s="249"/>
      <c r="AO97" s="249"/>
      <c r="AP97" s="258"/>
      <c r="AQ97" s="249"/>
      <c r="AR97" s="249"/>
      <c r="AS97" s="249"/>
      <c r="AT97" s="249"/>
      <c r="AU97" s="249"/>
      <c r="AV97" s="249"/>
      <c r="AW97" s="258">
        <f>'Пр 1'!BJ98</f>
        <v>2.469376</v>
      </c>
      <c r="AX97" s="293">
        <f>Мероприятия!AL54</f>
        <v>0</v>
      </c>
      <c r="AY97" s="249"/>
      <c r="AZ97" s="249"/>
      <c r="BA97" s="249"/>
      <c r="BB97" s="249"/>
      <c r="BC97" s="249"/>
      <c r="BD97" s="258"/>
      <c r="BE97" s="249"/>
      <c r="BF97" s="249"/>
      <c r="BG97" s="249"/>
      <c r="BH97" s="249"/>
      <c r="BI97" s="249"/>
      <c r="BJ97" s="249"/>
      <c r="BK97" s="258">
        <f>'Пр 1'!BT98</f>
        <v>0</v>
      </c>
      <c r="BL97" s="293">
        <f>Мероприятия!AM54</f>
        <v>0</v>
      </c>
      <c r="BM97" s="249"/>
      <c r="BN97" s="249"/>
      <c r="BO97" s="249"/>
      <c r="BP97" s="249"/>
      <c r="BQ97" s="249"/>
      <c r="BR97" s="258"/>
      <c r="BS97" s="249"/>
      <c r="BT97" s="249"/>
      <c r="BU97" s="249"/>
      <c r="BV97" s="249"/>
      <c r="BW97" s="249"/>
      <c r="BX97" s="259">
        <f t="shared" si="26"/>
        <v>0</v>
      </c>
      <c r="BY97" s="259">
        <f t="shared" si="27"/>
        <v>15.707504</v>
      </c>
      <c r="BZ97" s="259">
        <f t="shared" si="28"/>
        <v>0.4</v>
      </c>
      <c r="CA97" s="259">
        <f t="shared" si="29"/>
        <v>0</v>
      </c>
      <c r="CB97" s="259">
        <f t="shared" si="30"/>
        <v>0</v>
      </c>
      <c r="CC97" s="259">
        <f t="shared" si="31"/>
        <v>0</v>
      </c>
      <c r="CD97" s="259">
        <f t="shared" si="32"/>
        <v>0</v>
      </c>
      <c r="CE97" s="259">
        <f t="shared" si="33"/>
        <v>0</v>
      </c>
      <c r="CF97" s="259">
        <f t="shared" si="34"/>
        <v>0</v>
      </c>
      <c r="CG97" s="259">
        <f t="shared" si="35"/>
        <v>0</v>
      </c>
      <c r="CH97" s="259">
        <f t="shared" si="36"/>
        <v>0</v>
      </c>
      <c r="CI97" s="259">
        <f t="shared" si="37"/>
        <v>0</v>
      </c>
      <c r="CJ97" s="259">
        <f t="shared" si="38"/>
        <v>0</v>
      </c>
      <c r="CK97" s="259">
        <f t="shared" si="39"/>
        <v>0</v>
      </c>
      <c r="CL97" s="249"/>
    </row>
    <row r="98" spans="1:90" ht="15.75" customHeight="1" x14ac:dyDescent="0.2">
      <c r="A98" s="379" t="str">
        <f>'Пр 1'!A99</f>
        <v>1.3.1.1.11</v>
      </c>
      <c r="B98" s="115" t="str">
        <f>'Пр 1'!B99</f>
        <v>Техническое перевооружение ДЭС д. Андег</v>
      </c>
      <c r="C98" s="379" t="str">
        <f>'Пр 1'!C99</f>
        <v>нд</v>
      </c>
      <c r="D98" s="250">
        <f>'Пр 1'!H99</f>
        <v>11.734200000000001</v>
      </c>
      <c r="E98" s="249"/>
      <c r="F98" s="249"/>
      <c r="G98" s="258">
        <f>'Пр 1'!AF99</f>
        <v>2.6141719999999999</v>
      </c>
      <c r="H98" s="293">
        <f>Мероприятия!AI58</f>
        <v>0.1</v>
      </c>
      <c r="I98" s="249"/>
      <c r="J98" s="249"/>
      <c r="K98" s="249"/>
      <c r="L98" s="249"/>
      <c r="M98" s="249"/>
      <c r="N98" s="258"/>
      <c r="O98" s="249"/>
      <c r="P98" s="249"/>
      <c r="Q98" s="249"/>
      <c r="R98" s="249"/>
      <c r="S98" s="249"/>
      <c r="T98" s="249"/>
      <c r="U98" s="258">
        <f>'Пр 1'!AP99</f>
        <v>0.62667200000000012</v>
      </c>
      <c r="V98" s="293">
        <f>Мероприятия!AJ58</f>
        <v>0</v>
      </c>
      <c r="W98" s="249"/>
      <c r="X98" s="249"/>
      <c r="Y98" s="249"/>
      <c r="Z98" s="249"/>
      <c r="AA98" s="249"/>
      <c r="AB98" s="258"/>
      <c r="AC98" s="249"/>
      <c r="AD98" s="249"/>
      <c r="AE98" s="249"/>
      <c r="AF98" s="249"/>
      <c r="AG98" s="249"/>
      <c r="AH98" s="249"/>
      <c r="AI98" s="258">
        <f>'Пр 1'!AZ99</f>
        <v>6.4566720000000002</v>
      </c>
      <c r="AJ98" s="293">
        <f>Мероприятия!AK58</f>
        <v>0.4</v>
      </c>
      <c r="AK98" s="249"/>
      <c r="AL98" s="249"/>
      <c r="AM98" s="249"/>
      <c r="AN98" s="249"/>
      <c r="AO98" s="249"/>
      <c r="AP98" s="258"/>
      <c r="AQ98" s="249"/>
      <c r="AR98" s="249"/>
      <c r="AS98" s="249"/>
      <c r="AT98" s="249"/>
      <c r="AU98" s="249"/>
      <c r="AV98" s="249"/>
      <c r="AW98" s="258">
        <f>'Пр 1'!BJ99</f>
        <v>0.62667200000000012</v>
      </c>
      <c r="AX98" s="293">
        <f>Мероприятия!AL58</f>
        <v>0</v>
      </c>
      <c r="AY98" s="249"/>
      <c r="AZ98" s="249"/>
      <c r="BA98" s="249"/>
      <c r="BB98" s="249"/>
      <c r="BC98" s="249"/>
      <c r="BD98" s="258"/>
      <c r="BE98" s="249"/>
      <c r="BF98" s="249"/>
      <c r="BG98" s="249"/>
      <c r="BH98" s="249"/>
      <c r="BI98" s="249"/>
      <c r="BJ98" s="249"/>
      <c r="BK98" s="258">
        <f>'Пр 1'!BT99</f>
        <v>0</v>
      </c>
      <c r="BL98" s="293">
        <f>Мероприятия!AM58</f>
        <v>0</v>
      </c>
      <c r="BM98" s="249"/>
      <c r="BN98" s="249"/>
      <c r="BO98" s="249"/>
      <c r="BP98" s="249"/>
      <c r="BQ98" s="249"/>
      <c r="BR98" s="258"/>
      <c r="BS98" s="249"/>
      <c r="BT98" s="249"/>
      <c r="BU98" s="249"/>
      <c r="BV98" s="249"/>
      <c r="BW98" s="249"/>
      <c r="BX98" s="259">
        <f t="shared" si="26"/>
        <v>0</v>
      </c>
      <c r="BY98" s="259">
        <f t="shared" si="27"/>
        <v>10.324187999999999</v>
      </c>
      <c r="BZ98" s="259">
        <f t="shared" si="28"/>
        <v>0.5</v>
      </c>
      <c r="CA98" s="259">
        <f t="shared" si="29"/>
        <v>0</v>
      </c>
      <c r="CB98" s="259">
        <f t="shared" si="30"/>
        <v>0</v>
      </c>
      <c r="CC98" s="259">
        <f t="shared" si="31"/>
        <v>0</v>
      </c>
      <c r="CD98" s="259">
        <f t="shared" si="32"/>
        <v>0</v>
      </c>
      <c r="CE98" s="259">
        <f t="shared" si="33"/>
        <v>0</v>
      </c>
      <c r="CF98" s="259">
        <f t="shared" si="34"/>
        <v>0</v>
      </c>
      <c r="CG98" s="259">
        <f t="shared" si="35"/>
        <v>0</v>
      </c>
      <c r="CH98" s="259">
        <f t="shared" si="36"/>
        <v>0</v>
      </c>
      <c r="CI98" s="259">
        <f t="shared" si="37"/>
        <v>0</v>
      </c>
      <c r="CJ98" s="259">
        <f t="shared" si="38"/>
        <v>0</v>
      </c>
      <c r="CK98" s="259">
        <f t="shared" si="39"/>
        <v>0</v>
      </c>
      <c r="CL98" s="249"/>
    </row>
    <row r="99" spans="1:90" ht="15.75" customHeight="1" x14ac:dyDescent="0.2">
      <c r="A99" s="379" t="str">
        <f>'Пр 1'!A100</f>
        <v>1.3.1.1.12</v>
      </c>
      <c r="B99" s="115" t="str">
        <f>'Пр 1'!B100</f>
        <v>Техническое перевооружение ДЭС д. Осколково</v>
      </c>
      <c r="C99" s="379" t="str">
        <f>'Пр 1'!C100</f>
        <v>нд</v>
      </c>
      <c r="D99" s="250">
        <f>'Пр 1'!H100</f>
        <v>1.4834488000000001</v>
      </c>
      <c r="E99" s="249"/>
      <c r="F99" s="249"/>
      <c r="G99" s="258">
        <f>'Пр 1'!AF100</f>
        <v>1.4834488000000001</v>
      </c>
      <c r="H99" s="293">
        <f>Мероприятия!AI63</f>
        <v>0.06</v>
      </c>
      <c r="I99" s="249"/>
      <c r="J99" s="249"/>
      <c r="K99" s="249"/>
      <c r="L99" s="249"/>
      <c r="M99" s="249"/>
      <c r="N99" s="258"/>
      <c r="O99" s="249"/>
      <c r="P99" s="249"/>
      <c r="Q99" s="249"/>
      <c r="R99" s="249"/>
      <c r="S99" s="249"/>
      <c r="T99" s="249"/>
      <c r="U99" s="258">
        <f>'Пр 1'!AP100</f>
        <v>0</v>
      </c>
      <c r="V99" s="293">
        <f>Мероприятия!AJ63</f>
        <v>0</v>
      </c>
      <c r="W99" s="249"/>
      <c r="X99" s="249"/>
      <c r="Y99" s="249"/>
      <c r="Z99" s="249"/>
      <c r="AA99" s="249"/>
      <c r="AB99" s="258"/>
      <c r="AC99" s="249"/>
      <c r="AD99" s="249"/>
      <c r="AE99" s="249"/>
      <c r="AF99" s="249"/>
      <c r="AG99" s="249"/>
      <c r="AH99" s="249"/>
      <c r="AI99" s="258">
        <f>'Пр 1'!AZ100</f>
        <v>0</v>
      </c>
      <c r="AJ99" s="293">
        <f>Мероприятия!AK63</f>
        <v>0</v>
      </c>
      <c r="AK99" s="249"/>
      <c r="AL99" s="249"/>
      <c r="AM99" s="249"/>
      <c r="AN99" s="249"/>
      <c r="AO99" s="249"/>
      <c r="AP99" s="258"/>
      <c r="AQ99" s="249"/>
      <c r="AR99" s="249"/>
      <c r="AS99" s="249"/>
      <c r="AT99" s="249"/>
      <c r="AU99" s="249"/>
      <c r="AV99" s="249"/>
      <c r="AW99" s="258">
        <f>'Пр 1'!BJ100</f>
        <v>0</v>
      </c>
      <c r="AX99" s="293">
        <f>Мероприятия!AL63</f>
        <v>0</v>
      </c>
      <c r="AY99" s="249"/>
      <c r="AZ99" s="249"/>
      <c r="BA99" s="249"/>
      <c r="BB99" s="249"/>
      <c r="BC99" s="249"/>
      <c r="BD99" s="258"/>
      <c r="BE99" s="249"/>
      <c r="BF99" s="249"/>
      <c r="BG99" s="249"/>
      <c r="BH99" s="249"/>
      <c r="BI99" s="249"/>
      <c r="BJ99" s="249"/>
      <c r="BK99" s="258">
        <f>'Пр 1'!BT100</f>
        <v>0</v>
      </c>
      <c r="BL99" s="293">
        <f>Мероприятия!AM63</f>
        <v>0</v>
      </c>
      <c r="BM99" s="249"/>
      <c r="BN99" s="249"/>
      <c r="BO99" s="249"/>
      <c r="BP99" s="249"/>
      <c r="BQ99" s="249"/>
      <c r="BR99" s="258"/>
      <c r="BS99" s="249"/>
      <c r="BT99" s="249"/>
      <c r="BU99" s="249"/>
      <c r="BV99" s="249"/>
      <c r="BW99" s="249"/>
      <c r="BX99" s="259">
        <f t="shared" si="26"/>
        <v>0</v>
      </c>
      <c r="BY99" s="259">
        <f t="shared" si="27"/>
        <v>1.4834488000000001</v>
      </c>
      <c r="BZ99" s="259">
        <f t="shared" si="28"/>
        <v>0.06</v>
      </c>
      <c r="CA99" s="259">
        <f t="shared" si="29"/>
        <v>0</v>
      </c>
      <c r="CB99" s="259">
        <f t="shared" si="30"/>
        <v>0</v>
      </c>
      <c r="CC99" s="259">
        <f t="shared" si="31"/>
        <v>0</v>
      </c>
      <c r="CD99" s="259">
        <f t="shared" si="32"/>
        <v>0</v>
      </c>
      <c r="CE99" s="259">
        <f t="shared" si="33"/>
        <v>0</v>
      </c>
      <c r="CF99" s="259">
        <f t="shared" si="34"/>
        <v>0</v>
      </c>
      <c r="CG99" s="259">
        <f t="shared" si="35"/>
        <v>0</v>
      </c>
      <c r="CH99" s="259">
        <f t="shared" si="36"/>
        <v>0</v>
      </c>
      <c r="CI99" s="259">
        <f t="shared" si="37"/>
        <v>0</v>
      </c>
      <c r="CJ99" s="259">
        <f t="shared" si="38"/>
        <v>0</v>
      </c>
      <c r="CK99" s="259">
        <f t="shared" si="39"/>
        <v>0</v>
      </c>
      <c r="CL99" s="249"/>
    </row>
    <row r="100" spans="1:90" ht="15.75" customHeight="1" x14ac:dyDescent="0.2">
      <c r="A100" s="379" t="str">
        <f>'Пр 1'!A101</f>
        <v>1.3.1.1.13</v>
      </c>
      <c r="B100" s="115" t="str">
        <f>'Пр 1'!B101</f>
        <v>Техническое перевооружение ДЭС с. Несь</v>
      </c>
      <c r="C100" s="379" t="str">
        <f>'Пр 1'!C101</f>
        <v>нд</v>
      </c>
      <c r="D100" s="250">
        <f>'Пр 1'!H101</f>
        <v>2.915</v>
      </c>
      <c r="E100" s="249"/>
      <c r="F100" s="249"/>
      <c r="G100" s="258">
        <f>'Пр 1'!AF101</f>
        <v>0.46639999999999998</v>
      </c>
      <c r="H100" s="293">
        <f>Мероприятия!AI65</f>
        <v>0</v>
      </c>
      <c r="I100" s="249"/>
      <c r="J100" s="249"/>
      <c r="K100" s="249"/>
      <c r="L100" s="249"/>
      <c r="M100" s="249"/>
      <c r="N100" s="258"/>
      <c r="O100" s="249"/>
      <c r="P100" s="249"/>
      <c r="Q100" s="249"/>
      <c r="R100" s="249"/>
      <c r="S100" s="249"/>
      <c r="T100" s="249"/>
      <c r="U100" s="258">
        <f>'Пр 1'!AP101</f>
        <v>0.46639999999999998</v>
      </c>
      <c r="V100" s="293">
        <f>Мероприятия!AJ65</f>
        <v>0</v>
      </c>
      <c r="W100" s="249"/>
      <c r="X100" s="249"/>
      <c r="Y100" s="249"/>
      <c r="Z100" s="249"/>
      <c r="AA100" s="249"/>
      <c r="AB100" s="258"/>
      <c r="AC100" s="249"/>
      <c r="AD100" s="249"/>
      <c r="AE100" s="249"/>
      <c r="AF100" s="249"/>
      <c r="AG100" s="249"/>
      <c r="AH100" s="249"/>
      <c r="AI100" s="258">
        <f>'Пр 1'!AZ101</f>
        <v>0.46639999999999998</v>
      </c>
      <c r="AJ100" s="293">
        <f>Мероприятия!AK65</f>
        <v>0</v>
      </c>
      <c r="AK100" s="249"/>
      <c r="AL100" s="249"/>
      <c r="AM100" s="249"/>
      <c r="AN100" s="249"/>
      <c r="AO100" s="249"/>
      <c r="AP100" s="258"/>
      <c r="AQ100" s="249"/>
      <c r="AR100" s="249"/>
      <c r="AS100" s="249"/>
      <c r="AT100" s="249"/>
      <c r="AU100" s="249"/>
      <c r="AV100" s="249"/>
      <c r="AW100" s="258">
        <f>'Пр 1'!BJ101</f>
        <v>0.46639999999999998</v>
      </c>
      <c r="AX100" s="293">
        <f>Мероприятия!AL65</f>
        <v>0</v>
      </c>
      <c r="AY100" s="249"/>
      <c r="AZ100" s="249"/>
      <c r="BA100" s="249"/>
      <c r="BB100" s="249"/>
      <c r="BC100" s="249"/>
      <c r="BD100" s="258"/>
      <c r="BE100" s="249"/>
      <c r="BF100" s="249"/>
      <c r="BG100" s="249"/>
      <c r="BH100" s="249"/>
      <c r="BI100" s="249"/>
      <c r="BJ100" s="249"/>
      <c r="BK100" s="258">
        <f>'Пр 1'!BT101</f>
        <v>0</v>
      </c>
      <c r="BL100" s="293">
        <f>Мероприятия!AM65</f>
        <v>0</v>
      </c>
      <c r="BM100" s="249"/>
      <c r="BN100" s="249"/>
      <c r="BO100" s="249"/>
      <c r="BP100" s="249"/>
      <c r="BQ100" s="249"/>
      <c r="BR100" s="258"/>
      <c r="BS100" s="249"/>
      <c r="BT100" s="249"/>
      <c r="BU100" s="249"/>
      <c r="BV100" s="249"/>
      <c r="BW100" s="249"/>
      <c r="BX100" s="259">
        <f t="shared" si="26"/>
        <v>0</v>
      </c>
      <c r="BY100" s="259">
        <f t="shared" si="27"/>
        <v>1.8655999999999999</v>
      </c>
      <c r="BZ100" s="259">
        <f t="shared" si="28"/>
        <v>0</v>
      </c>
      <c r="CA100" s="259">
        <f t="shared" si="29"/>
        <v>0</v>
      </c>
      <c r="CB100" s="259">
        <f t="shared" si="30"/>
        <v>0</v>
      </c>
      <c r="CC100" s="259">
        <f t="shared" si="31"/>
        <v>0</v>
      </c>
      <c r="CD100" s="259">
        <f t="shared" si="32"/>
        <v>0</v>
      </c>
      <c r="CE100" s="259">
        <f t="shared" si="33"/>
        <v>0</v>
      </c>
      <c r="CF100" s="259">
        <f t="shared" si="34"/>
        <v>0</v>
      </c>
      <c r="CG100" s="259">
        <f t="shared" si="35"/>
        <v>0</v>
      </c>
      <c r="CH100" s="259">
        <f t="shared" si="36"/>
        <v>0</v>
      </c>
      <c r="CI100" s="259">
        <f t="shared" si="37"/>
        <v>0</v>
      </c>
      <c r="CJ100" s="259">
        <f t="shared" si="38"/>
        <v>0</v>
      </c>
      <c r="CK100" s="259">
        <f t="shared" si="39"/>
        <v>0</v>
      </c>
      <c r="CL100" s="249"/>
    </row>
    <row r="101" spans="1:90" ht="15.75" customHeight="1" x14ac:dyDescent="0.2">
      <c r="A101" s="379" t="str">
        <f>'Пр 1'!A102</f>
        <v>1.3.1.1.14</v>
      </c>
      <c r="B101" s="115" t="str">
        <f>'Пр 1'!B102</f>
        <v>Техническое перевооружение ДЭС д. Мгла</v>
      </c>
      <c r="C101" s="379" t="str">
        <f>'Пр 1'!C102</f>
        <v>нд</v>
      </c>
      <c r="D101" s="250">
        <f>'Пр 1'!H102</f>
        <v>0.74172440000000006</v>
      </c>
      <c r="E101" s="249"/>
      <c r="F101" s="249"/>
      <c r="G101" s="258">
        <f>'Пр 1'!AF102</f>
        <v>0.11867590400000001</v>
      </c>
      <c r="H101" s="293">
        <f>Мероприятия!AI67</f>
        <v>0</v>
      </c>
      <c r="I101" s="249"/>
      <c r="J101" s="249"/>
      <c r="K101" s="249"/>
      <c r="L101" s="249"/>
      <c r="M101" s="249"/>
      <c r="N101" s="258"/>
      <c r="O101" s="249"/>
      <c r="P101" s="249"/>
      <c r="Q101" s="249"/>
      <c r="R101" s="249"/>
      <c r="S101" s="249"/>
      <c r="T101" s="249"/>
      <c r="U101" s="258">
        <f>'Пр 1'!AP102</f>
        <v>0.11867590400000001</v>
      </c>
      <c r="V101" s="293">
        <f>Мероприятия!AJ67</f>
        <v>0</v>
      </c>
      <c r="W101" s="249"/>
      <c r="X101" s="249"/>
      <c r="Y101" s="249"/>
      <c r="Z101" s="249"/>
      <c r="AA101" s="249"/>
      <c r="AB101" s="258"/>
      <c r="AC101" s="249"/>
      <c r="AD101" s="249"/>
      <c r="AE101" s="249"/>
      <c r="AF101" s="249"/>
      <c r="AG101" s="249"/>
      <c r="AH101" s="249"/>
      <c r="AI101" s="258">
        <f>'Пр 1'!AZ102</f>
        <v>0.11867590400000001</v>
      </c>
      <c r="AJ101" s="293">
        <f>Мероприятия!AK67</f>
        <v>0</v>
      </c>
      <c r="AK101" s="249"/>
      <c r="AL101" s="249"/>
      <c r="AM101" s="249"/>
      <c r="AN101" s="249"/>
      <c r="AO101" s="249"/>
      <c r="AP101" s="258"/>
      <c r="AQ101" s="249"/>
      <c r="AR101" s="249"/>
      <c r="AS101" s="249"/>
      <c r="AT101" s="249"/>
      <c r="AU101" s="249"/>
      <c r="AV101" s="249"/>
      <c r="AW101" s="258">
        <f>'Пр 1'!BJ102</f>
        <v>0.11867590400000001</v>
      </c>
      <c r="AX101" s="293">
        <f>Мероприятия!AL67</f>
        <v>0</v>
      </c>
      <c r="AY101" s="249"/>
      <c r="AZ101" s="249"/>
      <c r="BA101" s="249"/>
      <c r="BB101" s="249"/>
      <c r="BC101" s="249"/>
      <c r="BD101" s="258"/>
      <c r="BE101" s="249"/>
      <c r="BF101" s="249"/>
      <c r="BG101" s="249"/>
      <c r="BH101" s="249"/>
      <c r="BI101" s="249"/>
      <c r="BJ101" s="249"/>
      <c r="BK101" s="258">
        <f>'Пр 1'!BT102</f>
        <v>0</v>
      </c>
      <c r="BL101" s="293">
        <f>Мероприятия!AM67</f>
        <v>0</v>
      </c>
      <c r="BM101" s="249"/>
      <c r="BN101" s="249"/>
      <c r="BO101" s="249"/>
      <c r="BP101" s="249"/>
      <c r="BQ101" s="249"/>
      <c r="BR101" s="258"/>
      <c r="BS101" s="249"/>
      <c r="BT101" s="249"/>
      <c r="BU101" s="249"/>
      <c r="BV101" s="249"/>
      <c r="BW101" s="249"/>
      <c r="BX101" s="259">
        <f t="shared" si="26"/>
        <v>0</v>
      </c>
      <c r="BY101" s="259">
        <f t="shared" si="27"/>
        <v>0.47470361600000005</v>
      </c>
      <c r="BZ101" s="259">
        <f t="shared" si="28"/>
        <v>0</v>
      </c>
      <c r="CA101" s="259">
        <f t="shared" si="29"/>
        <v>0</v>
      </c>
      <c r="CB101" s="259">
        <f t="shared" si="30"/>
        <v>0</v>
      </c>
      <c r="CC101" s="259">
        <f t="shared" si="31"/>
        <v>0</v>
      </c>
      <c r="CD101" s="259">
        <f t="shared" si="32"/>
        <v>0</v>
      </c>
      <c r="CE101" s="259">
        <f t="shared" si="33"/>
        <v>0</v>
      </c>
      <c r="CF101" s="259">
        <f t="shared" si="34"/>
        <v>0</v>
      </c>
      <c r="CG101" s="259">
        <f t="shared" si="35"/>
        <v>0</v>
      </c>
      <c r="CH101" s="259">
        <f t="shared" si="36"/>
        <v>0</v>
      </c>
      <c r="CI101" s="259">
        <f t="shared" si="37"/>
        <v>0</v>
      </c>
      <c r="CJ101" s="259">
        <f t="shared" si="38"/>
        <v>0</v>
      </c>
      <c r="CK101" s="259">
        <f t="shared" si="39"/>
        <v>0</v>
      </c>
      <c r="CL101" s="249"/>
    </row>
    <row r="102" spans="1:90" ht="15.75" customHeight="1" x14ac:dyDescent="0.2">
      <c r="A102" s="379" t="str">
        <f>'Пр 1'!A103</f>
        <v>1.3.1.1.15</v>
      </c>
      <c r="B102" s="115" t="str">
        <f>'Пр 1'!B103</f>
        <v>Техническое перевооружение ДЭС д. Чижа</v>
      </c>
      <c r="C102" s="379" t="str">
        <f>'Пр 1'!C103</f>
        <v>нд</v>
      </c>
      <c r="D102" s="250">
        <f>'Пр 1'!H103</f>
        <v>7.3293488</v>
      </c>
      <c r="E102" s="249"/>
      <c r="F102" s="249"/>
      <c r="G102" s="258">
        <f>'Пр 1'!AF103</f>
        <v>1.7957443040000003</v>
      </c>
      <c r="H102" s="293">
        <f>Мероприятия!AI69</f>
        <v>0.03</v>
      </c>
      <c r="I102" s="249"/>
      <c r="J102" s="249"/>
      <c r="K102" s="249"/>
      <c r="L102" s="249"/>
      <c r="M102" s="249"/>
      <c r="N102" s="258"/>
      <c r="O102" s="249"/>
      <c r="P102" s="249"/>
      <c r="Q102" s="249"/>
      <c r="R102" s="249"/>
      <c r="S102" s="249"/>
      <c r="T102" s="249"/>
      <c r="U102" s="258">
        <f>'Пр 1'!AP103</f>
        <v>1.0540199040000002</v>
      </c>
      <c r="V102" s="293">
        <f>Мероприятия!AJ69</f>
        <v>0</v>
      </c>
      <c r="W102" s="249"/>
      <c r="X102" s="249"/>
      <c r="Y102" s="249"/>
      <c r="Z102" s="249"/>
      <c r="AA102" s="249"/>
      <c r="AB102" s="258"/>
      <c r="AC102" s="249"/>
      <c r="AD102" s="249"/>
      <c r="AE102" s="249"/>
      <c r="AF102" s="249"/>
      <c r="AG102" s="249"/>
      <c r="AH102" s="249"/>
      <c r="AI102" s="258">
        <f>'Пр 1'!AZ103</f>
        <v>1.0540199040000002</v>
      </c>
      <c r="AJ102" s="293">
        <f>Мероприятия!AK69</f>
        <v>0</v>
      </c>
      <c r="AK102" s="249"/>
      <c r="AL102" s="249"/>
      <c r="AM102" s="249"/>
      <c r="AN102" s="249"/>
      <c r="AO102" s="249"/>
      <c r="AP102" s="258"/>
      <c r="AQ102" s="249"/>
      <c r="AR102" s="249"/>
      <c r="AS102" s="249"/>
      <c r="AT102" s="249"/>
      <c r="AU102" s="249"/>
      <c r="AV102" s="249"/>
      <c r="AW102" s="258">
        <f>'Пр 1'!BJ103</f>
        <v>1.0540199040000002</v>
      </c>
      <c r="AX102" s="293">
        <f>Мероприятия!AL69</f>
        <v>0</v>
      </c>
      <c r="AY102" s="249"/>
      <c r="AZ102" s="249"/>
      <c r="BA102" s="249"/>
      <c r="BB102" s="249"/>
      <c r="BC102" s="249"/>
      <c r="BD102" s="258"/>
      <c r="BE102" s="249"/>
      <c r="BF102" s="249"/>
      <c r="BG102" s="249"/>
      <c r="BH102" s="249"/>
      <c r="BI102" s="249"/>
      <c r="BJ102" s="249"/>
      <c r="BK102" s="258">
        <f>'Пр 1'!BT103</f>
        <v>0</v>
      </c>
      <c r="BL102" s="293">
        <f>Мероприятия!AM69</f>
        <v>0</v>
      </c>
      <c r="BM102" s="249"/>
      <c r="BN102" s="249"/>
      <c r="BO102" s="249"/>
      <c r="BP102" s="249"/>
      <c r="BQ102" s="249"/>
      <c r="BR102" s="258"/>
      <c r="BS102" s="249"/>
      <c r="BT102" s="249"/>
      <c r="BU102" s="249"/>
      <c r="BV102" s="249"/>
      <c r="BW102" s="249"/>
      <c r="BX102" s="259">
        <f t="shared" si="26"/>
        <v>0</v>
      </c>
      <c r="BY102" s="259">
        <f t="shared" si="27"/>
        <v>4.9578040160000016</v>
      </c>
      <c r="BZ102" s="259">
        <f t="shared" si="28"/>
        <v>0.03</v>
      </c>
      <c r="CA102" s="259">
        <f t="shared" si="29"/>
        <v>0</v>
      </c>
      <c r="CB102" s="259">
        <f t="shared" si="30"/>
        <v>0</v>
      </c>
      <c r="CC102" s="259">
        <f t="shared" si="31"/>
        <v>0</v>
      </c>
      <c r="CD102" s="259">
        <f t="shared" si="32"/>
        <v>0</v>
      </c>
      <c r="CE102" s="259">
        <f t="shared" si="33"/>
        <v>0</v>
      </c>
      <c r="CF102" s="259">
        <f t="shared" si="34"/>
        <v>0</v>
      </c>
      <c r="CG102" s="259">
        <f t="shared" si="35"/>
        <v>0</v>
      </c>
      <c r="CH102" s="259">
        <f t="shared" si="36"/>
        <v>0</v>
      </c>
      <c r="CI102" s="259">
        <f t="shared" si="37"/>
        <v>0</v>
      </c>
      <c r="CJ102" s="259">
        <f t="shared" si="38"/>
        <v>0</v>
      </c>
      <c r="CK102" s="259">
        <f t="shared" si="39"/>
        <v>0</v>
      </c>
      <c r="CL102" s="249"/>
    </row>
    <row r="103" spans="1:90" ht="15.75" customHeight="1" x14ac:dyDescent="0.2">
      <c r="A103" s="379" t="str">
        <f>'Пр 1'!A104</f>
        <v>1.3.1.1.16</v>
      </c>
      <c r="B103" s="115" t="str">
        <f>'Пр 1'!B104</f>
        <v>Техническое перевооружение ДЭС с. Оксино</v>
      </c>
      <c r="C103" s="379" t="str">
        <f>'Пр 1'!C104</f>
        <v>нд</v>
      </c>
      <c r="D103" s="250">
        <f>'Пр 1'!H104</f>
        <v>15.4336</v>
      </c>
      <c r="E103" s="249"/>
      <c r="F103" s="249"/>
      <c r="G103" s="258">
        <f>'Пр 1'!AF104</f>
        <v>1.7010879999999999</v>
      </c>
      <c r="H103" s="293">
        <f>Мероприятия!AI74</f>
        <v>0</v>
      </c>
      <c r="I103" s="249"/>
      <c r="J103" s="249"/>
      <c r="K103" s="249"/>
      <c r="L103" s="249"/>
      <c r="M103" s="249"/>
      <c r="N103" s="258"/>
      <c r="O103" s="249"/>
      <c r="P103" s="249"/>
      <c r="Q103" s="249"/>
      <c r="R103" s="249"/>
      <c r="S103" s="249"/>
      <c r="T103" s="249"/>
      <c r="U103" s="258">
        <f>'Пр 1'!AP104</f>
        <v>6.5028880000000004</v>
      </c>
      <c r="V103" s="293">
        <f>Мероприятия!AJ74</f>
        <v>0.315</v>
      </c>
      <c r="W103" s="249"/>
      <c r="X103" s="249"/>
      <c r="Y103" s="249"/>
      <c r="Z103" s="249"/>
      <c r="AA103" s="249"/>
      <c r="AB103" s="258"/>
      <c r="AC103" s="249"/>
      <c r="AD103" s="249"/>
      <c r="AE103" s="249"/>
      <c r="AF103" s="249"/>
      <c r="AG103" s="249"/>
      <c r="AH103" s="249"/>
      <c r="AI103" s="258">
        <f>'Пр 1'!AZ104</f>
        <v>1.7010879999999999</v>
      </c>
      <c r="AJ103" s="293">
        <f>Мероприятия!AK74</f>
        <v>0</v>
      </c>
      <c r="AK103" s="249"/>
      <c r="AL103" s="249"/>
      <c r="AM103" s="249"/>
      <c r="AN103" s="249"/>
      <c r="AO103" s="249"/>
      <c r="AP103" s="258"/>
      <c r="AQ103" s="249"/>
      <c r="AR103" s="249"/>
      <c r="AS103" s="249"/>
      <c r="AT103" s="249"/>
      <c r="AU103" s="249"/>
      <c r="AV103" s="249"/>
      <c r="AW103" s="258">
        <f>'Пр 1'!BJ104</f>
        <v>1.7010879999999999</v>
      </c>
      <c r="AX103" s="293">
        <f>Мероприятия!AL74</f>
        <v>0</v>
      </c>
      <c r="AY103" s="249"/>
      <c r="AZ103" s="249"/>
      <c r="BA103" s="249"/>
      <c r="BB103" s="249"/>
      <c r="BC103" s="249"/>
      <c r="BD103" s="258"/>
      <c r="BE103" s="249"/>
      <c r="BF103" s="249"/>
      <c r="BG103" s="249"/>
      <c r="BH103" s="249"/>
      <c r="BI103" s="249"/>
      <c r="BJ103" s="249"/>
      <c r="BK103" s="258">
        <f>'Пр 1'!BT104</f>
        <v>0</v>
      </c>
      <c r="BL103" s="293">
        <f>Мероприятия!AM74</f>
        <v>0</v>
      </c>
      <c r="BM103" s="249"/>
      <c r="BN103" s="249"/>
      <c r="BO103" s="249"/>
      <c r="BP103" s="249"/>
      <c r="BQ103" s="249"/>
      <c r="BR103" s="258"/>
      <c r="BS103" s="249"/>
      <c r="BT103" s="249"/>
      <c r="BU103" s="249"/>
      <c r="BV103" s="249"/>
      <c r="BW103" s="249"/>
      <c r="BX103" s="259">
        <f t="shared" si="26"/>
        <v>0</v>
      </c>
      <c r="BY103" s="259">
        <f t="shared" si="27"/>
        <v>11.606152000000002</v>
      </c>
      <c r="BZ103" s="259">
        <f t="shared" si="28"/>
        <v>0.315</v>
      </c>
      <c r="CA103" s="259">
        <f t="shared" si="29"/>
        <v>0</v>
      </c>
      <c r="CB103" s="259">
        <f t="shared" si="30"/>
        <v>0</v>
      </c>
      <c r="CC103" s="259">
        <f t="shared" si="31"/>
        <v>0</v>
      </c>
      <c r="CD103" s="259">
        <f t="shared" si="32"/>
        <v>0</v>
      </c>
      <c r="CE103" s="259">
        <f t="shared" si="33"/>
        <v>0</v>
      </c>
      <c r="CF103" s="259">
        <f t="shared" si="34"/>
        <v>0</v>
      </c>
      <c r="CG103" s="259">
        <f t="shared" si="35"/>
        <v>0</v>
      </c>
      <c r="CH103" s="259">
        <f t="shared" si="36"/>
        <v>0</v>
      </c>
      <c r="CI103" s="259">
        <f t="shared" si="37"/>
        <v>0</v>
      </c>
      <c r="CJ103" s="259">
        <f t="shared" si="38"/>
        <v>0</v>
      </c>
      <c r="CK103" s="259">
        <f t="shared" si="39"/>
        <v>0</v>
      </c>
      <c r="CL103" s="249"/>
    </row>
    <row r="104" spans="1:90" ht="15.75" customHeight="1" x14ac:dyDescent="0.2">
      <c r="A104" s="379" t="str">
        <f>'Пр 1'!A105</f>
        <v>1.3.1.1.17</v>
      </c>
      <c r="B104" s="115" t="str">
        <f>'Пр 1'!B105</f>
        <v>Техническое перевооружение ДЭС д. Каменка</v>
      </c>
      <c r="C104" s="379" t="str">
        <f>'Пр 1'!C105</f>
        <v>нд</v>
      </c>
      <c r="D104" s="250">
        <f>'Пр 1'!H105</f>
        <v>3.9167000000000005</v>
      </c>
      <c r="E104" s="249"/>
      <c r="F104" s="249"/>
      <c r="G104" s="258">
        <f>'Пр 1'!AF105</f>
        <v>0.62667200000000012</v>
      </c>
      <c r="H104" s="293">
        <f>Мероприятия!AI78</f>
        <v>0</v>
      </c>
      <c r="I104" s="249"/>
      <c r="J104" s="249"/>
      <c r="K104" s="249"/>
      <c r="L104" s="249"/>
      <c r="M104" s="249"/>
      <c r="N104" s="258"/>
      <c r="O104" s="249"/>
      <c r="P104" s="249"/>
      <c r="Q104" s="249"/>
      <c r="R104" s="249"/>
      <c r="S104" s="249"/>
      <c r="T104" s="249"/>
      <c r="U104" s="258">
        <f>'Пр 1'!AP105</f>
        <v>0.62667200000000012</v>
      </c>
      <c r="V104" s="293">
        <f>Мероприятия!AJ78</f>
        <v>0</v>
      </c>
      <c r="W104" s="249"/>
      <c r="X104" s="249"/>
      <c r="Y104" s="249"/>
      <c r="Z104" s="249"/>
      <c r="AA104" s="249"/>
      <c r="AB104" s="258"/>
      <c r="AC104" s="249"/>
      <c r="AD104" s="249"/>
      <c r="AE104" s="249"/>
      <c r="AF104" s="249"/>
      <c r="AG104" s="249"/>
      <c r="AH104" s="249"/>
      <c r="AI104" s="258">
        <f>'Пр 1'!AZ105</f>
        <v>0.62667200000000012</v>
      </c>
      <c r="AJ104" s="293">
        <f>Мероприятия!AK78</f>
        <v>0</v>
      </c>
      <c r="AK104" s="249"/>
      <c r="AL104" s="249"/>
      <c r="AM104" s="249"/>
      <c r="AN104" s="249"/>
      <c r="AO104" s="249"/>
      <c r="AP104" s="258"/>
      <c r="AQ104" s="249"/>
      <c r="AR104" s="249"/>
      <c r="AS104" s="249"/>
      <c r="AT104" s="249"/>
      <c r="AU104" s="249"/>
      <c r="AV104" s="249"/>
      <c r="AW104" s="258">
        <f>'Пр 1'!BJ105</f>
        <v>0.62667200000000012</v>
      </c>
      <c r="AX104" s="293">
        <f>Мероприятия!AL78</f>
        <v>0</v>
      </c>
      <c r="AY104" s="249"/>
      <c r="AZ104" s="249"/>
      <c r="BA104" s="249"/>
      <c r="BB104" s="249"/>
      <c r="BC104" s="249"/>
      <c r="BD104" s="258"/>
      <c r="BE104" s="249"/>
      <c r="BF104" s="249"/>
      <c r="BG104" s="249"/>
      <c r="BH104" s="249"/>
      <c r="BI104" s="249"/>
      <c r="BJ104" s="249"/>
      <c r="BK104" s="258">
        <f>'Пр 1'!BT105</f>
        <v>0</v>
      </c>
      <c r="BL104" s="293">
        <f>Мероприятия!AM78</f>
        <v>0</v>
      </c>
      <c r="BM104" s="249"/>
      <c r="BN104" s="249"/>
      <c r="BO104" s="249"/>
      <c r="BP104" s="249"/>
      <c r="BQ104" s="249"/>
      <c r="BR104" s="258"/>
      <c r="BS104" s="249"/>
      <c r="BT104" s="249"/>
      <c r="BU104" s="249"/>
      <c r="BV104" s="249"/>
      <c r="BW104" s="249"/>
      <c r="BX104" s="259">
        <f t="shared" si="26"/>
        <v>0</v>
      </c>
      <c r="BY104" s="259">
        <f t="shared" si="27"/>
        <v>2.5066880000000005</v>
      </c>
      <c r="BZ104" s="259">
        <f t="shared" si="28"/>
        <v>0</v>
      </c>
      <c r="CA104" s="259">
        <f t="shared" si="29"/>
        <v>0</v>
      </c>
      <c r="CB104" s="259">
        <f t="shared" si="30"/>
        <v>0</v>
      </c>
      <c r="CC104" s="259">
        <f t="shared" si="31"/>
        <v>0</v>
      </c>
      <c r="CD104" s="259">
        <f t="shared" si="32"/>
        <v>0</v>
      </c>
      <c r="CE104" s="259">
        <f t="shared" si="33"/>
        <v>0</v>
      </c>
      <c r="CF104" s="259">
        <f t="shared" si="34"/>
        <v>0</v>
      </c>
      <c r="CG104" s="259">
        <f t="shared" si="35"/>
        <v>0</v>
      </c>
      <c r="CH104" s="259">
        <f t="shared" si="36"/>
        <v>0</v>
      </c>
      <c r="CI104" s="259">
        <f t="shared" si="37"/>
        <v>0</v>
      </c>
      <c r="CJ104" s="259">
        <f t="shared" si="38"/>
        <v>0</v>
      </c>
      <c r="CK104" s="259">
        <f t="shared" si="39"/>
        <v>0</v>
      </c>
      <c r="CL104" s="249"/>
    </row>
    <row r="105" spans="1:90" ht="15.75" customHeight="1" x14ac:dyDescent="0.2">
      <c r="A105" s="379" t="str">
        <f>'Пр 1'!A106</f>
        <v>1.3.1.1.18</v>
      </c>
      <c r="B105" s="115" t="str">
        <f>'Пр 1'!B106</f>
        <v>Техническое перевооружение ДЭС д. Хонгурей</v>
      </c>
      <c r="C105" s="379" t="str">
        <f>'Пр 1'!C106</f>
        <v>нд</v>
      </c>
      <c r="D105" s="250">
        <f>'Пр 1'!H106</f>
        <v>6.89</v>
      </c>
      <c r="E105" s="249"/>
      <c r="F105" s="249"/>
      <c r="G105" s="258">
        <f>'Пр 1'!AF106</f>
        <v>2.7719</v>
      </c>
      <c r="H105" s="293">
        <f>Мероприятия!AI81</f>
        <v>0.1</v>
      </c>
      <c r="I105" s="249"/>
      <c r="J105" s="249"/>
      <c r="K105" s="249"/>
      <c r="L105" s="249"/>
      <c r="M105" s="249"/>
      <c r="N105" s="258"/>
      <c r="O105" s="249"/>
      <c r="P105" s="249"/>
      <c r="Q105" s="249"/>
      <c r="R105" s="249"/>
      <c r="S105" s="249"/>
      <c r="T105" s="249"/>
      <c r="U105" s="258">
        <f>'Пр 1'!AP106</f>
        <v>0.78439999999999999</v>
      </c>
      <c r="V105" s="293">
        <f>Мероприятия!AJ81</f>
        <v>0</v>
      </c>
      <c r="W105" s="249"/>
      <c r="X105" s="249"/>
      <c r="Y105" s="249"/>
      <c r="Z105" s="249"/>
      <c r="AA105" s="249"/>
      <c r="AB105" s="258"/>
      <c r="AC105" s="249"/>
      <c r="AD105" s="249"/>
      <c r="AE105" s="249"/>
      <c r="AF105" s="249"/>
      <c r="AG105" s="249"/>
      <c r="AH105" s="249"/>
      <c r="AI105" s="258">
        <f>'Пр 1'!AZ106</f>
        <v>0.78439999999999999</v>
      </c>
      <c r="AJ105" s="293">
        <f>Мероприятия!AK81</f>
        <v>0</v>
      </c>
      <c r="AK105" s="249"/>
      <c r="AL105" s="249"/>
      <c r="AM105" s="249"/>
      <c r="AN105" s="249"/>
      <c r="AO105" s="249"/>
      <c r="AP105" s="258"/>
      <c r="AQ105" s="249"/>
      <c r="AR105" s="249"/>
      <c r="AS105" s="249"/>
      <c r="AT105" s="249"/>
      <c r="AU105" s="249"/>
      <c r="AV105" s="249"/>
      <c r="AW105" s="258">
        <f>'Пр 1'!BJ106</f>
        <v>0.78439999999999999</v>
      </c>
      <c r="AX105" s="293">
        <f>Мероприятия!AL81</f>
        <v>0</v>
      </c>
      <c r="AY105" s="249"/>
      <c r="AZ105" s="249"/>
      <c r="BA105" s="249"/>
      <c r="BB105" s="249"/>
      <c r="BC105" s="249"/>
      <c r="BD105" s="258"/>
      <c r="BE105" s="249"/>
      <c r="BF105" s="249"/>
      <c r="BG105" s="249"/>
      <c r="BH105" s="249"/>
      <c r="BI105" s="249"/>
      <c r="BJ105" s="249"/>
      <c r="BK105" s="258">
        <f>'Пр 1'!BT106</f>
        <v>0</v>
      </c>
      <c r="BL105" s="293">
        <f>Мероприятия!AM81</f>
        <v>0</v>
      </c>
      <c r="BM105" s="249"/>
      <c r="BN105" s="249"/>
      <c r="BO105" s="249"/>
      <c r="BP105" s="249"/>
      <c r="BQ105" s="249"/>
      <c r="BR105" s="258"/>
      <c r="BS105" s="249"/>
      <c r="BT105" s="249"/>
      <c r="BU105" s="249"/>
      <c r="BV105" s="249"/>
      <c r="BW105" s="249"/>
      <c r="BX105" s="259">
        <f t="shared" si="26"/>
        <v>0</v>
      </c>
      <c r="BY105" s="259">
        <f t="shared" si="27"/>
        <v>5.1250999999999998</v>
      </c>
      <c r="BZ105" s="259">
        <f t="shared" si="28"/>
        <v>0.1</v>
      </c>
      <c r="CA105" s="259">
        <f t="shared" si="29"/>
        <v>0</v>
      </c>
      <c r="CB105" s="259">
        <f t="shared" si="30"/>
        <v>0</v>
      </c>
      <c r="CC105" s="259">
        <f t="shared" si="31"/>
        <v>0</v>
      </c>
      <c r="CD105" s="259">
        <f t="shared" si="32"/>
        <v>0</v>
      </c>
      <c r="CE105" s="259">
        <f t="shared" si="33"/>
        <v>0</v>
      </c>
      <c r="CF105" s="259">
        <f t="shared" si="34"/>
        <v>0</v>
      </c>
      <c r="CG105" s="259">
        <f t="shared" si="35"/>
        <v>0</v>
      </c>
      <c r="CH105" s="259">
        <f t="shared" si="36"/>
        <v>0</v>
      </c>
      <c r="CI105" s="259">
        <f t="shared" si="37"/>
        <v>0</v>
      </c>
      <c r="CJ105" s="259">
        <f t="shared" si="38"/>
        <v>0</v>
      </c>
      <c r="CK105" s="259">
        <f t="shared" si="39"/>
        <v>0</v>
      </c>
      <c r="CL105" s="249"/>
    </row>
    <row r="106" spans="1:90" ht="15.75" customHeight="1" x14ac:dyDescent="0.2">
      <c r="A106" s="379" t="str">
        <f>'Пр 1'!A107</f>
        <v>1.3.1.1.19</v>
      </c>
      <c r="B106" s="115" t="str">
        <f>'Пр 1'!B107</f>
        <v>Техническое перевооружение ДЭС с. Ома</v>
      </c>
      <c r="C106" s="379" t="str">
        <f>'Пр 1'!C107</f>
        <v>нд</v>
      </c>
      <c r="D106" s="250">
        <f>'Пр 1'!H107</f>
        <v>2.915</v>
      </c>
      <c r="E106" s="249"/>
      <c r="F106" s="249"/>
      <c r="G106" s="258">
        <f>'Пр 1'!AF107</f>
        <v>0.46639999999999998</v>
      </c>
      <c r="H106" s="293">
        <f>Мероприятия!AI85</f>
        <v>0</v>
      </c>
      <c r="I106" s="249"/>
      <c r="J106" s="249"/>
      <c r="K106" s="249"/>
      <c r="L106" s="249"/>
      <c r="M106" s="249"/>
      <c r="N106" s="258"/>
      <c r="O106" s="249"/>
      <c r="P106" s="249"/>
      <c r="Q106" s="249"/>
      <c r="R106" s="249"/>
      <c r="S106" s="249"/>
      <c r="T106" s="249"/>
      <c r="U106" s="258">
        <f>'Пр 1'!AP107</f>
        <v>0.46639999999999998</v>
      </c>
      <c r="V106" s="293">
        <f>Мероприятия!AJ85</f>
        <v>0</v>
      </c>
      <c r="W106" s="249"/>
      <c r="X106" s="249"/>
      <c r="Y106" s="249"/>
      <c r="Z106" s="249"/>
      <c r="AA106" s="249"/>
      <c r="AB106" s="258"/>
      <c r="AC106" s="249"/>
      <c r="AD106" s="249"/>
      <c r="AE106" s="249"/>
      <c r="AF106" s="249"/>
      <c r="AG106" s="249"/>
      <c r="AH106" s="249"/>
      <c r="AI106" s="258">
        <f>'Пр 1'!AZ107</f>
        <v>0.46639999999999998</v>
      </c>
      <c r="AJ106" s="293">
        <f>Мероприятия!AK85</f>
        <v>0</v>
      </c>
      <c r="AK106" s="249"/>
      <c r="AL106" s="249"/>
      <c r="AM106" s="249"/>
      <c r="AN106" s="249"/>
      <c r="AO106" s="249"/>
      <c r="AP106" s="258"/>
      <c r="AQ106" s="249"/>
      <c r="AR106" s="249"/>
      <c r="AS106" s="249"/>
      <c r="AT106" s="249"/>
      <c r="AU106" s="249"/>
      <c r="AV106" s="249"/>
      <c r="AW106" s="258">
        <f>'Пр 1'!BJ107</f>
        <v>0.46639999999999998</v>
      </c>
      <c r="AX106" s="293">
        <f>Мероприятия!AL85</f>
        <v>0</v>
      </c>
      <c r="AY106" s="249"/>
      <c r="AZ106" s="249"/>
      <c r="BA106" s="249"/>
      <c r="BB106" s="249"/>
      <c r="BC106" s="249"/>
      <c r="BD106" s="258"/>
      <c r="BE106" s="249"/>
      <c r="BF106" s="249"/>
      <c r="BG106" s="249"/>
      <c r="BH106" s="249"/>
      <c r="BI106" s="249"/>
      <c r="BJ106" s="249"/>
      <c r="BK106" s="258">
        <f>'Пр 1'!BT107</f>
        <v>0</v>
      </c>
      <c r="BL106" s="293">
        <f>Мероприятия!AM85</f>
        <v>0</v>
      </c>
      <c r="BM106" s="249"/>
      <c r="BN106" s="249"/>
      <c r="BO106" s="249"/>
      <c r="BP106" s="249"/>
      <c r="BQ106" s="249"/>
      <c r="BR106" s="258"/>
      <c r="BS106" s="249"/>
      <c r="BT106" s="249"/>
      <c r="BU106" s="249"/>
      <c r="BV106" s="249"/>
      <c r="BW106" s="249"/>
      <c r="BX106" s="259">
        <f t="shared" si="26"/>
        <v>0</v>
      </c>
      <c r="BY106" s="259">
        <f t="shared" si="27"/>
        <v>1.8655999999999999</v>
      </c>
      <c r="BZ106" s="259">
        <f t="shared" si="28"/>
        <v>0</v>
      </c>
      <c r="CA106" s="259">
        <f t="shared" si="29"/>
        <v>0</v>
      </c>
      <c r="CB106" s="259">
        <f t="shared" si="30"/>
        <v>0</v>
      </c>
      <c r="CC106" s="259">
        <f t="shared" si="31"/>
        <v>0</v>
      </c>
      <c r="CD106" s="259">
        <f t="shared" si="32"/>
        <v>0</v>
      </c>
      <c r="CE106" s="259">
        <f t="shared" si="33"/>
        <v>0</v>
      </c>
      <c r="CF106" s="259">
        <f t="shared" si="34"/>
        <v>0</v>
      </c>
      <c r="CG106" s="259">
        <f t="shared" si="35"/>
        <v>0</v>
      </c>
      <c r="CH106" s="259">
        <f t="shared" si="36"/>
        <v>0</v>
      </c>
      <c r="CI106" s="259">
        <f t="shared" si="37"/>
        <v>0</v>
      </c>
      <c r="CJ106" s="259">
        <f t="shared" si="38"/>
        <v>0</v>
      </c>
      <c r="CK106" s="259">
        <f t="shared" si="39"/>
        <v>0</v>
      </c>
      <c r="CL106" s="249"/>
    </row>
    <row r="107" spans="1:90" ht="15.75" customHeight="1" x14ac:dyDescent="0.2">
      <c r="A107" s="379" t="str">
        <f>'Пр 1'!A108</f>
        <v>1.3.1.1.20</v>
      </c>
      <c r="B107" s="115" t="str">
        <f>'Пр 1'!B108</f>
        <v>Техническое перевооружение ДЭС д. Вижас</v>
      </c>
      <c r="C107" s="379" t="str">
        <f>'Пр 1'!C108</f>
        <v>нд</v>
      </c>
      <c r="D107" s="250">
        <f>'Пр 1'!H108</f>
        <v>3.8584000000000005</v>
      </c>
      <c r="E107" s="249"/>
      <c r="F107" s="249"/>
      <c r="G107" s="258">
        <f>'Пр 1'!AF108</f>
        <v>0.61734400000000011</v>
      </c>
      <c r="H107" s="293">
        <f>Мероприятия!AI87</f>
        <v>0</v>
      </c>
      <c r="I107" s="249"/>
      <c r="J107" s="249"/>
      <c r="K107" s="249"/>
      <c r="L107" s="249"/>
      <c r="M107" s="249"/>
      <c r="N107" s="258"/>
      <c r="O107" s="249"/>
      <c r="P107" s="249"/>
      <c r="Q107" s="249"/>
      <c r="R107" s="249"/>
      <c r="S107" s="249"/>
      <c r="T107" s="249"/>
      <c r="U107" s="258">
        <f>'Пр 1'!AP108</f>
        <v>0.61734400000000011</v>
      </c>
      <c r="V107" s="293">
        <f>Мероприятия!AJ87</f>
        <v>0</v>
      </c>
      <c r="W107" s="249"/>
      <c r="X107" s="249"/>
      <c r="Y107" s="249"/>
      <c r="Z107" s="249"/>
      <c r="AA107" s="249"/>
      <c r="AB107" s="258"/>
      <c r="AC107" s="249"/>
      <c r="AD107" s="249"/>
      <c r="AE107" s="249"/>
      <c r="AF107" s="249"/>
      <c r="AG107" s="249"/>
      <c r="AH107" s="249"/>
      <c r="AI107" s="258">
        <f>'Пр 1'!AZ108</f>
        <v>0.61734400000000011</v>
      </c>
      <c r="AJ107" s="293">
        <f>Мероприятия!AK87</f>
        <v>0</v>
      </c>
      <c r="AK107" s="249"/>
      <c r="AL107" s="249"/>
      <c r="AM107" s="249"/>
      <c r="AN107" s="249"/>
      <c r="AO107" s="249"/>
      <c r="AP107" s="258"/>
      <c r="AQ107" s="249"/>
      <c r="AR107" s="249"/>
      <c r="AS107" s="249"/>
      <c r="AT107" s="249"/>
      <c r="AU107" s="249"/>
      <c r="AV107" s="249"/>
      <c r="AW107" s="258">
        <f>'Пр 1'!BJ108</f>
        <v>0.61734400000000011</v>
      </c>
      <c r="AX107" s="293">
        <f>Мероприятия!AL87</f>
        <v>0</v>
      </c>
      <c r="AY107" s="249"/>
      <c r="AZ107" s="249"/>
      <c r="BA107" s="249"/>
      <c r="BB107" s="249"/>
      <c r="BC107" s="249"/>
      <c r="BD107" s="258"/>
      <c r="BE107" s="249"/>
      <c r="BF107" s="249"/>
      <c r="BG107" s="249"/>
      <c r="BH107" s="249"/>
      <c r="BI107" s="249"/>
      <c r="BJ107" s="249"/>
      <c r="BK107" s="258">
        <f>'Пр 1'!BT108</f>
        <v>0</v>
      </c>
      <c r="BL107" s="293">
        <f>Мероприятия!AM87</f>
        <v>0</v>
      </c>
      <c r="BM107" s="249"/>
      <c r="BN107" s="249"/>
      <c r="BO107" s="249"/>
      <c r="BP107" s="249"/>
      <c r="BQ107" s="249"/>
      <c r="BR107" s="258"/>
      <c r="BS107" s="249"/>
      <c r="BT107" s="249"/>
      <c r="BU107" s="249"/>
      <c r="BV107" s="249"/>
      <c r="BW107" s="249"/>
      <c r="BX107" s="259">
        <f t="shared" si="26"/>
        <v>0</v>
      </c>
      <c r="BY107" s="259">
        <f t="shared" si="27"/>
        <v>2.4693760000000005</v>
      </c>
      <c r="BZ107" s="259">
        <f t="shared" si="28"/>
        <v>0</v>
      </c>
      <c r="CA107" s="259">
        <f t="shared" si="29"/>
        <v>0</v>
      </c>
      <c r="CB107" s="259">
        <f t="shared" si="30"/>
        <v>0</v>
      </c>
      <c r="CC107" s="259">
        <f t="shared" si="31"/>
        <v>0</v>
      </c>
      <c r="CD107" s="259">
        <f t="shared" si="32"/>
        <v>0</v>
      </c>
      <c r="CE107" s="259">
        <f t="shared" si="33"/>
        <v>0</v>
      </c>
      <c r="CF107" s="259">
        <f t="shared" si="34"/>
        <v>0</v>
      </c>
      <c r="CG107" s="259">
        <f t="shared" si="35"/>
        <v>0</v>
      </c>
      <c r="CH107" s="259">
        <f t="shared" si="36"/>
        <v>0</v>
      </c>
      <c r="CI107" s="259">
        <f t="shared" si="37"/>
        <v>0</v>
      </c>
      <c r="CJ107" s="259">
        <f t="shared" si="38"/>
        <v>0</v>
      </c>
      <c r="CK107" s="259">
        <f t="shared" si="39"/>
        <v>0</v>
      </c>
      <c r="CL107" s="249"/>
    </row>
    <row r="108" spans="1:90" ht="15.75" customHeight="1" x14ac:dyDescent="0.2">
      <c r="A108" s="379" t="str">
        <f>'Пр 1'!A109</f>
        <v>1.3.1.1.21</v>
      </c>
      <c r="B108" s="115" t="str">
        <f>'Пр 1'!B109</f>
        <v>Техническое перевооружение ДЭС д. Снопа</v>
      </c>
      <c r="C108" s="379" t="str">
        <f>'Пр 1'!C109</f>
        <v>нд</v>
      </c>
      <c r="D108" s="250">
        <f>'Пр 1'!H109</f>
        <v>3.9167000000000005</v>
      </c>
      <c r="E108" s="249"/>
      <c r="F108" s="249"/>
      <c r="G108" s="258">
        <f>'Пр 1'!AF109</f>
        <v>0.62667200000000012</v>
      </c>
      <c r="H108" s="293">
        <f>Мероприятия!AI89</f>
        <v>0</v>
      </c>
      <c r="I108" s="249"/>
      <c r="J108" s="249"/>
      <c r="K108" s="249"/>
      <c r="L108" s="249"/>
      <c r="M108" s="249"/>
      <c r="N108" s="258"/>
      <c r="O108" s="249"/>
      <c r="P108" s="249"/>
      <c r="Q108" s="249"/>
      <c r="R108" s="249"/>
      <c r="S108" s="249"/>
      <c r="T108" s="249"/>
      <c r="U108" s="258">
        <f>'Пр 1'!AP109</f>
        <v>0.62667200000000012</v>
      </c>
      <c r="V108" s="293">
        <f>Мероприятия!AJ89</f>
        <v>0</v>
      </c>
      <c r="W108" s="249"/>
      <c r="X108" s="249"/>
      <c r="Y108" s="249"/>
      <c r="Z108" s="249"/>
      <c r="AA108" s="249"/>
      <c r="AB108" s="258"/>
      <c r="AC108" s="249"/>
      <c r="AD108" s="249"/>
      <c r="AE108" s="249"/>
      <c r="AF108" s="249"/>
      <c r="AG108" s="249"/>
      <c r="AH108" s="249"/>
      <c r="AI108" s="258">
        <f>'Пр 1'!AZ109</f>
        <v>0.62667200000000012</v>
      </c>
      <c r="AJ108" s="293">
        <f>Мероприятия!AK89</f>
        <v>0</v>
      </c>
      <c r="AK108" s="249"/>
      <c r="AL108" s="249"/>
      <c r="AM108" s="249"/>
      <c r="AN108" s="249"/>
      <c r="AO108" s="249"/>
      <c r="AP108" s="258"/>
      <c r="AQ108" s="249"/>
      <c r="AR108" s="249"/>
      <c r="AS108" s="249"/>
      <c r="AT108" s="249"/>
      <c r="AU108" s="249"/>
      <c r="AV108" s="249"/>
      <c r="AW108" s="258">
        <f>'Пр 1'!BJ109</f>
        <v>0.62667200000000012</v>
      </c>
      <c r="AX108" s="293">
        <f>Мероприятия!AL89</f>
        <v>0</v>
      </c>
      <c r="AY108" s="249"/>
      <c r="AZ108" s="249"/>
      <c r="BA108" s="249"/>
      <c r="BB108" s="249"/>
      <c r="BC108" s="249"/>
      <c r="BD108" s="258"/>
      <c r="BE108" s="249"/>
      <c r="BF108" s="249"/>
      <c r="BG108" s="249"/>
      <c r="BH108" s="249"/>
      <c r="BI108" s="249"/>
      <c r="BJ108" s="249"/>
      <c r="BK108" s="258">
        <f>'Пр 1'!BT109</f>
        <v>0</v>
      </c>
      <c r="BL108" s="293">
        <f>Мероприятия!AM89</f>
        <v>0</v>
      </c>
      <c r="BM108" s="249"/>
      <c r="BN108" s="249"/>
      <c r="BO108" s="249"/>
      <c r="BP108" s="249"/>
      <c r="BQ108" s="249"/>
      <c r="BR108" s="258"/>
      <c r="BS108" s="249"/>
      <c r="BT108" s="249"/>
      <c r="BU108" s="249"/>
      <c r="BV108" s="249"/>
      <c r="BW108" s="249"/>
      <c r="BX108" s="259">
        <f t="shared" si="26"/>
        <v>0</v>
      </c>
      <c r="BY108" s="259">
        <f t="shared" si="27"/>
        <v>2.5066880000000005</v>
      </c>
      <c r="BZ108" s="259">
        <f t="shared" si="28"/>
        <v>0</v>
      </c>
      <c r="CA108" s="259">
        <f t="shared" si="29"/>
        <v>0</v>
      </c>
      <c r="CB108" s="259">
        <f t="shared" si="30"/>
        <v>0</v>
      </c>
      <c r="CC108" s="259">
        <f t="shared" si="31"/>
        <v>0</v>
      </c>
      <c r="CD108" s="259">
        <f t="shared" si="32"/>
        <v>0</v>
      </c>
      <c r="CE108" s="259">
        <f t="shared" si="33"/>
        <v>0</v>
      </c>
      <c r="CF108" s="259">
        <f t="shared" si="34"/>
        <v>0</v>
      </c>
      <c r="CG108" s="259">
        <f t="shared" si="35"/>
        <v>0</v>
      </c>
      <c r="CH108" s="259">
        <f t="shared" si="36"/>
        <v>0</v>
      </c>
      <c r="CI108" s="259">
        <f t="shared" si="37"/>
        <v>0</v>
      </c>
      <c r="CJ108" s="259">
        <f t="shared" si="38"/>
        <v>0</v>
      </c>
      <c r="CK108" s="259">
        <f t="shared" si="39"/>
        <v>0</v>
      </c>
      <c r="CL108" s="249"/>
    </row>
    <row r="109" spans="1:90" ht="15.75" customHeight="1" x14ac:dyDescent="0.2">
      <c r="A109" s="379" t="str">
        <f>'Пр 1'!A110</f>
        <v>1.3.1.1.22</v>
      </c>
      <c r="B109" s="115" t="str">
        <f>'Пр 1'!B110</f>
        <v>Техническое перевооружение ДЭС д. Белушье</v>
      </c>
      <c r="C109" s="379" t="str">
        <f>'Пр 1'!C110</f>
        <v>нд</v>
      </c>
      <c r="D109" s="250">
        <f>'Пр 1'!H110</f>
        <v>1.4834488000000001</v>
      </c>
      <c r="E109" s="249"/>
      <c r="F109" s="249"/>
      <c r="G109" s="258">
        <f>'Пр 1'!AF110</f>
        <v>0.86040030400000012</v>
      </c>
      <c r="H109" s="293">
        <f>Мероприятия!AI93</f>
        <v>0.03</v>
      </c>
      <c r="I109" s="249"/>
      <c r="J109" s="249"/>
      <c r="K109" s="249"/>
      <c r="L109" s="249"/>
      <c r="M109" s="249"/>
      <c r="N109" s="258"/>
      <c r="O109" s="249"/>
      <c r="P109" s="249"/>
      <c r="Q109" s="249"/>
      <c r="R109" s="249"/>
      <c r="S109" s="249"/>
      <c r="T109" s="249"/>
      <c r="U109" s="258">
        <f>'Пр 1'!AP110</f>
        <v>0.11867590400000001</v>
      </c>
      <c r="V109" s="293">
        <f>Мероприятия!AJ93</f>
        <v>0</v>
      </c>
      <c r="W109" s="249"/>
      <c r="X109" s="249"/>
      <c r="Y109" s="249"/>
      <c r="Z109" s="249"/>
      <c r="AA109" s="249"/>
      <c r="AB109" s="258"/>
      <c r="AC109" s="249"/>
      <c r="AD109" s="249"/>
      <c r="AE109" s="249"/>
      <c r="AF109" s="249"/>
      <c r="AG109" s="249"/>
      <c r="AH109" s="249"/>
      <c r="AI109" s="258">
        <f>'Пр 1'!AZ110</f>
        <v>0.11867590400000001</v>
      </c>
      <c r="AJ109" s="293">
        <f>Мероприятия!AK93</f>
        <v>0</v>
      </c>
      <c r="AK109" s="249"/>
      <c r="AL109" s="249"/>
      <c r="AM109" s="249"/>
      <c r="AN109" s="249"/>
      <c r="AO109" s="249"/>
      <c r="AP109" s="258"/>
      <c r="AQ109" s="249"/>
      <c r="AR109" s="249"/>
      <c r="AS109" s="249"/>
      <c r="AT109" s="249"/>
      <c r="AU109" s="249"/>
      <c r="AV109" s="249"/>
      <c r="AW109" s="258">
        <f>'Пр 1'!BJ110</f>
        <v>0.11867590400000001</v>
      </c>
      <c r="AX109" s="293">
        <f>Мероприятия!AL93</f>
        <v>0</v>
      </c>
      <c r="AY109" s="249"/>
      <c r="AZ109" s="249"/>
      <c r="BA109" s="249"/>
      <c r="BB109" s="249"/>
      <c r="BC109" s="249"/>
      <c r="BD109" s="258"/>
      <c r="BE109" s="249"/>
      <c r="BF109" s="249"/>
      <c r="BG109" s="249"/>
      <c r="BH109" s="249"/>
      <c r="BI109" s="249"/>
      <c r="BJ109" s="249"/>
      <c r="BK109" s="258">
        <f>'Пр 1'!BT110</f>
        <v>0</v>
      </c>
      <c r="BL109" s="293">
        <f>Мероприятия!AM93</f>
        <v>0</v>
      </c>
      <c r="BM109" s="249"/>
      <c r="BN109" s="249"/>
      <c r="BO109" s="249"/>
      <c r="BP109" s="249"/>
      <c r="BQ109" s="249"/>
      <c r="BR109" s="258"/>
      <c r="BS109" s="249"/>
      <c r="BT109" s="249"/>
      <c r="BU109" s="249"/>
      <c r="BV109" s="249"/>
      <c r="BW109" s="249"/>
      <c r="BX109" s="259">
        <f t="shared" si="26"/>
        <v>0</v>
      </c>
      <c r="BY109" s="259">
        <f t="shared" si="27"/>
        <v>1.2164280160000003</v>
      </c>
      <c r="BZ109" s="259">
        <f t="shared" si="28"/>
        <v>0.03</v>
      </c>
      <c r="CA109" s="259">
        <f t="shared" si="29"/>
        <v>0</v>
      </c>
      <c r="CB109" s="259">
        <f t="shared" si="30"/>
        <v>0</v>
      </c>
      <c r="CC109" s="259">
        <f t="shared" si="31"/>
        <v>0</v>
      </c>
      <c r="CD109" s="259">
        <f t="shared" si="32"/>
        <v>0</v>
      </c>
      <c r="CE109" s="259">
        <f t="shared" si="33"/>
        <v>0</v>
      </c>
      <c r="CF109" s="259">
        <f t="shared" si="34"/>
        <v>0</v>
      </c>
      <c r="CG109" s="259">
        <f t="shared" si="35"/>
        <v>0</v>
      </c>
      <c r="CH109" s="259">
        <f t="shared" si="36"/>
        <v>0</v>
      </c>
      <c r="CI109" s="259">
        <f t="shared" si="37"/>
        <v>0</v>
      </c>
      <c r="CJ109" s="259">
        <f t="shared" si="38"/>
        <v>0</v>
      </c>
      <c r="CK109" s="259">
        <f t="shared" si="39"/>
        <v>0</v>
      </c>
      <c r="CL109" s="249"/>
    </row>
    <row r="110" spans="1:90" ht="15.75" customHeight="1" x14ac:dyDescent="0.2">
      <c r="A110" s="379" t="str">
        <f>'Пр 1'!A111</f>
        <v>1.3.1.1.23</v>
      </c>
      <c r="B110" s="115" t="str">
        <f>'Пр 1'!B111</f>
        <v>Техническое перевооружение ДЭС д. Волонга</v>
      </c>
      <c r="C110" s="379" t="str">
        <f>'Пр 1'!C111</f>
        <v>нд</v>
      </c>
      <c r="D110" s="250">
        <f>'Пр 1'!H111</f>
        <v>1.4834488000000001</v>
      </c>
      <c r="E110" s="249"/>
      <c r="F110" s="249"/>
      <c r="G110" s="258">
        <f>'Пр 1'!AF111</f>
        <v>0.23735180800000003</v>
      </c>
      <c r="H110" s="293">
        <f>Мероприятия!AI96</f>
        <v>0</v>
      </c>
      <c r="I110" s="249"/>
      <c r="J110" s="249"/>
      <c r="K110" s="249"/>
      <c r="L110" s="249"/>
      <c r="M110" s="249"/>
      <c r="N110" s="258"/>
      <c r="O110" s="249"/>
      <c r="P110" s="249"/>
      <c r="Q110" s="249"/>
      <c r="R110" s="249"/>
      <c r="S110" s="249"/>
      <c r="T110" s="249"/>
      <c r="U110" s="258">
        <f>'Пр 1'!AP111</f>
        <v>0.23735180800000003</v>
      </c>
      <c r="V110" s="293">
        <f>Мероприятия!AJ96</f>
        <v>0</v>
      </c>
      <c r="W110" s="249"/>
      <c r="X110" s="249"/>
      <c r="Y110" s="249"/>
      <c r="Z110" s="249"/>
      <c r="AA110" s="249"/>
      <c r="AB110" s="258"/>
      <c r="AC110" s="249"/>
      <c r="AD110" s="249"/>
      <c r="AE110" s="249"/>
      <c r="AF110" s="249"/>
      <c r="AG110" s="249"/>
      <c r="AH110" s="249"/>
      <c r="AI110" s="258">
        <f>'Пр 1'!AZ111</f>
        <v>0.23735180800000003</v>
      </c>
      <c r="AJ110" s="293">
        <f>Мероприятия!AK96</f>
        <v>0</v>
      </c>
      <c r="AK110" s="249"/>
      <c r="AL110" s="249"/>
      <c r="AM110" s="249"/>
      <c r="AN110" s="249"/>
      <c r="AO110" s="249"/>
      <c r="AP110" s="258"/>
      <c r="AQ110" s="249"/>
      <c r="AR110" s="249"/>
      <c r="AS110" s="249"/>
      <c r="AT110" s="249"/>
      <c r="AU110" s="249"/>
      <c r="AV110" s="249"/>
      <c r="AW110" s="258">
        <f>'Пр 1'!BJ111</f>
        <v>0.23735180800000003</v>
      </c>
      <c r="AX110" s="293">
        <f>Мероприятия!AL96</f>
        <v>0</v>
      </c>
      <c r="AY110" s="249"/>
      <c r="AZ110" s="249"/>
      <c r="BA110" s="249"/>
      <c r="BB110" s="249"/>
      <c r="BC110" s="249"/>
      <c r="BD110" s="258"/>
      <c r="BE110" s="249"/>
      <c r="BF110" s="249"/>
      <c r="BG110" s="249"/>
      <c r="BH110" s="249"/>
      <c r="BI110" s="249"/>
      <c r="BJ110" s="249"/>
      <c r="BK110" s="258">
        <f>'Пр 1'!BT111</f>
        <v>0</v>
      </c>
      <c r="BL110" s="293">
        <f>Мероприятия!AM96</f>
        <v>0</v>
      </c>
      <c r="BM110" s="249"/>
      <c r="BN110" s="249"/>
      <c r="BO110" s="249"/>
      <c r="BP110" s="249"/>
      <c r="BQ110" s="249"/>
      <c r="BR110" s="258"/>
      <c r="BS110" s="249"/>
      <c r="BT110" s="249"/>
      <c r="BU110" s="249"/>
      <c r="BV110" s="249"/>
      <c r="BW110" s="249"/>
      <c r="BX110" s="259">
        <f t="shared" si="26"/>
        <v>0</v>
      </c>
      <c r="BY110" s="259">
        <f t="shared" si="27"/>
        <v>0.9494072320000001</v>
      </c>
      <c r="BZ110" s="259">
        <f t="shared" si="28"/>
        <v>0</v>
      </c>
      <c r="CA110" s="259">
        <f t="shared" si="29"/>
        <v>0</v>
      </c>
      <c r="CB110" s="259">
        <f t="shared" si="30"/>
        <v>0</v>
      </c>
      <c r="CC110" s="259">
        <f t="shared" si="31"/>
        <v>0</v>
      </c>
      <c r="CD110" s="259">
        <f t="shared" si="32"/>
        <v>0</v>
      </c>
      <c r="CE110" s="259">
        <f t="shared" si="33"/>
        <v>0</v>
      </c>
      <c r="CF110" s="259">
        <f t="shared" si="34"/>
        <v>0</v>
      </c>
      <c r="CG110" s="259">
        <f t="shared" si="35"/>
        <v>0</v>
      </c>
      <c r="CH110" s="259">
        <f t="shared" si="36"/>
        <v>0</v>
      </c>
      <c r="CI110" s="259">
        <f t="shared" si="37"/>
        <v>0</v>
      </c>
      <c r="CJ110" s="259">
        <f t="shared" si="38"/>
        <v>0</v>
      </c>
      <c r="CK110" s="259">
        <f t="shared" si="39"/>
        <v>0</v>
      </c>
      <c r="CL110" s="249"/>
    </row>
    <row r="111" spans="1:90" ht="15.75" customHeight="1" x14ac:dyDescent="0.2">
      <c r="A111" s="379" t="str">
        <f>'Пр 1'!A112</f>
        <v>1.3.1.1.24</v>
      </c>
      <c r="B111" s="115" t="str">
        <f>'Пр 1'!B112</f>
        <v>Техническое перевооружение ДЭС д. Куя</v>
      </c>
      <c r="C111" s="379" t="str">
        <f>'Пр 1'!C112</f>
        <v>нд</v>
      </c>
      <c r="D111" s="250">
        <f>'Пр 1'!H112</f>
        <v>3.9167000000000005</v>
      </c>
      <c r="E111" s="249"/>
      <c r="F111" s="249"/>
      <c r="G111" s="258">
        <f>'Пр 1'!AF112</f>
        <v>0.62667200000000012</v>
      </c>
      <c r="H111" s="293">
        <f>Мероприятия!AI98</f>
        <v>0</v>
      </c>
      <c r="I111" s="249"/>
      <c r="J111" s="249"/>
      <c r="K111" s="249"/>
      <c r="L111" s="249"/>
      <c r="M111" s="249"/>
      <c r="N111" s="258"/>
      <c r="O111" s="249"/>
      <c r="P111" s="249"/>
      <c r="Q111" s="249"/>
      <c r="R111" s="249"/>
      <c r="S111" s="249"/>
      <c r="T111" s="249"/>
      <c r="U111" s="258">
        <f>'Пр 1'!AP112</f>
        <v>0.62667200000000012</v>
      </c>
      <c r="V111" s="293">
        <f>Мероприятия!AJ98</f>
        <v>0</v>
      </c>
      <c r="W111" s="249"/>
      <c r="X111" s="249"/>
      <c r="Y111" s="249"/>
      <c r="Z111" s="249"/>
      <c r="AA111" s="249"/>
      <c r="AB111" s="258"/>
      <c r="AC111" s="249"/>
      <c r="AD111" s="249"/>
      <c r="AE111" s="249"/>
      <c r="AF111" s="249"/>
      <c r="AG111" s="249"/>
      <c r="AH111" s="249"/>
      <c r="AI111" s="258">
        <f>'Пр 1'!AZ112</f>
        <v>0.62667200000000012</v>
      </c>
      <c r="AJ111" s="293">
        <f>Мероприятия!AK98</f>
        <v>0</v>
      </c>
      <c r="AK111" s="249"/>
      <c r="AL111" s="249"/>
      <c r="AM111" s="249"/>
      <c r="AN111" s="249"/>
      <c r="AO111" s="249"/>
      <c r="AP111" s="258"/>
      <c r="AQ111" s="249"/>
      <c r="AR111" s="249"/>
      <c r="AS111" s="249"/>
      <c r="AT111" s="249"/>
      <c r="AU111" s="249"/>
      <c r="AV111" s="249"/>
      <c r="AW111" s="258">
        <f>'Пр 1'!BJ112</f>
        <v>0.62667200000000012</v>
      </c>
      <c r="AX111" s="293">
        <f>Мероприятия!AL98</f>
        <v>0</v>
      </c>
      <c r="AY111" s="249"/>
      <c r="AZ111" s="249"/>
      <c r="BA111" s="249"/>
      <c r="BB111" s="249"/>
      <c r="BC111" s="249"/>
      <c r="BD111" s="258"/>
      <c r="BE111" s="249"/>
      <c r="BF111" s="249"/>
      <c r="BG111" s="249"/>
      <c r="BH111" s="249"/>
      <c r="BI111" s="249"/>
      <c r="BJ111" s="249"/>
      <c r="BK111" s="258">
        <f>'Пр 1'!BT112</f>
        <v>0</v>
      </c>
      <c r="BL111" s="293">
        <f>Мероприятия!AM98</f>
        <v>0</v>
      </c>
      <c r="BM111" s="249"/>
      <c r="BN111" s="249"/>
      <c r="BO111" s="249"/>
      <c r="BP111" s="249"/>
      <c r="BQ111" s="249"/>
      <c r="BR111" s="258"/>
      <c r="BS111" s="249"/>
      <c r="BT111" s="249"/>
      <c r="BU111" s="249"/>
      <c r="BV111" s="249"/>
      <c r="BW111" s="249"/>
      <c r="BX111" s="259">
        <f t="shared" si="26"/>
        <v>0</v>
      </c>
      <c r="BY111" s="259">
        <f t="shared" si="27"/>
        <v>2.5066880000000005</v>
      </c>
      <c r="BZ111" s="259">
        <f t="shared" si="28"/>
        <v>0</v>
      </c>
      <c r="CA111" s="259">
        <f t="shared" si="29"/>
        <v>0</v>
      </c>
      <c r="CB111" s="259">
        <f t="shared" si="30"/>
        <v>0</v>
      </c>
      <c r="CC111" s="259">
        <f t="shared" si="31"/>
        <v>0</v>
      </c>
      <c r="CD111" s="259">
        <f t="shared" si="32"/>
        <v>0</v>
      </c>
      <c r="CE111" s="259">
        <f t="shared" si="33"/>
        <v>0</v>
      </c>
      <c r="CF111" s="259">
        <f t="shared" si="34"/>
        <v>0</v>
      </c>
      <c r="CG111" s="259">
        <f t="shared" si="35"/>
        <v>0</v>
      </c>
      <c r="CH111" s="259">
        <f t="shared" si="36"/>
        <v>0</v>
      </c>
      <c r="CI111" s="259">
        <f t="shared" si="37"/>
        <v>0</v>
      </c>
      <c r="CJ111" s="259">
        <f t="shared" si="38"/>
        <v>0</v>
      </c>
      <c r="CK111" s="259">
        <f t="shared" si="39"/>
        <v>0</v>
      </c>
      <c r="CL111" s="249"/>
    </row>
    <row r="112" spans="1:90" ht="15.75" customHeight="1" x14ac:dyDescent="0.2">
      <c r="A112" s="379" t="str">
        <f>'Пр 1'!A113</f>
        <v>1.3.1.1.25</v>
      </c>
      <c r="B112" s="115" t="str">
        <f>'Пр 1'!B113</f>
        <v>Техническое перевооружение ДЭС д. Макарово</v>
      </c>
      <c r="C112" s="379" t="str">
        <f>'Пр 1'!C113</f>
        <v>нд</v>
      </c>
      <c r="D112" s="250">
        <f>'Пр 1'!H113</f>
        <v>3.9167000000000005</v>
      </c>
      <c r="E112" s="249"/>
      <c r="F112" s="249"/>
      <c r="G112" s="258">
        <f>'Пр 1'!AF113</f>
        <v>0.62667200000000012</v>
      </c>
      <c r="H112" s="293">
        <f>Мероприятия!AI101</f>
        <v>0</v>
      </c>
      <c r="I112" s="249"/>
      <c r="J112" s="249"/>
      <c r="K112" s="249"/>
      <c r="L112" s="249"/>
      <c r="M112" s="249"/>
      <c r="N112" s="258"/>
      <c r="O112" s="249"/>
      <c r="P112" s="249"/>
      <c r="Q112" s="249"/>
      <c r="R112" s="249"/>
      <c r="S112" s="249"/>
      <c r="T112" s="249"/>
      <c r="U112" s="258">
        <f>'Пр 1'!AP113</f>
        <v>0.62667200000000012</v>
      </c>
      <c r="V112" s="293">
        <f>Мероприятия!AJ101</f>
        <v>0</v>
      </c>
      <c r="W112" s="249"/>
      <c r="X112" s="249"/>
      <c r="Y112" s="249"/>
      <c r="Z112" s="249"/>
      <c r="AA112" s="249"/>
      <c r="AB112" s="258"/>
      <c r="AC112" s="249"/>
      <c r="AD112" s="249"/>
      <c r="AE112" s="249"/>
      <c r="AF112" s="249"/>
      <c r="AG112" s="249"/>
      <c r="AH112" s="249"/>
      <c r="AI112" s="258">
        <f>'Пр 1'!AZ113</f>
        <v>0.62667200000000012</v>
      </c>
      <c r="AJ112" s="293">
        <f>Мероприятия!AK101</f>
        <v>0</v>
      </c>
      <c r="AK112" s="249"/>
      <c r="AL112" s="249"/>
      <c r="AM112" s="249"/>
      <c r="AN112" s="249"/>
      <c r="AO112" s="249"/>
      <c r="AP112" s="258"/>
      <c r="AQ112" s="249"/>
      <c r="AR112" s="249"/>
      <c r="AS112" s="249"/>
      <c r="AT112" s="249"/>
      <c r="AU112" s="249"/>
      <c r="AV112" s="249"/>
      <c r="AW112" s="258">
        <f>'Пр 1'!BJ113</f>
        <v>0.62667200000000012</v>
      </c>
      <c r="AX112" s="293">
        <f>Мероприятия!AL101</f>
        <v>0</v>
      </c>
      <c r="AY112" s="249"/>
      <c r="AZ112" s="249"/>
      <c r="BA112" s="249"/>
      <c r="BB112" s="249"/>
      <c r="BC112" s="249"/>
      <c r="BD112" s="258"/>
      <c r="BE112" s="249"/>
      <c r="BF112" s="249"/>
      <c r="BG112" s="249"/>
      <c r="BH112" s="249"/>
      <c r="BI112" s="249"/>
      <c r="BJ112" s="249"/>
      <c r="BK112" s="258">
        <f>'Пр 1'!BT113</f>
        <v>0</v>
      </c>
      <c r="BL112" s="293">
        <f>Мероприятия!AM101</f>
        <v>0</v>
      </c>
      <c r="BM112" s="249"/>
      <c r="BN112" s="249"/>
      <c r="BO112" s="249"/>
      <c r="BP112" s="249"/>
      <c r="BQ112" s="249"/>
      <c r="BR112" s="258"/>
      <c r="BS112" s="249"/>
      <c r="BT112" s="249"/>
      <c r="BU112" s="249"/>
      <c r="BV112" s="249"/>
      <c r="BW112" s="249"/>
      <c r="BX112" s="259">
        <f t="shared" si="26"/>
        <v>0</v>
      </c>
      <c r="BY112" s="259">
        <f t="shared" si="27"/>
        <v>2.5066880000000005</v>
      </c>
      <c r="BZ112" s="259">
        <f t="shared" si="28"/>
        <v>0</v>
      </c>
      <c r="CA112" s="259">
        <f t="shared" si="29"/>
        <v>0</v>
      </c>
      <c r="CB112" s="259">
        <f t="shared" si="30"/>
        <v>0</v>
      </c>
      <c r="CC112" s="259">
        <f t="shared" si="31"/>
        <v>0</v>
      </c>
      <c r="CD112" s="259">
        <f t="shared" si="32"/>
        <v>0</v>
      </c>
      <c r="CE112" s="259">
        <f t="shared" si="33"/>
        <v>0</v>
      </c>
      <c r="CF112" s="259">
        <f t="shared" si="34"/>
        <v>0</v>
      </c>
      <c r="CG112" s="259">
        <f t="shared" si="35"/>
        <v>0</v>
      </c>
      <c r="CH112" s="259">
        <f t="shared" si="36"/>
        <v>0</v>
      </c>
      <c r="CI112" s="259">
        <f t="shared" si="37"/>
        <v>0</v>
      </c>
      <c r="CJ112" s="259">
        <f t="shared" si="38"/>
        <v>0</v>
      </c>
      <c r="CK112" s="259">
        <f t="shared" si="39"/>
        <v>0</v>
      </c>
      <c r="CL112" s="249"/>
    </row>
    <row r="113" spans="1:90" ht="15.75" customHeight="1" x14ac:dyDescent="0.2">
      <c r="A113" s="379" t="str">
        <f>'Пр 1'!A114</f>
        <v>1.3.1.1.26</v>
      </c>
      <c r="B113" s="115" t="str">
        <f>'Пр 1'!B114</f>
        <v>Техническое перевооружение ДЭС д. Устье</v>
      </c>
      <c r="C113" s="379" t="str">
        <f>'Пр 1'!C114</f>
        <v>нд</v>
      </c>
      <c r="D113" s="250">
        <f>'Пр 1'!H114</f>
        <v>1.4834488000000001</v>
      </c>
      <c r="E113" s="249"/>
      <c r="F113" s="249"/>
      <c r="G113" s="258">
        <f>'Пр 1'!AF114</f>
        <v>1.4834488000000001</v>
      </c>
      <c r="H113" s="293">
        <f>Мероприятия!AI104</f>
        <v>0.06</v>
      </c>
      <c r="I113" s="249"/>
      <c r="J113" s="249"/>
      <c r="K113" s="249"/>
      <c r="L113" s="249"/>
      <c r="M113" s="249"/>
      <c r="N113" s="258"/>
      <c r="O113" s="249"/>
      <c r="P113" s="249"/>
      <c r="Q113" s="249"/>
      <c r="R113" s="249"/>
      <c r="S113" s="249"/>
      <c r="T113" s="249"/>
      <c r="U113" s="258">
        <f>'Пр 1'!AP114</f>
        <v>0</v>
      </c>
      <c r="V113" s="293">
        <f>Мероприятия!AJ104</f>
        <v>0</v>
      </c>
      <c r="W113" s="249"/>
      <c r="X113" s="249"/>
      <c r="Y113" s="249"/>
      <c r="Z113" s="249"/>
      <c r="AA113" s="249"/>
      <c r="AB113" s="258"/>
      <c r="AC113" s="249"/>
      <c r="AD113" s="249"/>
      <c r="AE113" s="249"/>
      <c r="AF113" s="249"/>
      <c r="AG113" s="249"/>
      <c r="AH113" s="249"/>
      <c r="AI113" s="258">
        <f>'Пр 1'!AZ114</f>
        <v>0</v>
      </c>
      <c r="AJ113" s="293">
        <f>Мероприятия!AK104</f>
        <v>0</v>
      </c>
      <c r="AK113" s="249"/>
      <c r="AL113" s="249"/>
      <c r="AM113" s="249"/>
      <c r="AN113" s="249"/>
      <c r="AO113" s="249"/>
      <c r="AP113" s="258"/>
      <c r="AQ113" s="249"/>
      <c r="AR113" s="249"/>
      <c r="AS113" s="249"/>
      <c r="AT113" s="249"/>
      <c r="AU113" s="249"/>
      <c r="AV113" s="249"/>
      <c r="AW113" s="258">
        <f>'Пр 1'!BJ114</f>
        <v>0</v>
      </c>
      <c r="AX113" s="293">
        <f>Мероприятия!AL104</f>
        <v>0</v>
      </c>
      <c r="AY113" s="249"/>
      <c r="AZ113" s="249"/>
      <c r="BA113" s="249"/>
      <c r="BB113" s="249"/>
      <c r="BC113" s="249"/>
      <c r="BD113" s="258"/>
      <c r="BE113" s="249"/>
      <c r="BF113" s="249"/>
      <c r="BG113" s="249"/>
      <c r="BH113" s="249"/>
      <c r="BI113" s="249"/>
      <c r="BJ113" s="249"/>
      <c r="BK113" s="258">
        <f>'Пр 1'!BT114</f>
        <v>0</v>
      </c>
      <c r="BL113" s="293">
        <f>Мероприятия!AM104</f>
        <v>0</v>
      </c>
      <c r="BM113" s="249"/>
      <c r="BN113" s="249"/>
      <c r="BO113" s="249"/>
      <c r="BP113" s="249"/>
      <c r="BQ113" s="249"/>
      <c r="BR113" s="258"/>
      <c r="BS113" s="249"/>
      <c r="BT113" s="249"/>
      <c r="BU113" s="249"/>
      <c r="BV113" s="249"/>
      <c r="BW113" s="249"/>
      <c r="BX113" s="259">
        <f t="shared" si="26"/>
        <v>0</v>
      </c>
      <c r="BY113" s="259">
        <f t="shared" si="27"/>
        <v>1.4834488000000001</v>
      </c>
      <c r="BZ113" s="259">
        <f t="shared" si="28"/>
        <v>0.06</v>
      </c>
      <c r="CA113" s="259">
        <f t="shared" si="29"/>
        <v>0</v>
      </c>
      <c r="CB113" s="259">
        <f t="shared" si="30"/>
        <v>0</v>
      </c>
      <c r="CC113" s="259">
        <f t="shared" si="31"/>
        <v>0</v>
      </c>
      <c r="CD113" s="259">
        <f t="shared" si="32"/>
        <v>0</v>
      </c>
      <c r="CE113" s="259">
        <f t="shared" si="33"/>
        <v>0</v>
      </c>
      <c r="CF113" s="259">
        <f t="shared" si="34"/>
        <v>0</v>
      </c>
      <c r="CG113" s="259">
        <f t="shared" si="35"/>
        <v>0</v>
      </c>
      <c r="CH113" s="259">
        <f t="shared" si="36"/>
        <v>0</v>
      </c>
      <c r="CI113" s="259">
        <f t="shared" si="37"/>
        <v>0</v>
      </c>
      <c r="CJ113" s="259">
        <f t="shared" si="38"/>
        <v>0</v>
      </c>
      <c r="CK113" s="259">
        <f t="shared" si="39"/>
        <v>0</v>
      </c>
      <c r="CL113" s="249"/>
    </row>
    <row r="114" spans="1:90" ht="15.75" customHeight="1" x14ac:dyDescent="0.2">
      <c r="A114" s="379" t="str">
        <f>'Пр 1'!A115</f>
        <v>1.3.1.1.27</v>
      </c>
      <c r="B114" s="115" t="str">
        <f>'Пр 1'!B115</f>
        <v>Техническое перевооружение ДЭС п. Усть-Кара</v>
      </c>
      <c r="C114" s="379" t="str">
        <f>'Пр 1'!C115</f>
        <v>нд</v>
      </c>
      <c r="D114" s="250">
        <f>'Пр 1'!H115</f>
        <v>9.8049999999999997</v>
      </c>
      <c r="E114" s="249"/>
      <c r="F114" s="249"/>
      <c r="G114" s="258">
        <f>'Пр 1'!AF115</f>
        <v>9.8049999999999997</v>
      </c>
      <c r="H114" s="293">
        <f>Мероприятия!AI106</f>
        <v>0.60000000000000009</v>
      </c>
      <c r="I114" s="249"/>
      <c r="J114" s="249"/>
      <c r="K114" s="249"/>
      <c r="L114" s="249"/>
      <c r="M114" s="249"/>
      <c r="N114" s="258"/>
      <c r="O114" s="249"/>
      <c r="P114" s="249"/>
      <c r="Q114" s="249"/>
      <c r="R114" s="249"/>
      <c r="S114" s="249"/>
      <c r="T114" s="249"/>
      <c r="U114" s="258">
        <f>'Пр 1'!AP115</f>
        <v>0</v>
      </c>
      <c r="V114" s="293">
        <f>Мероприятия!AJ106</f>
        <v>0</v>
      </c>
      <c r="W114" s="249"/>
      <c r="X114" s="249"/>
      <c r="Y114" s="249"/>
      <c r="Z114" s="249"/>
      <c r="AA114" s="249"/>
      <c r="AB114" s="258"/>
      <c r="AC114" s="249"/>
      <c r="AD114" s="249"/>
      <c r="AE114" s="249"/>
      <c r="AF114" s="249"/>
      <c r="AG114" s="249"/>
      <c r="AH114" s="249"/>
      <c r="AI114" s="258">
        <f>'Пр 1'!AZ115</f>
        <v>0</v>
      </c>
      <c r="AJ114" s="293">
        <f>Мероприятия!AK106</f>
        <v>0</v>
      </c>
      <c r="AK114" s="249"/>
      <c r="AL114" s="249"/>
      <c r="AM114" s="249"/>
      <c r="AN114" s="249"/>
      <c r="AO114" s="249"/>
      <c r="AP114" s="258"/>
      <c r="AQ114" s="249"/>
      <c r="AR114" s="249"/>
      <c r="AS114" s="249"/>
      <c r="AT114" s="249"/>
      <c r="AU114" s="249"/>
      <c r="AV114" s="249"/>
      <c r="AW114" s="258">
        <f>'Пр 1'!BJ115</f>
        <v>0</v>
      </c>
      <c r="AX114" s="293">
        <f>Мероприятия!AL106</f>
        <v>0</v>
      </c>
      <c r="AY114" s="249"/>
      <c r="AZ114" s="249"/>
      <c r="BA114" s="249"/>
      <c r="BB114" s="249"/>
      <c r="BC114" s="249"/>
      <c r="BD114" s="258"/>
      <c r="BE114" s="249"/>
      <c r="BF114" s="249"/>
      <c r="BG114" s="249"/>
      <c r="BH114" s="249"/>
      <c r="BI114" s="249"/>
      <c r="BJ114" s="249"/>
      <c r="BK114" s="258">
        <f>'Пр 1'!BT115</f>
        <v>0</v>
      </c>
      <c r="BL114" s="293">
        <f>Мероприятия!AM106</f>
        <v>0</v>
      </c>
      <c r="BM114" s="249"/>
      <c r="BN114" s="249"/>
      <c r="BO114" s="249"/>
      <c r="BP114" s="249"/>
      <c r="BQ114" s="249"/>
      <c r="BR114" s="258"/>
      <c r="BS114" s="249"/>
      <c r="BT114" s="249"/>
      <c r="BU114" s="249"/>
      <c r="BV114" s="249"/>
      <c r="BW114" s="249"/>
      <c r="BX114" s="259">
        <f t="shared" si="26"/>
        <v>0</v>
      </c>
      <c r="BY114" s="259">
        <f t="shared" si="27"/>
        <v>9.8049999999999997</v>
      </c>
      <c r="BZ114" s="259">
        <f t="shared" si="28"/>
        <v>0.60000000000000009</v>
      </c>
      <c r="CA114" s="259">
        <f t="shared" si="29"/>
        <v>0</v>
      </c>
      <c r="CB114" s="259">
        <f t="shared" si="30"/>
        <v>0</v>
      </c>
      <c r="CC114" s="259">
        <f t="shared" si="31"/>
        <v>0</v>
      </c>
      <c r="CD114" s="259">
        <f t="shared" si="32"/>
        <v>0</v>
      </c>
      <c r="CE114" s="259">
        <f t="shared" si="33"/>
        <v>0</v>
      </c>
      <c r="CF114" s="259">
        <f t="shared" si="34"/>
        <v>0</v>
      </c>
      <c r="CG114" s="259">
        <f t="shared" si="35"/>
        <v>0</v>
      </c>
      <c r="CH114" s="259">
        <f t="shared" si="36"/>
        <v>0</v>
      </c>
      <c r="CI114" s="259">
        <f t="shared" si="37"/>
        <v>0</v>
      </c>
      <c r="CJ114" s="259">
        <f t="shared" si="38"/>
        <v>0</v>
      </c>
      <c r="CK114" s="259">
        <f t="shared" si="39"/>
        <v>0</v>
      </c>
      <c r="CL114" s="249"/>
    </row>
    <row r="115" spans="1:90" ht="15.75" customHeight="1" x14ac:dyDescent="0.2">
      <c r="A115" s="379" t="str">
        <f>'Пр 1'!A116</f>
        <v>1.3.1.1.28</v>
      </c>
      <c r="B115" s="115" t="str">
        <f>'Пр 1'!B116</f>
        <v>Техническое перевооружение ДЭС п. Харута</v>
      </c>
      <c r="C115" s="379" t="str">
        <f>'Пр 1'!C116</f>
        <v>нд</v>
      </c>
      <c r="D115" s="250">
        <f>'Пр 1'!H116</f>
        <v>12.518599999999999</v>
      </c>
      <c r="E115" s="249"/>
      <c r="F115" s="249"/>
      <c r="G115" s="258">
        <f>'Пр 1'!AF116</f>
        <v>4.4515760000000002</v>
      </c>
      <c r="H115" s="293">
        <f>Мероприятия!AI109</f>
        <v>0.2</v>
      </c>
      <c r="I115" s="249"/>
      <c r="J115" s="249"/>
      <c r="K115" s="249"/>
      <c r="L115" s="249"/>
      <c r="M115" s="249"/>
      <c r="N115" s="258"/>
      <c r="O115" s="249"/>
      <c r="P115" s="249"/>
      <c r="Q115" s="249"/>
      <c r="R115" s="249"/>
      <c r="S115" s="249"/>
      <c r="T115" s="249"/>
      <c r="U115" s="258">
        <f>'Пр 1'!AP116</f>
        <v>1.5365759999999999</v>
      </c>
      <c r="V115" s="293">
        <f>Мероприятия!AJ109</f>
        <v>0</v>
      </c>
      <c r="W115" s="249"/>
      <c r="X115" s="249"/>
      <c r="Y115" s="249"/>
      <c r="Z115" s="249"/>
      <c r="AA115" s="249"/>
      <c r="AB115" s="258"/>
      <c r="AC115" s="249"/>
      <c r="AD115" s="249"/>
      <c r="AE115" s="249"/>
      <c r="AF115" s="249"/>
      <c r="AG115" s="249"/>
      <c r="AH115" s="249"/>
      <c r="AI115" s="258">
        <f>'Пр 1'!AZ116</f>
        <v>1.5365759999999999</v>
      </c>
      <c r="AJ115" s="293">
        <f>Мероприятия!AK109</f>
        <v>0</v>
      </c>
      <c r="AK115" s="249"/>
      <c r="AL115" s="249"/>
      <c r="AM115" s="249"/>
      <c r="AN115" s="249"/>
      <c r="AO115" s="249"/>
      <c r="AP115" s="258"/>
      <c r="AQ115" s="249"/>
      <c r="AR115" s="249"/>
      <c r="AS115" s="249"/>
      <c r="AT115" s="249"/>
      <c r="AU115" s="249"/>
      <c r="AV115" s="249"/>
      <c r="AW115" s="258">
        <f>'Пр 1'!BJ116</f>
        <v>1.5365759999999999</v>
      </c>
      <c r="AX115" s="293">
        <f>Мероприятия!AL109</f>
        <v>0</v>
      </c>
      <c r="AY115" s="249"/>
      <c r="AZ115" s="249"/>
      <c r="BA115" s="249"/>
      <c r="BB115" s="249"/>
      <c r="BC115" s="249"/>
      <c r="BD115" s="258"/>
      <c r="BE115" s="249"/>
      <c r="BF115" s="249"/>
      <c r="BG115" s="249"/>
      <c r="BH115" s="249"/>
      <c r="BI115" s="249"/>
      <c r="BJ115" s="249"/>
      <c r="BK115" s="258">
        <f>'Пр 1'!BT116</f>
        <v>0</v>
      </c>
      <c r="BL115" s="293">
        <f>Мероприятия!AM109</f>
        <v>0</v>
      </c>
      <c r="BM115" s="249"/>
      <c r="BN115" s="249"/>
      <c r="BO115" s="249"/>
      <c r="BP115" s="249"/>
      <c r="BQ115" s="249"/>
      <c r="BR115" s="258"/>
      <c r="BS115" s="249"/>
      <c r="BT115" s="249"/>
      <c r="BU115" s="249"/>
      <c r="BV115" s="249"/>
      <c r="BW115" s="249"/>
      <c r="BX115" s="259">
        <f t="shared" si="26"/>
        <v>0</v>
      </c>
      <c r="BY115" s="259">
        <f t="shared" si="27"/>
        <v>9.0613039999999998</v>
      </c>
      <c r="BZ115" s="259">
        <f t="shared" si="28"/>
        <v>0.2</v>
      </c>
      <c r="CA115" s="259">
        <f t="shared" si="29"/>
        <v>0</v>
      </c>
      <c r="CB115" s="259">
        <f t="shared" si="30"/>
        <v>0</v>
      </c>
      <c r="CC115" s="259">
        <f t="shared" si="31"/>
        <v>0</v>
      </c>
      <c r="CD115" s="259">
        <f t="shared" si="32"/>
        <v>0</v>
      </c>
      <c r="CE115" s="259">
        <f t="shared" si="33"/>
        <v>0</v>
      </c>
      <c r="CF115" s="259">
        <f t="shared" si="34"/>
        <v>0</v>
      </c>
      <c r="CG115" s="259">
        <f t="shared" si="35"/>
        <v>0</v>
      </c>
      <c r="CH115" s="259">
        <f t="shared" si="36"/>
        <v>0</v>
      </c>
      <c r="CI115" s="259">
        <f t="shared" si="37"/>
        <v>0</v>
      </c>
      <c r="CJ115" s="259">
        <f t="shared" si="38"/>
        <v>0</v>
      </c>
      <c r="CK115" s="259">
        <f t="shared" si="39"/>
        <v>0</v>
      </c>
      <c r="CL115" s="249"/>
    </row>
    <row r="116" spans="1:90" ht="15.75" customHeight="1" x14ac:dyDescent="0.2">
      <c r="A116" s="379" t="str">
        <f>'Пр 1'!A117</f>
        <v>1.3.1.1.29</v>
      </c>
      <c r="B116" s="115" t="str">
        <f>'Пр 1'!B117</f>
        <v>Техническое перевооружение ДЭС п. Хорей-Вер</v>
      </c>
      <c r="C116" s="379" t="str">
        <f>'Пр 1'!C117</f>
        <v>нд</v>
      </c>
      <c r="D116" s="250">
        <f>'Пр 1'!H117</f>
        <v>15.4336</v>
      </c>
      <c r="E116" s="249"/>
      <c r="F116" s="249"/>
      <c r="G116" s="258">
        <f>'Пр 1'!AF117</f>
        <v>2.469376</v>
      </c>
      <c r="H116" s="293">
        <f>Мероприятия!AI112</f>
        <v>0</v>
      </c>
      <c r="I116" s="249"/>
      <c r="J116" s="249"/>
      <c r="K116" s="249"/>
      <c r="L116" s="249"/>
      <c r="M116" s="249"/>
      <c r="N116" s="258"/>
      <c r="O116" s="249"/>
      <c r="P116" s="249"/>
      <c r="Q116" s="249"/>
      <c r="R116" s="249"/>
      <c r="S116" s="249"/>
      <c r="T116" s="249"/>
      <c r="U116" s="258">
        <f>'Пр 1'!AP117</f>
        <v>2.469376</v>
      </c>
      <c r="V116" s="293">
        <f>Мероприятия!AJ112</f>
        <v>0</v>
      </c>
      <c r="W116" s="249"/>
      <c r="X116" s="249"/>
      <c r="Y116" s="249"/>
      <c r="Z116" s="249"/>
      <c r="AA116" s="249"/>
      <c r="AB116" s="258"/>
      <c r="AC116" s="249"/>
      <c r="AD116" s="249"/>
      <c r="AE116" s="249"/>
      <c r="AF116" s="249"/>
      <c r="AG116" s="249"/>
      <c r="AH116" s="249"/>
      <c r="AI116" s="258">
        <f>'Пр 1'!AZ117</f>
        <v>2.469376</v>
      </c>
      <c r="AJ116" s="293">
        <f>Мероприятия!AK112</f>
        <v>0</v>
      </c>
      <c r="AK116" s="249"/>
      <c r="AL116" s="249"/>
      <c r="AM116" s="249"/>
      <c r="AN116" s="249"/>
      <c r="AO116" s="249"/>
      <c r="AP116" s="258"/>
      <c r="AQ116" s="249"/>
      <c r="AR116" s="249"/>
      <c r="AS116" s="249"/>
      <c r="AT116" s="249"/>
      <c r="AU116" s="249"/>
      <c r="AV116" s="249"/>
      <c r="AW116" s="258">
        <f>'Пр 1'!BJ117</f>
        <v>2.469376</v>
      </c>
      <c r="AX116" s="293">
        <f>Мероприятия!AL112</f>
        <v>0</v>
      </c>
      <c r="AY116" s="249"/>
      <c r="AZ116" s="249"/>
      <c r="BA116" s="249"/>
      <c r="BB116" s="249"/>
      <c r="BC116" s="249"/>
      <c r="BD116" s="258"/>
      <c r="BE116" s="249"/>
      <c r="BF116" s="249"/>
      <c r="BG116" s="249"/>
      <c r="BH116" s="249"/>
      <c r="BI116" s="249"/>
      <c r="BJ116" s="249"/>
      <c r="BK116" s="258">
        <f>'Пр 1'!BT117</f>
        <v>0</v>
      </c>
      <c r="BL116" s="293">
        <f>Мероприятия!AM112</f>
        <v>0</v>
      </c>
      <c r="BM116" s="249"/>
      <c r="BN116" s="249"/>
      <c r="BO116" s="249"/>
      <c r="BP116" s="249"/>
      <c r="BQ116" s="249"/>
      <c r="BR116" s="258"/>
      <c r="BS116" s="249"/>
      <c r="BT116" s="249"/>
      <c r="BU116" s="249"/>
      <c r="BV116" s="249"/>
      <c r="BW116" s="249"/>
      <c r="BX116" s="259">
        <f t="shared" si="26"/>
        <v>0</v>
      </c>
      <c r="BY116" s="259">
        <f t="shared" si="27"/>
        <v>9.8775040000000001</v>
      </c>
      <c r="BZ116" s="259">
        <f t="shared" si="28"/>
        <v>0</v>
      </c>
      <c r="CA116" s="259">
        <f t="shared" si="29"/>
        <v>0</v>
      </c>
      <c r="CB116" s="259">
        <f t="shared" si="30"/>
        <v>0</v>
      </c>
      <c r="CC116" s="259">
        <f t="shared" si="31"/>
        <v>0</v>
      </c>
      <c r="CD116" s="259">
        <f t="shared" si="32"/>
        <v>0</v>
      </c>
      <c r="CE116" s="259">
        <f t="shared" si="33"/>
        <v>0</v>
      </c>
      <c r="CF116" s="259">
        <f t="shared" si="34"/>
        <v>0</v>
      </c>
      <c r="CG116" s="259">
        <f t="shared" si="35"/>
        <v>0</v>
      </c>
      <c r="CH116" s="259">
        <f t="shared" si="36"/>
        <v>0</v>
      </c>
      <c r="CI116" s="259">
        <f t="shared" si="37"/>
        <v>0</v>
      </c>
      <c r="CJ116" s="259">
        <f t="shared" si="38"/>
        <v>0</v>
      </c>
      <c r="CK116" s="259">
        <f t="shared" si="39"/>
        <v>0</v>
      </c>
      <c r="CL116" s="249"/>
    </row>
    <row r="117" spans="1:90" ht="15.75" customHeight="1" x14ac:dyDescent="0.2">
      <c r="A117" s="379" t="str">
        <f>'Пр 1'!A118</f>
        <v>1.3.1.1.30</v>
      </c>
      <c r="B117" s="115" t="str">
        <f>'Пр 1'!B118</f>
        <v>Техническое перевооружение ДЭС п. Шойна</v>
      </c>
      <c r="C117" s="379" t="str">
        <f>'Пр 1'!C118</f>
        <v>нд</v>
      </c>
      <c r="D117" s="250">
        <f>'Пр 1'!H118</f>
        <v>4.9024999999999999</v>
      </c>
      <c r="E117" s="249"/>
      <c r="F117" s="249"/>
      <c r="G117" s="258">
        <f>'Пр 1'!AF118</f>
        <v>0.78439999999999999</v>
      </c>
      <c r="H117" s="293">
        <f>Мероприятия!AI115</f>
        <v>0</v>
      </c>
      <c r="I117" s="249"/>
      <c r="J117" s="249"/>
      <c r="K117" s="249"/>
      <c r="L117" s="249"/>
      <c r="M117" s="249"/>
      <c r="N117" s="258"/>
      <c r="O117" s="249"/>
      <c r="P117" s="249"/>
      <c r="Q117" s="249"/>
      <c r="R117" s="249"/>
      <c r="S117" s="249"/>
      <c r="T117" s="249"/>
      <c r="U117" s="258">
        <f>'Пр 1'!AP118</f>
        <v>0.78439999999999999</v>
      </c>
      <c r="V117" s="293">
        <f>Мероприятия!AJ115</f>
        <v>0</v>
      </c>
      <c r="W117" s="249"/>
      <c r="X117" s="249"/>
      <c r="Y117" s="249"/>
      <c r="Z117" s="249"/>
      <c r="AA117" s="249"/>
      <c r="AB117" s="258"/>
      <c r="AC117" s="249"/>
      <c r="AD117" s="249"/>
      <c r="AE117" s="249"/>
      <c r="AF117" s="249"/>
      <c r="AG117" s="249"/>
      <c r="AH117" s="249"/>
      <c r="AI117" s="258">
        <f>'Пр 1'!AZ118</f>
        <v>0.78439999999999999</v>
      </c>
      <c r="AJ117" s="293">
        <f>Мероприятия!AK115</f>
        <v>0</v>
      </c>
      <c r="AK117" s="249"/>
      <c r="AL117" s="249"/>
      <c r="AM117" s="249"/>
      <c r="AN117" s="249"/>
      <c r="AO117" s="249"/>
      <c r="AP117" s="258"/>
      <c r="AQ117" s="249"/>
      <c r="AR117" s="249"/>
      <c r="AS117" s="249"/>
      <c r="AT117" s="249"/>
      <c r="AU117" s="249"/>
      <c r="AV117" s="249"/>
      <c r="AW117" s="258">
        <f>'Пр 1'!BJ118</f>
        <v>0.78439999999999999</v>
      </c>
      <c r="AX117" s="293">
        <f>Мероприятия!AL115</f>
        <v>0</v>
      </c>
      <c r="AY117" s="249"/>
      <c r="AZ117" s="249"/>
      <c r="BA117" s="249"/>
      <c r="BB117" s="249"/>
      <c r="BC117" s="249"/>
      <c r="BD117" s="258"/>
      <c r="BE117" s="249"/>
      <c r="BF117" s="249"/>
      <c r="BG117" s="249"/>
      <c r="BH117" s="249"/>
      <c r="BI117" s="249"/>
      <c r="BJ117" s="249"/>
      <c r="BK117" s="258">
        <f>'Пр 1'!BT118</f>
        <v>0</v>
      </c>
      <c r="BL117" s="293">
        <f>Мероприятия!AM115</f>
        <v>0</v>
      </c>
      <c r="BM117" s="249"/>
      <c r="BN117" s="249"/>
      <c r="BO117" s="249"/>
      <c r="BP117" s="249"/>
      <c r="BQ117" s="249"/>
      <c r="BR117" s="258"/>
      <c r="BS117" s="249"/>
      <c r="BT117" s="249"/>
      <c r="BU117" s="249"/>
      <c r="BV117" s="249"/>
      <c r="BW117" s="249"/>
      <c r="BX117" s="259">
        <f t="shared" si="26"/>
        <v>0</v>
      </c>
      <c r="BY117" s="259">
        <f t="shared" si="27"/>
        <v>3.1375999999999999</v>
      </c>
      <c r="BZ117" s="259">
        <f t="shared" si="28"/>
        <v>0</v>
      </c>
      <c r="CA117" s="259">
        <f t="shared" si="29"/>
        <v>0</v>
      </c>
      <c r="CB117" s="259">
        <f t="shared" si="30"/>
        <v>0</v>
      </c>
      <c r="CC117" s="259">
        <f t="shared" si="31"/>
        <v>0</v>
      </c>
      <c r="CD117" s="259">
        <f t="shared" si="32"/>
        <v>0</v>
      </c>
      <c r="CE117" s="259">
        <f t="shared" si="33"/>
        <v>0</v>
      </c>
      <c r="CF117" s="259">
        <f t="shared" si="34"/>
        <v>0</v>
      </c>
      <c r="CG117" s="259">
        <f t="shared" si="35"/>
        <v>0</v>
      </c>
      <c r="CH117" s="259">
        <f t="shared" si="36"/>
        <v>0</v>
      </c>
      <c r="CI117" s="259">
        <f t="shared" si="37"/>
        <v>0</v>
      </c>
      <c r="CJ117" s="259">
        <f t="shared" si="38"/>
        <v>0</v>
      </c>
      <c r="CK117" s="259">
        <f t="shared" si="39"/>
        <v>0</v>
      </c>
      <c r="CL117" s="249"/>
    </row>
    <row r="118" spans="1:90" ht="15.75" customHeight="1" x14ac:dyDescent="0.2">
      <c r="A118" s="379" t="str">
        <f>'Пр 1'!A119</f>
        <v>1.3.1.1.31</v>
      </c>
      <c r="B118" s="115" t="str">
        <f>'Пр 1'!B119</f>
        <v>Техническое перевооружение ДЭС д. Кия</v>
      </c>
      <c r="C118" s="379" t="str">
        <f>'Пр 1'!C119</f>
        <v>нд</v>
      </c>
      <c r="D118" s="250">
        <f>'Пр 1'!H119</f>
        <v>4.6001244000000003</v>
      </c>
      <c r="E118" s="249"/>
      <c r="F118" s="249"/>
      <c r="G118" s="258">
        <f>'Пр 1'!AF119</f>
        <v>0.73601990400000017</v>
      </c>
      <c r="H118" s="293">
        <f>Мероприятия!AI118</f>
        <v>0</v>
      </c>
      <c r="I118" s="249"/>
      <c r="J118" s="249"/>
      <c r="K118" s="249"/>
      <c r="L118" s="249"/>
      <c r="M118" s="249"/>
      <c r="N118" s="258"/>
      <c r="O118" s="249"/>
      <c r="P118" s="249"/>
      <c r="Q118" s="249"/>
      <c r="R118" s="249"/>
      <c r="S118" s="249"/>
      <c r="T118" s="249"/>
      <c r="U118" s="258">
        <f>'Пр 1'!AP119</f>
        <v>0.73601990400000017</v>
      </c>
      <c r="V118" s="293">
        <f>Мероприятия!AJ118</f>
        <v>0</v>
      </c>
      <c r="W118" s="249"/>
      <c r="X118" s="249"/>
      <c r="Y118" s="249"/>
      <c r="Z118" s="249"/>
      <c r="AA118" s="249"/>
      <c r="AB118" s="258"/>
      <c r="AC118" s="249"/>
      <c r="AD118" s="249"/>
      <c r="AE118" s="249"/>
      <c r="AF118" s="249"/>
      <c r="AG118" s="249"/>
      <c r="AH118" s="249"/>
      <c r="AI118" s="258">
        <f>'Пр 1'!AZ119</f>
        <v>0.73601990400000017</v>
      </c>
      <c r="AJ118" s="293">
        <f>Мероприятия!AK118</f>
        <v>0</v>
      </c>
      <c r="AK118" s="249"/>
      <c r="AL118" s="249"/>
      <c r="AM118" s="249"/>
      <c r="AN118" s="249"/>
      <c r="AO118" s="249"/>
      <c r="AP118" s="258"/>
      <c r="AQ118" s="249"/>
      <c r="AR118" s="249"/>
      <c r="AS118" s="249"/>
      <c r="AT118" s="249"/>
      <c r="AU118" s="249"/>
      <c r="AV118" s="249"/>
      <c r="AW118" s="258">
        <f>'Пр 1'!BJ119</f>
        <v>0.73601990400000017</v>
      </c>
      <c r="AX118" s="293">
        <f>Мероприятия!AL118</f>
        <v>0</v>
      </c>
      <c r="AY118" s="249"/>
      <c r="AZ118" s="249"/>
      <c r="BA118" s="249"/>
      <c r="BB118" s="249"/>
      <c r="BC118" s="249"/>
      <c r="BD118" s="258"/>
      <c r="BE118" s="249"/>
      <c r="BF118" s="249"/>
      <c r="BG118" s="249"/>
      <c r="BH118" s="249"/>
      <c r="BI118" s="249"/>
      <c r="BJ118" s="249"/>
      <c r="BK118" s="258">
        <f>'Пр 1'!BT119</f>
        <v>0</v>
      </c>
      <c r="BL118" s="293">
        <f>Мероприятия!AM118</f>
        <v>0</v>
      </c>
      <c r="BM118" s="249"/>
      <c r="BN118" s="249"/>
      <c r="BO118" s="249"/>
      <c r="BP118" s="249"/>
      <c r="BQ118" s="249"/>
      <c r="BR118" s="258"/>
      <c r="BS118" s="249"/>
      <c r="BT118" s="249"/>
      <c r="BU118" s="249"/>
      <c r="BV118" s="249"/>
      <c r="BW118" s="249"/>
      <c r="BX118" s="259">
        <f t="shared" si="26"/>
        <v>0</v>
      </c>
      <c r="BY118" s="259">
        <f t="shared" si="27"/>
        <v>2.9440796160000007</v>
      </c>
      <c r="BZ118" s="259">
        <f t="shared" si="28"/>
        <v>0</v>
      </c>
      <c r="CA118" s="259">
        <f t="shared" si="29"/>
        <v>0</v>
      </c>
      <c r="CB118" s="259">
        <f t="shared" si="30"/>
        <v>0</v>
      </c>
      <c r="CC118" s="259">
        <f t="shared" si="31"/>
        <v>0</v>
      </c>
      <c r="CD118" s="259">
        <f t="shared" si="32"/>
        <v>0</v>
      </c>
      <c r="CE118" s="259">
        <f t="shared" si="33"/>
        <v>0</v>
      </c>
      <c r="CF118" s="259">
        <f t="shared" si="34"/>
        <v>0</v>
      </c>
      <c r="CG118" s="259">
        <f t="shared" si="35"/>
        <v>0</v>
      </c>
      <c r="CH118" s="259">
        <f t="shared" si="36"/>
        <v>0</v>
      </c>
      <c r="CI118" s="259">
        <f t="shared" si="37"/>
        <v>0</v>
      </c>
      <c r="CJ118" s="259">
        <f t="shared" si="38"/>
        <v>0</v>
      </c>
      <c r="CK118" s="259">
        <f t="shared" si="39"/>
        <v>0</v>
      </c>
      <c r="CL118" s="249"/>
    </row>
    <row r="119" spans="1:90" hidden="1" outlineLevel="2" x14ac:dyDescent="0.2">
      <c r="A119" s="246">
        <f>'Пр 1'!A120</f>
        <v>0</v>
      </c>
      <c r="B119" s="115">
        <f>'Пр 1'!B120</f>
        <v>0</v>
      </c>
      <c r="C119" s="246">
        <f>'Пр 1'!C120</f>
        <v>0</v>
      </c>
      <c r="D119" s="250">
        <f>'Пр 1'!H120</f>
        <v>0</v>
      </c>
      <c r="E119" s="249"/>
      <c r="F119" s="249"/>
      <c r="G119" s="258"/>
      <c r="H119" s="293"/>
      <c r="I119" s="249"/>
      <c r="J119" s="249"/>
      <c r="K119" s="249"/>
      <c r="L119" s="249"/>
      <c r="M119" s="249"/>
      <c r="N119" s="258"/>
      <c r="O119" s="249"/>
      <c r="P119" s="249"/>
      <c r="Q119" s="249"/>
      <c r="R119" s="249"/>
      <c r="S119" s="249"/>
      <c r="T119" s="249"/>
      <c r="U119" s="258"/>
      <c r="V119" s="293"/>
      <c r="W119" s="249"/>
      <c r="X119" s="249"/>
      <c r="Y119" s="249"/>
      <c r="Z119" s="249"/>
      <c r="AA119" s="249"/>
      <c r="AB119" s="258"/>
      <c r="AC119" s="249"/>
      <c r="AD119" s="249"/>
      <c r="AE119" s="249"/>
      <c r="AF119" s="249"/>
      <c r="AG119" s="249"/>
      <c r="AH119" s="249"/>
      <c r="AI119" s="258"/>
      <c r="AJ119" s="293"/>
      <c r="AK119" s="249"/>
      <c r="AL119" s="249"/>
      <c r="AM119" s="249"/>
      <c r="AN119" s="249"/>
      <c r="AO119" s="249"/>
      <c r="AP119" s="258"/>
      <c r="AQ119" s="249"/>
      <c r="AR119" s="249"/>
      <c r="AS119" s="249"/>
      <c r="AT119" s="249"/>
      <c r="AU119" s="249"/>
      <c r="AV119" s="249"/>
      <c r="AW119" s="258"/>
      <c r="AX119" s="293"/>
      <c r="AY119" s="249"/>
      <c r="AZ119" s="249"/>
      <c r="BA119" s="249"/>
      <c r="BB119" s="249"/>
      <c r="BC119" s="249"/>
      <c r="BD119" s="258"/>
      <c r="BE119" s="249"/>
      <c r="BF119" s="249"/>
      <c r="BG119" s="249"/>
      <c r="BH119" s="249"/>
      <c r="BI119" s="249"/>
      <c r="BJ119" s="249"/>
      <c r="BK119" s="258"/>
      <c r="BL119" s="293"/>
      <c r="BM119" s="249"/>
      <c r="BN119" s="249"/>
      <c r="BO119" s="249"/>
      <c r="BP119" s="249"/>
      <c r="BQ119" s="249"/>
      <c r="BR119" s="258"/>
      <c r="BS119" s="249"/>
      <c r="BT119" s="249"/>
      <c r="BU119" s="249"/>
      <c r="BV119" s="249"/>
      <c r="BW119" s="249"/>
      <c r="BX119" s="259"/>
      <c r="BY119" s="259"/>
      <c r="BZ119" s="293"/>
      <c r="CA119" s="259"/>
      <c r="CB119" s="259"/>
      <c r="CC119" s="259"/>
      <c r="CD119" s="259"/>
      <c r="CE119" s="259"/>
      <c r="CF119" s="259"/>
      <c r="CG119" s="259"/>
      <c r="CH119" s="259"/>
      <c r="CI119" s="259"/>
      <c r="CJ119" s="259"/>
      <c r="CK119" s="259"/>
      <c r="CL119" s="249"/>
    </row>
    <row r="120" spans="1:90" s="28" customFormat="1" hidden="1" outlineLevel="2" x14ac:dyDescent="0.2">
      <c r="A120" s="246"/>
      <c r="B120" s="115"/>
      <c r="C120" s="246"/>
      <c r="D120" s="250"/>
      <c r="E120" s="249"/>
      <c r="F120" s="249"/>
      <c r="G120" s="258"/>
      <c r="H120" s="293"/>
      <c r="I120" s="249"/>
      <c r="J120" s="249"/>
      <c r="K120" s="249"/>
      <c r="L120" s="249"/>
      <c r="M120" s="249"/>
      <c r="N120" s="258"/>
      <c r="O120" s="249"/>
      <c r="P120" s="249"/>
      <c r="Q120" s="249"/>
      <c r="R120" s="249"/>
      <c r="S120" s="249"/>
      <c r="T120" s="249"/>
      <c r="U120" s="258"/>
      <c r="V120" s="293"/>
      <c r="W120" s="249"/>
      <c r="X120" s="249"/>
      <c r="Y120" s="249"/>
      <c r="Z120" s="249"/>
      <c r="AA120" s="249"/>
      <c r="AB120" s="258"/>
      <c r="AC120" s="249"/>
      <c r="AD120" s="249"/>
      <c r="AE120" s="249"/>
      <c r="AF120" s="249"/>
      <c r="AG120" s="249"/>
      <c r="AH120" s="249"/>
      <c r="AI120" s="258"/>
      <c r="AJ120" s="293"/>
      <c r="AK120" s="249"/>
      <c r="AL120" s="249"/>
      <c r="AM120" s="249"/>
      <c r="AN120" s="249"/>
      <c r="AO120" s="249"/>
      <c r="AP120" s="258"/>
      <c r="AQ120" s="249"/>
      <c r="AR120" s="249"/>
      <c r="AS120" s="249"/>
      <c r="AT120" s="249"/>
      <c r="AU120" s="249"/>
      <c r="AV120" s="249"/>
      <c r="AW120" s="258"/>
      <c r="AX120" s="293"/>
      <c r="AY120" s="249"/>
      <c r="AZ120" s="249"/>
      <c r="BA120" s="249"/>
      <c r="BB120" s="249"/>
      <c r="BC120" s="249"/>
      <c r="BD120" s="258"/>
      <c r="BE120" s="249"/>
      <c r="BF120" s="249"/>
      <c r="BG120" s="249"/>
      <c r="BH120" s="249"/>
      <c r="BI120" s="249"/>
      <c r="BJ120" s="249"/>
      <c r="BK120" s="258"/>
      <c r="BL120" s="293"/>
      <c r="BM120" s="249"/>
      <c r="BN120" s="249"/>
      <c r="BO120" s="249"/>
      <c r="BP120" s="249"/>
      <c r="BQ120" s="249"/>
      <c r="BR120" s="258"/>
      <c r="BS120" s="249"/>
      <c r="BT120" s="249"/>
      <c r="BU120" s="249"/>
      <c r="BV120" s="249"/>
      <c r="BW120" s="249"/>
      <c r="BX120" s="259"/>
      <c r="BY120" s="259"/>
      <c r="BZ120" s="293"/>
      <c r="CA120" s="259"/>
      <c r="CB120" s="259"/>
      <c r="CC120" s="259"/>
      <c r="CD120" s="259"/>
      <c r="CE120" s="259"/>
      <c r="CF120" s="259"/>
      <c r="CG120" s="259"/>
      <c r="CH120" s="259"/>
      <c r="CI120" s="259"/>
      <c r="CJ120" s="259"/>
      <c r="CK120" s="259"/>
      <c r="CL120" s="249"/>
    </row>
    <row r="121" spans="1:90" ht="18" collapsed="1" x14ac:dyDescent="0.2">
      <c r="A121" s="246" t="str">
        <f>'Пр 1'!A122</f>
        <v>1.3.2</v>
      </c>
      <c r="B121" s="131" t="str">
        <f>'Пр 1'!B122</f>
        <v>Модернизация, техническое перевооружение котельных, всего, в том числе:</v>
      </c>
      <c r="C121" s="256" t="str">
        <f>'Пр 1'!C122</f>
        <v>нд</v>
      </c>
      <c r="D121" s="257">
        <f>SUM(D122:D123)</f>
        <v>0</v>
      </c>
      <c r="E121" s="257">
        <f t="shared" ref="E121:CD121" si="40">SUM(E122:E123)</f>
        <v>0</v>
      </c>
      <c r="F121" s="257">
        <f t="shared" si="40"/>
        <v>0</v>
      </c>
      <c r="G121" s="257">
        <f t="shared" si="40"/>
        <v>0</v>
      </c>
      <c r="H121" s="296">
        <f t="shared" si="40"/>
        <v>0</v>
      </c>
      <c r="I121" s="257">
        <f t="shared" si="40"/>
        <v>0</v>
      </c>
      <c r="J121" s="257">
        <f t="shared" si="40"/>
        <v>0</v>
      </c>
      <c r="K121" s="257">
        <f t="shared" si="40"/>
        <v>0</v>
      </c>
      <c r="L121" s="257">
        <f t="shared" si="40"/>
        <v>0</v>
      </c>
      <c r="M121" s="257">
        <f t="shared" ref="M121:S121" si="41">SUM(M122:M123)</f>
        <v>0</v>
      </c>
      <c r="N121" s="257">
        <f t="shared" si="41"/>
        <v>0</v>
      </c>
      <c r="O121" s="257">
        <f t="shared" si="41"/>
        <v>0</v>
      </c>
      <c r="P121" s="257">
        <f t="shared" si="41"/>
        <v>0</v>
      </c>
      <c r="Q121" s="257">
        <f t="shared" si="41"/>
        <v>0</v>
      </c>
      <c r="R121" s="257">
        <f t="shared" si="41"/>
        <v>0</v>
      </c>
      <c r="S121" s="257">
        <f t="shared" si="41"/>
        <v>0</v>
      </c>
      <c r="T121" s="257">
        <f t="shared" si="40"/>
        <v>0</v>
      </c>
      <c r="U121" s="257">
        <f t="shared" si="40"/>
        <v>0</v>
      </c>
      <c r="V121" s="296">
        <f t="shared" si="40"/>
        <v>0</v>
      </c>
      <c r="W121" s="257">
        <f t="shared" si="40"/>
        <v>0</v>
      </c>
      <c r="X121" s="257">
        <f t="shared" si="40"/>
        <v>0</v>
      </c>
      <c r="Y121" s="257">
        <f t="shared" si="40"/>
        <v>0</v>
      </c>
      <c r="Z121" s="257">
        <f t="shared" si="40"/>
        <v>0</v>
      </c>
      <c r="AA121" s="257">
        <f t="shared" si="40"/>
        <v>0</v>
      </c>
      <c r="AB121" s="257">
        <f t="shared" si="40"/>
        <v>0</v>
      </c>
      <c r="AC121" s="257">
        <f t="shared" si="40"/>
        <v>0</v>
      </c>
      <c r="AD121" s="257">
        <f t="shared" si="40"/>
        <v>0</v>
      </c>
      <c r="AE121" s="257">
        <f t="shared" si="40"/>
        <v>0</v>
      </c>
      <c r="AF121" s="257">
        <f t="shared" si="40"/>
        <v>0</v>
      </c>
      <c r="AG121" s="257">
        <f t="shared" si="40"/>
        <v>0</v>
      </c>
      <c r="AH121" s="257">
        <f t="shared" si="40"/>
        <v>0</v>
      </c>
      <c r="AI121" s="257">
        <f t="shared" si="40"/>
        <v>0</v>
      </c>
      <c r="AJ121" s="296">
        <f t="shared" si="40"/>
        <v>0</v>
      </c>
      <c r="AK121" s="257">
        <f t="shared" si="40"/>
        <v>0</v>
      </c>
      <c r="AL121" s="257">
        <f t="shared" si="40"/>
        <v>0</v>
      </c>
      <c r="AM121" s="257">
        <f t="shared" si="40"/>
        <v>0</v>
      </c>
      <c r="AN121" s="257">
        <f t="shared" si="40"/>
        <v>0</v>
      </c>
      <c r="AO121" s="257">
        <f t="shared" si="40"/>
        <v>0</v>
      </c>
      <c r="AP121" s="257">
        <f t="shared" si="40"/>
        <v>0</v>
      </c>
      <c r="AQ121" s="257">
        <f t="shared" si="40"/>
        <v>0</v>
      </c>
      <c r="AR121" s="257">
        <f t="shared" si="40"/>
        <v>0</v>
      </c>
      <c r="AS121" s="257">
        <f t="shared" si="40"/>
        <v>0</v>
      </c>
      <c r="AT121" s="257">
        <f t="shared" si="40"/>
        <v>0</v>
      </c>
      <c r="AU121" s="257">
        <f t="shared" si="40"/>
        <v>0</v>
      </c>
      <c r="AV121" s="257">
        <f t="shared" ref="AV121:BI121" si="42">SUM(AV122:AV123)</f>
        <v>0</v>
      </c>
      <c r="AW121" s="257">
        <f t="shared" si="42"/>
        <v>0</v>
      </c>
      <c r="AX121" s="296">
        <f t="shared" si="42"/>
        <v>0</v>
      </c>
      <c r="AY121" s="257">
        <f t="shared" si="42"/>
        <v>0</v>
      </c>
      <c r="AZ121" s="257">
        <f t="shared" si="42"/>
        <v>0</v>
      </c>
      <c r="BA121" s="257">
        <f t="shared" si="42"/>
        <v>0</v>
      </c>
      <c r="BB121" s="257">
        <f t="shared" si="42"/>
        <v>0</v>
      </c>
      <c r="BC121" s="257">
        <f t="shared" si="42"/>
        <v>0</v>
      </c>
      <c r="BD121" s="257">
        <f t="shared" si="42"/>
        <v>0</v>
      </c>
      <c r="BE121" s="257">
        <f t="shared" si="42"/>
        <v>0</v>
      </c>
      <c r="BF121" s="257">
        <f t="shared" si="42"/>
        <v>0</v>
      </c>
      <c r="BG121" s="257">
        <f t="shared" si="42"/>
        <v>0</v>
      </c>
      <c r="BH121" s="257">
        <f t="shared" si="42"/>
        <v>0</v>
      </c>
      <c r="BI121" s="257">
        <f t="shared" si="42"/>
        <v>0</v>
      </c>
      <c r="BJ121" s="257">
        <f t="shared" si="40"/>
        <v>0</v>
      </c>
      <c r="BK121" s="257">
        <f t="shared" si="40"/>
        <v>0</v>
      </c>
      <c r="BL121" s="296">
        <f t="shared" si="40"/>
        <v>0</v>
      </c>
      <c r="BM121" s="257">
        <f t="shared" si="40"/>
        <v>0</v>
      </c>
      <c r="BN121" s="257">
        <f t="shared" si="40"/>
        <v>0</v>
      </c>
      <c r="BO121" s="257">
        <f t="shared" si="40"/>
        <v>0</v>
      </c>
      <c r="BP121" s="257">
        <f t="shared" si="40"/>
        <v>0</v>
      </c>
      <c r="BQ121" s="257">
        <f t="shared" si="40"/>
        <v>0</v>
      </c>
      <c r="BR121" s="257">
        <f t="shared" si="40"/>
        <v>0</v>
      </c>
      <c r="BS121" s="257">
        <f t="shared" si="40"/>
        <v>0</v>
      </c>
      <c r="BT121" s="257">
        <f t="shared" si="40"/>
        <v>0</v>
      </c>
      <c r="BU121" s="257">
        <f t="shared" si="40"/>
        <v>0</v>
      </c>
      <c r="BV121" s="257">
        <f t="shared" si="40"/>
        <v>0</v>
      </c>
      <c r="BW121" s="257">
        <f t="shared" si="40"/>
        <v>0</v>
      </c>
      <c r="BX121" s="257">
        <f t="shared" si="40"/>
        <v>0</v>
      </c>
      <c r="BY121" s="257">
        <f t="shared" si="40"/>
        <v>0</v>
      </c>
      <c r="BZ121" s="296">
        <f t="shared" si="40"/>
        <v>0</v>
      </c>
      <c r="CA121" s="257">
        <f t="shared" si="40"/>
        <v>0</v>
      </c>
      <c r="CB121" s="257">
        <f t="shared" si="40"/>
        <v>0</v>
      </c>
      <c r="CC121" s="257">
        <f t="shared" si="40"/>
        <v>0</v>
      </c>
      <c r="CD121" s="257">
        <f t="shared" si="40"/>
        <v>0</v>
      </c>
      <c r="CE121" s="257">
        <f t="shared" ref="CE121:CK121" si="43">SUM(CE122:CE123)</f>
        <v>0</v>
      </c>
      <c r="CF121" s="257">
        <f t="shared" si="43"/>
        <v>0</v>
      </c>
      <c r="CG121" s="257">
        <f t="shared" si="43"/>
        <v>0</v>
      </c>
      <c r="CH121" s="257">
        <f t="shared" si="43"/>
        <v>0</v>
      </c>
      <c r="CI121" s="257">
        <f t="shared" si="43"/>
        <v>0</v>
      </c>
      <c r="CJ121" s="257">
        <f t="shared" si="43"/>
        <v>0</v>
      </c>
      <c r="CK121" s="257">
        <f t="shared" si="43"/>
        <v>0</v>
      </c>
      <c r="CL121" s="249"/>
    </row>
    <row r="122" spans="1:90" hidden="1" outlineLevel="1" x14ac:dyDescent="0.2">
      <c r="A122" s="246" t="str">
        <f>'Пр 1'!A123</f>
        <v>1.3.2</v>
      </c>
      <c r="B122" s="115" t="str">
        <f>'Пр 1'!B123</f>
        <v>Наименование инвестиционного проекта</v>
      </c>
      <c r="C122" s="246" t="str">
        <f>'Пр 1'!C123</f>
        <v>нд</v>
      </c>
      <c r="D122" s="250" t="str">
        <f>'Пр 1'!H123</f>
        <v>нд</v>
      </c>
      <c r="E122" s="249"/>
      <c r="F122" s="249"/>
      <c r="G122" s="251"/>
      <c r="H122" s="292"/>
      <c r="I122" s="249"/>
      <c r="J122" s="249"/>
      <c r="K122" s="249"/>
      <c r="L122" s="249"/>
      <c r="M122" s="249"/>
      <c r="N122" s="251"/>
      <c r="O122" s="249"/>
      <c r="P122" s="249"/>
      <c r="Q122" s="249"/>
      <c r="R122" s="249"/>
      <c r="S122" s="249"/>
      <c r="T122" s="249"/>
      <c r="U122" s="251"/>
      <c r="V122" s="292"/>
      <c r="W122" s="249"/>
      <c r="X122" s="249"/>
      <c r="Y122" s="249"/>
      <c r="Z122" s="249"/>
      <c r="AA122" s="249"/>
      <c r="AB122" s="251"/>
      <c r="AC122" s="249"/>
      <c r="AD122" s="249"/>
      <c r="AE122" s="249"/>
      <c r="AF122" s="249"/>
      <c r="AG122" s="249"/>
      <c r="AH122" s="249"/>
      <c r="AI122" s="251"/>
      <c r="AJ122" s="292"/>
      <c r="AK122" s="249"/>
      <c r="AL122" s="249"/>
      <c r="AM122" s="249"/>
      <c r="AN122" s="249"/>
      <c r="AO122" s="249"/>
      <c r="AP122" s="251"/>
      <c r="AQ122" s="249"/>
      <c r="AR122" s="249"/>
      <c r="AS122" s="249"/>
      <c r="AT122" s="249"/>
      <c r="AU122" s="249"/>
      <c r="AV122" s="249"/>
      <c r="AW122" s="251"/>
      <c r="AX122" s="292"/>
      <c r="AY122" s="249"/>
      <c r="AZ122" s="249"/>
      <c r="BA122" s="249"/>
      <c r="BB122" s="249"/>
      <c r="BC122" s="249"/>
      <c r="BD122" s="251"/>
      <c r="BE122" s="249"/>
      <c r="BF122" s="249"/>
      <c r="BG122" s="249"/>
      <c r="BH122" s="249"/>
      <c r="BI122" s="249"/>
      <c r="BJ122" s="249"/>
      <c r="BK122" s="251"/>
      <c r="BL122" s="292"/>
      <c r="BM122" s="249"/>
      <c r="BN122" s="249"/>
      <c r="BO122" s="249"/>
      <c r="BP122" s="249"/>
      <c r="BQ122" s="249"/>
      <c r="BR122" s="251"/>
      <c r="BS122" s="249"/>
      <c r="BT122" s="249"/>
      <c r="BU122" s="249"/>
      <c r="BV122" s="249"/>
      <c r="BW122" s="249"/>
      <c r="BX122" s="249"/>
      <c r="BY122" s="249"/>
      <c r="BZ122" s="292"/>
      <c r="CA122" s="249"/>
      <c r="CB122" s="249"/>
      <c r="CC122" s="249"/>
      <c r="CD122" s="249"/>
      <c r="CE122" s="249"/>
      <c r="CF122" s="249"/>
      <c r="CG122" s="249"/>
      <c r="CH122" s="249"/>
      <c r="CI122" s="249"/>
      <c r="CJ122" s="249"/>
      <c r="CK122" s="249"/>
      <c r="CL122" s="249"/>
    </row>
    <row r="123" spans="1:90" hidden="1" outlineLevel="1" x14ac:dyDescent="0.2">
      <c r="A123" s="246" t="str">
        <f>'Пр 1'!A124</f>
        <v>1.3.2</v>
      </c>
      <c r="B123" s="115" t="str">
        <f>'Пр 1'!B124</f>
        <v>Наименование инвестиционного проекта</v>
      </c>
      <c r="C123" s="246" t="str">
        <f>'Пр 1'!C124</f>
        <v>нд</v>
      </c>
      <c r="D123" s="250" t="str">
        <f>'Пр 1'!H124</f>
        <v>нд</v>
      </c>
      <c r="E123" s="249"/>
      <c r="F123" s="249"/>
      <c r="G123" s="251"/>
      <c r="H123" s="292"/>
      <c r="I123" s="249"/>
      <c r="J123" s="249"/>
      <c r="K123" s="249"/>
      <c r="L123" s="249"/>
      <c r="M123" s="249"/>
      <c r="N123" s="251"/>
      <c r="O123" s="249"/>
      <c r="P123" s="249"/>
      <c r="Q123" s="249"/>
      <c r="R123" s="249"/>
      <c r="S123" s="249"/>
      <c r="T123" s="249"/>
      <c r="U123" s="251"/>
      <c r="V123" s="292"/>
      <c r="W123" s="249"/>
      <c r="X123" s="249"/>
      <c r="Y123" s="249"/>
      <c r="Z123" s="249"/>
      <c r="AA123" s="249"/>
      <c r="AB123" s="251"/>
      <c r="AC123" s="249"/>
      <c r="AD123" s="249"/>
      <c r="AE123" s="249"/>
      <c r="AF123" s="249"/>
      <c r="AG123" s="249"/>
      <c r="AH123" s="249"/>
      <c r="AI123" s="251"/>
      <c r="AJ123" s="292"/>
      <c r="AK123" s="249"/>
      <c r="AL123" s="249"/>
      <c r="AM123" s="249"/>
      <c r="AN123" s="249"/>
      <c r="AO123" s="249"/>
      <c r="AP123" s="251"/>
      <c r="AQ123" s="249"/>
      <c r="AR123" s="249"/>
      <c r="AS123" s="249"/>
      <c r="AT123" s="249"/>
      <c r="AU123" s="249"/>
      <c r="AV123" s="249"/>
      <c r="AW123" s="251"/>
      <c r="AX123" s="292"/>
      <c r="AY123" s="249"/>
      <c r="AZ123" s="249"/>
      <c r="BA123" s="249"/>
      <c r="BB123" s="249"/>
      <c r="BC123" s="249"/>
      <c r="BD123" s="251"/>
      <c r="BE123" s="249"/>
      <c r="BF123" s="249"/>
      <c r="BG123" s="249"/>
      <c r="BH123" s="249"/>
      <c r="BI123" s="249"/>
      <c r="BJ123" s="249"/>
      <c r="BK123" s="251"/>
      <c r="BL123" s="292"/>
      <c r="BM123" s="249"/>
      <c r="BN123" s="249"/>
      <c r="BO123" s="249"/>
      <c r="BP123" s="249"/>
      <c r="BQ123" s="249"/>
      <c r="BR123" s="251"/>
      <c r="BS123" s="249"/>
      <c r="BT123" s="249"/>
      <c r="BU123" s="249"/>
      <c r="BV123" s="249"/>
      <c r="BW123" s="249"/>
      <c r="BX123" s="249"/>
      <c r="BY123" s="249"/>
      <c r="BZ123" s="292"/>
      <c r="CA123" s="249"/>
      <c r="CB123" s="249"/>
      <c r="CC123" s="249"/>
      <c r="CD123" s="249"/>
      <c r="CE123" s="249"/>
      <c r="CF123" s="249"/>
      <c r="CG123" s="249"/>
      <c r="CH123" s="249"/>
      <c r="CI123" s="249"/>
      <c r="CJ123" s="249"/>
      <c r="CK123" s="249"/>
      <c r="CL123" s="249"/>
    </row>
    <row r="124" spans="1:90" hidden="1" outlineLevel="1" x14ac:dyDescent="0.2">
      <c r="A124" s="246" t="str">
        <f>'Пр 1'!A125</f>
        <v>...</v>
      </c>
      <c r="B124" s="115" t="str">
        <f>'Пр 1'!B125</f>
        <v>...</v>
      </c>
      <c r="C124" s="246" t="str">
        <f>'Пр 1'!C125</f>
        <v>нд</v>
      </c>
      <c r="D124" s="250" t="str">
        <f>'Пр 1'!H125</f>
        <v>нд</v>
      </c>
      <c r="E124" s="249"/>
      <c r="F124" s="249"/>
      <c r="G124" s="251"/>
      <c r="H124" s="292"/>
      <c r="I124" s="249"/>
      <c r="J124" s="249"/>
      <c r="K124" s="249"/>
      <c r="L124" s="249"/>
      <c r="M124" s="249"/>
      <c r="N124" s="251"/>
      <c r="O124" s="249"/>
      <c r="P124" s="249"/>
      <c r="Q124" s="249"/>
      <c r="R124" s="249"/>
      <c r="S124" s="249"/>
      <c r="T124" s="249"/>
      <c r="U124" s="251"/>
      <c r="V124" s="292"/>
      <c r="W124" s="249"/>
      <c r="X124" s="249"/>
      <c r="Y124" s="249"/>
      <c r="Z124" s="249"/>
      <c r="AA124" s="249"/>
      <c r="AB124" s="251"/>
      <c r="AC124" s="249"/>
      <c r="AD124" s="249"/>
      <c r="AE124" s="249"/>
      <c r="AF124" s="249"/>
      <c r="AG124" s="249"/>
      <c r="AH124" s="249"/>
      <c r="AI124" s="251"/>
      <c r="AJ124" s="292"/>
      <c r="AK124" s="249"/>
      <c r="AL124" s="249"/>
      <c r="AM124" s="249"/>
      <c r="AN124" s="249"/>
      <c r="AO124" s="249"/>
      <c r="AP124" s="251"/>
      <c r="AQ124" s="249"/>
      <c r="AR124" s="249"/>
      <c r="AS124" s="249"/>
      <c r="AT124" s="249"/>
      <c r="AU124" s="249"/>
      <c r="AV124" s="249"/>
      <c r="AW124" s="251"/>
      <c r="AX124" s="292"/>
      <c r="AY124" s="249"/>
      <c r="AZ124" s="249"/>
      <c r="BA124" s="249"/>
      <c r="BB124" s="249"/>
      <c r="BC124" s="249"/>
      <c r="BD124" s="251"/>
      <c r="BE124" s="249"/>
      <c r="BF124" s="249"/>
      <c r="BG124" s="249"/>
      <c r="BH124" s="249"/>
      <c r="BI124" s="249"/>
      <c r="BJ124" s="249"/>
      <c r="BK124" s="251"/>
      <c r="BL124" s="292"/>
      <c r="BM124" s="249"/>
      <c r="BN124" s="249"/>
      <c r="BO124" s="249"/>
      <c r="BP124" s="249"/>
      <c r="BQ124" s="249"/>
      <c r="BR124" s="251"/>
      <c r="BS124" s="249"/>
      <c r="BT124" s="249"/>
      <c r="BU124" s="249"/>
      <c r="BV124" s="249"/>
      <c r="BW124" s="249"/>
      <c r="BX124" s="249"/>
      <c r="BY124" s="249"/>
      <c r="BZ124" s="292"/>
      <c r="CA124" s="249"/>
      <c r="CB124" s="249"/>
      <c r="CC124" s="249"/>
      <c r="CD124" s="249"/>
      <c r="CE124" s="249"/>
      <c r="CF124" s="249"/>
      <c r="CG124" s="249"/>
      <c r="CH124" s="249"/>
      <c r="CI124" s="249"/>
      <c r="CJ124" s="249"/>
      <c r="CK124" s="249"/>
      <c r="CL124" s="249"/>
    </row>
    <row r="125" spans="1:90" ht="18" collapsed="1" x14ac:dyDescent="0.2">
      <c r="A125" s="246" t="str">
        <f>'Пр 1'!A126</f>
        <v>1.3.3</v>
      </c>
      <c r="B125" s="131" t="str">
        <f>'Пр 1'!B126</f>
        <v>Модернизация, техническое перевооружение тепловых сетей, всего, в том числе:</v>
      </c>
      <c r="C125" s="256" t="str">
        <f>'Пр 1'!C126</f>
        <v>нд</v>
      </c>
      <c r="D125" s="257">
        <f t="shared" ref="D125:AI125" si="44">SUM(D126:D127)</f>
        <v>0</v>
      </c>
      <c r="E125" s="257">
        <f t="shared" si="44"/>
        <v>0</v>
      </c>
      <c r="F125" s="257">
        <f t="shared" si="44"/>
        <v>0</v>
      </c>
      <c r="G125" s="257">
        <f t="shared" si="44"/>
        <v>0</v>
      </c>
      <c r="H125" s="296">
        <f t="shared" si="44"/>
        <v>0</v>
      </c>
      <c r="I125" s="257">
        <f t="shared" si="44"/>
        <v>0</v>
      </c>
      <c r="J125" s="257">
        <f t="shared" si="44"/>
        <v>0</v>
      </c>
      <c r="K125" s="257">
        <f t="shared" si="44"/>
        <v>0</v>
      </c>
      <c r="L125" s="257">
        <f t="shared" si="44"/>
        <v>0</v>
      </c>
      <c r="M125" s="257">
        <f t="shared" si="44"/>
        <v>0</v>
      </c>
      <c r="N125" s="257">
        <f t="shared" si="44"/>
        <v>0</v>
      </c>
      <c r="O125" s="257">
        <f t="shared" si="44"/>
        <v>0</v>
      </c>
      <c r="P125" s="257">
        <f t="shared" si="44"/>
        <v>0</v>
      </c>
      <c r="Q125" s="257">
        <f t="shared" si="44"/>
        <v>0</v>
      </c>
      <c r="R125" s="257">
        <f t="shared" si="44"/>
        <v>0</v>
      </c>
      <c r="S125" s="257">
        <f t="shared" si="44"/>
        <v>0</v>
      </c>
      <c r="T125" s="257">
        <f t="shared" si="44"/>
        <v>0</v>
      </c>
      <c r="U125" s="257">
        <f t="shared" si="44"/>
        <v>0</v>
      </c>
      <c r="V125" s="296">
        <f t="shared" si="44"/>
        <v>0</v>
      </c>
      <c r="W125" s="257">
        <f t="shared" si="44"/>
        <v>0</v>
      </c>
      <c r="X125" s="257">
        <f t="shared" si="44"/>
        <v>0</v>
      </c>
      <c r="Y125" s="257">
        <f t="shared" si="44"/>
        <v>0</v>
      </c>
      <c r="Z125" s="257">
        <f t="shared" si="44"/>
        <v>0</v>
      </c>
      <c r="AA125" s="257">
        <f t="shared" si="44"/>
        <v>0</v>
      </c>
      <c r="AB125" s="257">
        <f t="shared" si="44"/>
        <v>0</v>
      </c>
      <c r="AC125" s="257">
        <f t="shared" si="44"/>
        <v>0</v>
      </c>
      <c r="AD125" s="257">
        <f t="shared" si="44"/>
        <v>0</v>
      </c>
      <c r="AE125" s="257">
        <f t="shared" si="44"/>
        <v>0</v>
      </c>
      <c r="AF125" s="257">
        <f t="shared" si="44"/>
        <v>0</v>
      </c>
      <c r="AG125" s="257">
        <f t="shared" si="44"/>
        <v>0</v>
      </c>
      <c r="AH125" s="257">
        <f t="shared" si="44"/>
        <v>0</v>
      </c>
      <c r="AI125" s="257">
        <f t="shared" si="44"/>
        <v>0</v>
      </c>
      <c r="AJ125" s="296">
        <f t="shared" ref="AJ125:CC125" si="45">SUM(AJ126:AJ127)</f>
        <v>0</v>
      </c>
      <c r="AK125" s="257">
        <f t="shared" si="45"/>
        <v>0</v>
      </c>
      <c r="AL125" s="257">
        <f t="shared" si="45"/>
        <v>0</v>
      </c>
      <c r="AM125" s="257">
        <f t="shared" si="45"/>
        <v>0</v>
      </c>
      <c r="AN125" s="257">
        <f t="shared" si="45"/>
        <v>0</v>
      </c>
      <c r="AO125" s="257">
        <f t="shared" si="45"/>
        <v>0</v>
      </c>
      <c r="AP125" s="257">
        <f t="shared" si="45"/>
        <v>0</v>
      </c>
      <c r="AQ125" s="257">
        <f t="shared" si="45"/>
        <v>0</v>
      </c>
      <c r="AR125" s="257">
        <f t="shared" si="45"/>
        <v>0</v>
      </c>
      <c r="AS125" s="257">
        <f t="shared" si="45"/>
        <v>0</v>
      </c>
      <c r="AT125" s="257">
        <f t="shared" si="45"/>
        <v>0</v>
      </c>
      <c r="AU125" s="257">
        <f t="shared" si="45"/>
        <v>0</v>
      </c>
      <c r="AV125" s="257">
        <f t="shared" ref="AV125:BI125" si="46">SUM(AV126:AV127)</f>
        <v>0</v>
      </c>
      <c r="AW125" s="257">
        <f t="shared" si="46"/>
        <v>0</v>
      </c>
      <c r="AX125" s="296">
        <f t="shared" si="46"/>
        <v>0</v>
      </c>
      <c r="AY125" s="257">
        <f t="shared" si="46"/>
        <v>0</v>
      </c>
      <c r="AZ125" s="257">
        <f t="shared" si="46"/>
        <v>0</v>
      </c>
      <c r="BA125" s="257">
        <f t="shared" si="46"/>
        <v>0</v>
      </c>
      <c r="BB125" s="257">
        <f t="shared" si="46"/>
        <v>0</v>
      </c>
      <c r="BC125" s="257">
        <f t="shared" si="46"/>
        <v>0</v>
      </c>
      <c r="BD125" s="257">
        <f t="shared" si="46"/>
        <v>0</v>
      </c>
      <c r="BE125" s="257">
        <f t="shared" si="46"/>
        <v>0</v>
      </c>
      <c r="BF125" s="257">
        <f t="shared" si="46"/>
        <v>0</v>
      </c>
      <c r="BG125" s="257">
        <f t="shared" si="46"/>
        <v>0</v>
      </c>
      <c r="BH125" s="257">
        <f t="shared" si="46"/>
        <v>0</v>
      </c>
      <c r="BI125" s="257">
        <f t="shared" si="46"/>
        <v>0</v>
      </c>
      <c r="BJ125" s="257">
        <f t="shared" si="45"/>
        <v>0</v>
      </c>
      <c r="BK125" s="257">
        <f t="shared" si="45"/>
        <v>0</v>
      </c>
      <c r="BL125" s="296">
        <f t="shared" si="45"/>
        <v>0</v>
      </c>
      <c r="BM125" s="257">
        <f t="shared" si="45"/>
        <v>0</v>
      </c>
      <c r="BN125" s="257">
        <f t="shared" si="45"/>
        <v>0</v>
      </c>
      <c r="BO125" s="257">
        <f t="shared" si="45"/>
        <v>0</v>
      </c>
      <c r="BP125" s="257">
        <f t="shared" si="45"/>
        <v>0</v>
      </c>
      <c r="BQ125" s="257">
        <f t="shared" si="45"/>
        <v>0</v>
      </c>
      <c r="BR125" s="257">
        <f t="shared" si="45"/>
        <v>0</v>
      </c>
      <c r="BS125" s="257">
        <f t="shared" si="45"/>
        <v>0</v>
      </c>
      <c r="BT125" s="257">
        <f t="shared" si="45"/>
        <v>0</v>
      </c>
      <c r="BU125" s="257">
        <f t="shared" si="45"/>
        <v>0</v>
      </c>
      <c r="BV125" s="257">
        <f t="shared" si="45"/>
        <v>0</v>
      </c>
      <c r="BW125" s="257">
        <f t="shared" si="45"/>
        <v>0</v>
      </c>
      <c r="BX125" s="257">
        <f t="shared" si="45"/>
        <v>0</v>
      </c>
      <c r="BY125" s="257">
        <f t="shared" si="45"/>
        <v>0</v>
      </c>
      <c r="BZ125" s="296">
        <f t="shared" si="45"/>
        <v>0</v>
      </c>
      <c r="CA125" s="257">
        <f t="shared" si="45"/>
        <v>0</v>
      </c>
      <c r="CB125" s="257">
        <f t="shared" si="45"/>
        <v>0</v>
      </c>
      <c r="CC125" s="257">
        <f t="shared" si="45"/>
        <v>0</v>
      </c>
      <c r="CD125" s="257">
        <f t="shared" ref="CD125:CK125" si="47">SUM(CD126:CD127)</f>
        <v>0</v>
      </c>
      <c r="CE125" s="257">
        <f t="shared" si="47"/>
        <v>0</v>
      </c>
      <c r="CF125" s="257">
        <f t="shared" si="47"/>
        <v>0</v>
      </c>
      <c r="CG125" s="257">
        <f t="shared" si="47"/>
        <v>0</v>
      </c>
      <c r="CH125" s="257">
        <f t="shared" si="47"/>
        <v>0</v>
      </c>
      <c r="CI125" s="257">
        <f t="shared" si="47"/>
        <v>0</v>
      </c>
      <c r="CJ125" s="257">
        <f t="shared" si="47"/>
        <v>0</v>
      </c>
      <c r="CK125" s="257">
        <f t="shared" si="47"/>
        <v>0</v>
      </c>
      <c r="CL125" s="249"/>
    </row>
    <row r="126" spans="1:90" hidden="1" outlineLevel="1" x14ac:dyDescent="0.2">
      <c r="A126" s="246" t="str">
        <f>'Пр 1'!A127</f>
        <v>1.3.3</v>
      </c>
      <c r="B126" s="115" t="str">
        <f>'Пр 1'!B127</f>
        <v>Наименование инвестиционного проекта</v>
      </c>
      <c r="C126" s="246" t="str">
        <f>'Пр 1'!C127</f>
        <v>нд</v>
      </c>
      <c r="D126" s="250" t="str">
        <f>'Пр 1'!H127</f>
        <v>нд</v>
      </c>
      <c r="E126" s="249"/>
      <c r="F126" s="249"/>
      <c r="G126" s="251"/>
      <c r="H126" s="292"/>
      <c r="I126" s="249"/>
      <c r="J126" s="249"/>
      <c r="K126" s="249"/>
      <c r="L126" s="249"/>
      <c r="M126" s="249"/>
      <c r="N126" s="251"/>
      <c r="O126" s="249"/>
      <c r="P126" s="249"/>
      <c r="Q126" s="249"/>
      <c r="R126" s="249"/>
      <c r="S126" s="249"/>
      <c r="T126" s="249"/>
      <c r="U126" s="251"/>
      <c r="V126" s="292"/>
      <c r="W126" s="249"/>
      <c r="X126" s="249"/>
      <c r="Y126" s="249"/>
      <c r="Z126" s="249"/>
      <c r="AA126" s="249"/>
      <c r="AB126" s="251"/>
      <c r="AC126" s="249"/>
      <c r="AD126" s="249"/>
      <c r="AE126" s="249"/>
      <c r="AF126" s="249"/>
      <c r="AG126" s="249"/>
      <c r="AH126" s="249"/>
      <c r="AI126" s="251"/>
      <c r="AJ126" s="292"/>
      <c r="AK126" s="249"/>
      <c r="AL126" s="249"/>
      <c r="AM126" s="249"/>
      <c r="AN126" s="249"/>
      <c r="AO126" s="249"/>
      <c r="AP126" s="251"/>
      <c r="AQ126" s="249"/>
      <c r="AR126" s="249"/>
      <c r="AS126" s="249"/>
      <c r="AT126" s="249"/>
      <c r="AU126" s="249"/>
      <c r="AV126" s="249"/>
      <c r="AW126" s="251"/>
      <c r="AX126" s="292"/>
      <c r="AY126" s="249"/>
      <c r="AZ126" s="249"/>
      <c r="BA126" s="249"/>
      <c r="BB126" s="249"/>
      <c r="BC126" s="249"/>
      <c r="BD126" s="251"/>
      <c r="BE126" s="249"/>
      <c r="BF126" s="249"/>
      <c r="BG126" s="249"/>
      <c r="BH126" s="249"/>
      <c r="BI126" s="249"/>
      <c r="BJ126" s="249"/>
      <c r="BK126" s="251"/>
      <c r="BL126" s="292"/>
      <c r="BM126" s="249"/>
      <c r="BN126" s="249"/>
      <c r="BO126" s="249"/>
      <c r="BP126" s="249"/>
      <c r="BQ126" s="249"/>
      <c r="BR126" s="251"/>
      <c r="BS126" s="249"/>
      <c r="BT126" s="249"/>
      <c r="BU126" s="249"/>
      <c r="BV126" s="249"/>
      <c r="BW126" s="249"/>
      <c r="BX126" s="249"/>
      <c r="BY126" s="249"/>
      <c r="BZ126" s="292"/>
      <c r="CA126" s="249"/>
      <c r="CB126" s="249"/>
      <c r="CC126" s="249"/>
      <c r="CD126" s="249"/>
      <c r="CE126" s="249"/>
      <c r="CF126" s="249"/>
      <c r="CG126" s="249"/>
      <c r="CH126" s="249"/>
      <c r="CI126" s="249"/>
      <c r="CJ126" s="249"/>
      <c r="CK126" s="249"/>
      <c r="CL126" s="249"/>
    </row>
    <row r="127" spans="1:90" hidden="1" outlineLevel="1" x14ac:dyDescent="0.2">
      <c r="A127" s="246" t="str">
        <f>'Пр 1'!A128</f>
        <v>1.3.3</v>
      </c>
      <c r="B127" s="115" t="str">
        <f>'Пр 1'!B128</f>
        <v>Наименование инвестиционного проекта</v>
      </c>
      <c r="C127" s="246" t="str">
        <f>'Пр 1'!C128</f>
        <v>нд</v>
      </c>
      <c r="D127" s="250" t="str">
        <f>'Пр 1'!H128</f>
        <v>нд</v>
      </c>
      <c r="E127" s="249"/>
      <c r="F127" s="249"/>
      <c r="G127" s="251"/>
      <c r="H127" s="292"/>
      <c r="I127" s="249"/>
      <c r="J127" s="249"/>
      <c r="K127" s="249"/>
      <c r="L127" s="249"/>
      <c r="M127" s="249"/>
      <c r="N127" s="251"/>
      <c r="O127" s="249"/>
      <c r="P127" s="249"/>
      <c r="Q127" s="249"/>
      <c r="R127" s="249"/>
      <c r="S127" s="249"/>
      <c r="T127" s="249"/>
      <c r="U127" s="251"/>
      <c r="V127" s="292"/>
      <c r="W127" s="249"/>
      <c r="X127" s="249"/>
      <c r="Y127" s="249"/>
      <c r="Z127" s="249"/>
      <c r="AA127" s="249"/>
      <c r="AB127" s="251"/>
      <c r="AC127" s="249"/>
      <c r="AD127" s="249"/>
      <c r="AE127" s="249"/>
      <c r="AF127" s="249"/>
      <c r="AG127" s="249"/>
      <c r="AH127" s="249"/>
      <c r="AI127" s="251"/>
      <c r="AJ127" s="292"/>
      <c r="AK127" s="249"/>
      <c r="AL127" s="249"/>
      <c r="AM127" s="249"/>
      <c r="AN127" s="249"/>
      <c r="AO127" s="249"/>
      <c r="AP127" s="251"/>
      <c r="AQ127" s="249"/>
      <c r="AR127" s="249"/>
      <c r="AS127" s="249"/>
      <c r="AT127" s="249"/>
      <c r="AU127" s="249"/>
      <c r="AV127" s="249"/>
      <c r="AW127" s="251"/>
      <c r="AX127" s="292"/>
      <c r="AY127" s="249"/>
      <c r="AZ127" s="249"/>
      <c r="BA127" s="249"/>
      <c r="BB127" s="249"/>
      <c r="BC127" s="249"/>
      <c r="BD127" s="251"/>
      <c r="BE127" s="249"/>
      <c r="BF127" s="249"/>
      <c r="BG127" s="249"/>
      <c r="BH127" s="249"/>
      <c r="BI127" s="249"/>
      <c r="BJ127" s="249"/>
      <c r="BK127" s="251"/>
      <c r="BL127" s="292"/>
      <c r="BM127" s="249"/>
      <c r="BN127" s="249"/>
      <c r="BO127" s="249"/>
      <c r="BP127" s="249"/>
      <c r="BQ127" s="249"/>
      <c r="BR127" s="251"/>
      <c r="BS127" s="249"/>
      <c r="BT127" s="249"/>
      <c r="BU127" s="249"/>
      <c r="BV127" s="249"/>
      <c r="BW127" s="249"/>
      <c r="BX127" s="249"/>
      <c r="BY127" s="249"/>
      <c r="BZ127" s="292"/>
      <c r="CA127" s="249"/>
      <c r="CB127" s="249"/>
      <c r="CC127" s="249"/>
      <c r="CD127" s="249"/>
      <c r="CE127" s="249"/>
      <c r="CF127" s="249"/>
      <c r="CG127" s="249"/>
      <c r="CH127" s="249"/>
      <c r="CI127" s="249"/>
      <c r="CJ127" s="249"/>
      <c r="CK127" s="249"/>
      <c r="CL127" s="249"/>
    </row>
    <row r="128" spans="1:90" hidden="1" outlineLevel="1" x14ac:dyDescent="0.2">
      <c r="A128" s="246" t="str">
        <f>'Пр 1'!A129</f>
        <v>...</v>
      </c>
      <c r="B128" s="115" t="str">
        <f>'Пр 1'!B129</f>
        <v>...</v>
      </c>
      <c r="C128" s="246" t="str">
        <f>'Пр 1'!C129</f>
        <v>нд</v>
      </c>
      <c r="D128" s="250" t="str">
        <f>'Пр 1'!H129</f>
        <v>нд</v>
      </c>
      <c r="E128" s="249"/>
      <c r="F128" s="249"/>
      <c r="G128" s="251"/>
      <c r="H128" s="292"/>
      <c r="I128" s="249"/>
      <c r="J128" s="249"/>
      <c r="K128" s="249"/>
      <c r="L128" s="249"/>
      <c r="M128" s="249"/>
      <c r="N128" s="251"/>
      <c r="O128" s="249"/>
      <c r="P128" s="249"/>
      <c r="Q128" s="249"/>
      <c r="R128" s="249"/>
      <c r="S128" s="249"/>
      <c r="T128" s="249"/>
      <c r="U128" s="251"/>
      <c r="V128" s="292"/>
      <c r="W128" s="249"/>
      <c r="X128" s="249"/>
      <c r="Y128" s="249"/>
      <c r="Z128" s="249"/>
      <c r="AA128" s="249"/>
      <c r="AB128" s="251"/>
      <c r="AC128" s="249"/>
      <c r="AD128" s="249"/>
      <c r="AE128" s="249"/>
      <c r="AF128" s="249"/>
      <c r="AG128" s="249"/>
      <c r="AH128" s="249"/>
      <c r="AI128" s="251"/>
      <c r="AJ128" s="292"/>
      <c r="AK128" s="249"/>
      <c r="AL128" s="249"/>
      <c r="AM128" s="249"/>
      <c r="AN128" s="249"/>
      <c r="AO128" s="249"/>
      <c r="AP128" s="251"/>
      <c r="AQ128" s="249"/>
      <c r="AR128" s="249"/>
      <c r="AS128" s="249"/>
      <c r="AT128" s="249"/>
      <c r="AU128" s="249"/>
      <c r="AV128" s="249"/>
      <c r="AW128" s="251"/>
      <c r="AX128" s="292"/>
      <c r="AY128" s="249"/>
      <c r="AZ128" s="249"/>
      <c r="BA128" s="249"/>
      <c r="BB128" s="249"/>
      <c r="BC128" s="249"/>
      <c r="BD128" s="251"/>
      <c r="BE128" s="249"/>
      <c r="BF128" s="249"/>
      <c r="BG128" s="249"/>
      <c r="BH128" s="249"/>
      <c r="BI128" s="249"/>
      <c r="BJ128" s="249"/>
      <c r="BK128" s="251"/>
      <c r="BL128" s="292"/>
      <c r="BM128" s="249"/>
      <c r="BN128" s="249"/>
      <c r="BO128" s="249"/>
      <c r="BP128" s="249"/>
      <c r="BQ128" s="249"/>
      <c r="BR128" s="251"/>
      <c r="BS128" s="249"/>
      <c r="BT128" s="249"/>
      <c r="BU128" s="249"/>
      <c r="BV128" s="249"/>
      <c r="BW128" s="249"/>
      <c r="BX128" s="249"/>
      <c r="BY128" s="249"/>
      <c r="BZ128" s="292"/>
      <c r="CA128" s="249"/>
      <c r="CB128" s="249"/>
      <c r="CC128" s="249"/>
      <c r="CD128" s="249"/>
      <c r="CE128" s="249"/>
      <c r="CF128" s="249"/>
      <c r="CG128" s="249"/>
      <c r="CH128" s="249"/>
      <c r="CI128" s="249"/>
      <c r="CJ128" s="249"/>
      <c r="CK128" s="249"/>
      <c r="CL128" s="249"/>
    </row>
    <row r="129" spans="1:90" ht="18" collapsed="1" x14ac:dyDescent="0.2">
      <c r="A129" s="246" t="str">
        <f>'Пр 1'!A130</f>
        <v>1.3.4</v>
      </c>
      <c r="B129" s="131" t="str">
        <f>'Пр 1'!B130</f>
        <v>Модернизация, техническое перевооружение прочих объектов основных средств, всего, в том числе:</v>
      </c>
      <c r="C129" s="256" t="str">
        <f>'Пр 1'!C130</f>
        <v>нд</v>
      </c>
      <c r="D129" s="257">
        <f t="shared" ref="D129:AI129" si="48">SUM(D130:D131)</f>
        <v>0</v>
      </c>
      <c r="E129" s="257">
        <f t="shared" si="48"/>
        <v>0</v>
      </c>
      <c r="F129" s="257">
        <f t="shared" si="48"/>
        <v>0</v>
      </c>
      <c r="G129" s="257">
        <f t="shared" si="48"/>
        <v>0</v>
      </c>
      <c r="H129" s="296">
        <f t="shared" si="48"/>
        <v>0</v>
      </c>
      <c r="I129" s="257">
        <f t="shared" si="48"/>
        <v>0</v>
      </c>
      <c r="J129" s="257">
        <f t="shared" si="48"/>
        <v>0</v>
      </c>
      <c r="K129" s="257">
        <f t="shared" si="48"/>
        <v>0</v>
      </c>
      <c r="L129" s="257">
        <f t="shared" si="48"/>
        <v>0</v>
      </c>
      <c r="M129" s="257">
        <f t="shared" si="48"/>
        <v>0</v>
      </c>
      <c r="N129" s="257">
        <f t="shared" si="48"/>
        <v>0</v>
      </c>
      <c r="O129" s="257">
        <f t="shared" si="48"/>
        <v>0</v>
      </c>
      <c r="P129" s="257">
        <f t="shared" si="48"/>
        <v>0</v>
      </c>
      <c r="Q129" s="257">
        <f t="shared" si="48"/>
        <v>0</v>
      </c>
      <c r="R129" s="257">
        <f t="shared" si="48"/>
        <v>0</v>
      </c>
      <c r="S129" s="257">
        <f t="shared" si="48"/>
        <v>0</v>
      </c>
      <c r="T129" s="257">
        <f t="shared" si="48"/>
        <v>0</v>
      </c>
      <c r="U129" s="257">
        <f t="shared" si="48"/>
        <v>0</v>
      </c>
      <c r="V129" s="296">
        <f t="shared" si="48"/>
        <v>0</v>
      </c>
      <c r="W129" s="257">
        <f t="shared" si="48"/>
        <v>0</v>
      </c>
      <c r="X129" s="257">
        <f t="shared" si="48"/>
        <v>0</v>
      </c>
      <c r="Y129" s="257">
        <f t="shared" si="48"/>
        <v>0</v>
      </c>
      <c r="Z129" s="257">
        <f t="shared" si="48"/>
        <v>0</v>
      </c>
      <c r="AA129" s="257">
        <f t="shared" si="48"/>
        <v>0</v>
      </c>
      <c r="AB129" s="257">
        <f t="shared" si="48"/>
        <v>0</v>
      </c>
      <c r="AC129" s="257">
        <f t="shared" si="48"/>
        <v>0</v>
      </c>
      <c r="AD129" s="257">
        <f t="shared" si="48"/>
        <v>0</v>
      </c>
      <c r="AE129" s="257">
        <f t="shared" si="48"/>
        <v>0</v>
      </c>
      <c r="AF129" s="257">
        <f t="shared" si="48"/>
        <v>0</v>
      </c>
      <c r="AG129" s="257">
        <f t="shared" si="48"/>
        <v>0</v>
      </c>
      <c r="AH129" s="257">
        <f t="shared" si="48"/>
        <v>0</v>
      </c>
      <c r="AI129" s="257">
        <f t="shared" si="48"/>
        <v>0</v>
      </c>
      <c r="AJ129" s="296">
        <f t="shared" ref="AJ129:CC129" si="49">SUM(AJ130:AJ131)</f>
        <v>0</v>
      </c>
      <c r="AK129" s="257">
        <f t="shared" si="49"/>
        <v>0</v>
      </c>
      <c r="AL129" s="257">
        <f t="shared" si="49"/>
        <v>0</v>
      </c>
      <c r="AM129" s="257">
        <f t="shared" si="49"/>
        <v>0</v>
      </c>
      <c r="AN129" s="257">
        <f t="shared" si="49"/>
        <v>0</v>
      </c>
      <c r="AO129" s="257">
        <f t="shared" si="49"/>
        <v>0</v>
      </c>
      <c r="AP129" s="257">
        <f t="shared" si="49"/>
        <v>0</v>
      </c>
      <c r="AQ129" s="257">
        <f t="shared" si="49"/>
        <v>0</v>
      </c>
      <c r="AR129" s="257">
        <f t="shared" si="49"/>
        <v>0</v>
      </c>
      <c r="AS129" s="257">
        <f t="shared" si="49"/>
        <v>0</v>
      </c>
      <c r="AT129" s="257">
        <f t="shared" si="49"/>
        <v>0</v>
      </c>
      <c r="AU129" s="257">
        <f t="shared" si="49"/>
        <v>0</v>
      </c>
      <c r="AV129" s="257">
        <f t="shared" ref="AV129:BI129" si="50">SUM(AV130:AV131)</f>
        <v>0</v>
      </c>
      <c r="AW129" s="257">
        <f t="shared" si="50"/>
        <v>0</v>
      </c>
      <c r="AX129" s="296">
        <f t="shared" si="50"/>
        <v>0</v>
      </c>
      <c r="AY129" s="257">
        <f t="shared" si="50"/>
        <v>0</v>
      </c>
      <c r="AZ129" s="257">
        <f t="shared" si="50"/>
        <v>0</v>
      </c>
      <c r="BA129" s="257">
        <f t="shared" si="50"/>
        <v>0</v>
      </c>
      <c r="BB129" s="257">
        <f t="shared" si="50"/>
        <v>0</v>
      </c>
      <c r="BC129" s="257">
        <f t="shared" si="50"/>
        <v>0</v>
      </c>
      <c r="BD129" s="257">
        <f t="shared" si="50"/>
        <v>0</v>
      </c>
      <c r="BE129" s="257">
        <f t="shared" si="50"/>
        <v>0</v>
      </c>
      <c r="BF129" s="257">
        <f t="shared" si="50"/>
        <v>0</v>
      </c>
      <c r="BG129" s="257">
        <f t="shared" si="50"/>
        <v>0</v>
      </c>
      <c r="BH129" s="257">
        <f t="shared" si="50"/>
        <v>0</v>
      </c>
      <c r="BI129" s="257">
        <f t="shared" si="50"/>
        <v>0</v>
      </c>
      <c r="BJ129" s="257">
        <f t="shared" si="49"/>
        <v>0</v>
      </c>
      <c r="BK129" s="257">
        <f t="shared" si="49"/>
        <v>0</v>
      </c>
      <c r="BL129" s="296">
        <f t="shared" si="49"/>
        <v>0</v>
      </c>
      <c r="BM129" s="257">
        <f t="shared" si="49"/>
        <v>0</v>
      </c>
      <c r="BN129" s="257">
        <f t="shared" si="49"/>
        <v>0</v>
      </c>
      <c r="BO129" s="257">
        <f t="shared" si="49"/>
        <v>0</v>
      </c>
      <c r="BP129" s="257">
        <f t="shared" si="49"/>
        <v>0</v>
      </c>
      <c r="BQ129" s="257">
        <f t="shared" si="49"/>
        <v>0</v>
      </c>
      <c r="BR129" s="257">
        <f t="shared" si="49"/>
        <v>0</v>
      </c>
      <c r="BS129" s="257">
        <f t="shared" si="49"/>
        <v>0</v>
      </c>
      <c r="BT129" s="257">
        <f t="shared" si="49"/>
        <v>0</v>
      </c>
      <c r="BU129" s="257">
        <f t="shared" si="49"/>
        <v>0</v>
      </c>
      <c r="BV129" s="257">
        <f t="shared" si="49"/>
        <v>0</v>
      </c>
      <c r="BW129" s="257">
        <f t="shared" si="49"/>
        <v>0</v>
      </c>
      <c r="BX129" s="257">
        <f t="shared" si="49"/>
        <v>0</v>
      </c>
      <c r="BY129" s="257">
        <f t="shared" si="49"/>
        <v>0</v>
      </c>
      <c r="BZ129" s="296">
        <f t="shared" si="49"/>
        <v>0</v>
      </c>
      <c r="CA129" s="257">
        <f t="shared" si="49"/>
        <v>0</v>
      </c>
      <c r="CB129" s="257">
        <f t="shared" si="49"/>
        <v>0</v>
      </c>
      <c r="CC129" s="257">
        <f t="shared" si="49"/>
        <v>0</v>
      </c>
      <c r="CD129" s="257">
        <f t="shared" ref="CD129:CK129" si="51">SUM(CD130:CD131)</f>
        <v>0</v>
      </c>
      <c r="CE129" s="257">
        <f t="shared" si="51"/>
        <v>0</v>
      </c>
      <c r="CF129" s="257">
        <f t="shared" si="51"/>
        <v>0</v>
      </c>
      <c r="CG129" s="257">
        <f t="shared" si="51"/>
        <v>0</v>
      </c>
      <c r="CH129" s="257">
        <f t="shared" si="51"/>
        <v>0</v>
      </c>
      <c r="CI129" s="257">
        <f t="shared" si="51"/>
        <v>0</v>
      </c>
      <c r="CJ129" s="257">
        <f t="shared" si="51"/>
        <v>0</v>
      </c>
      <c r="CK129" s="257">
        <f t="shared" si="51"/>
        <v>0</v>
      </c>
      <c r="CL129" s="249"/>
    </row>
    <row r="130" spans="1:90" hidden="1" outlineLevel="1" x14ac:dyDescent="0.2">
      <c r="A130" s="246" t="str">
        <f>'Пр 1'!A131</f>
        <v>1.3.4</v>
      </c>
      <c r="B130" s="115" t="str">
        <f>'Пр 1'!B131</f>
        <v>Наименование инвестиционного проекта</v>
      </c>
      <c r="C130" s="246">
        <f>'Пр 1'!C131</f>
        <v>0</v>
      </c>
      <c r="D130" s="250">
        <f>'Пр 1'!H131</f>
        <v>0</v>
      </c>
      <c r="E130" s="249"/>
      <c r="F130" s="249"/>
      <c r="G130" s="251"/>
      <c r="H130" s="292"/>
      <c r="I130" s="249"/>
      <c r="J130" s="249"/>
      <c r="K130" s="249"/>
      <c r="L130" s="249"/>
      <c r="M130" s="249"/>
      <c r="N130" s="251"/>
      <c r="O130" s="249"/>
      <c r="P130" s="249"/>
      <c r="Q130" s="249"/>
      <c r="R130" s="249"/>
      <c r="S130" s="249"/>
      <c r="T130" s="249"/>
      <c r="U130" s="251"/>
      <c r="V130" s="292"/>
      <c r="W130" s="249"/>
      <c r="X130" s="249"/>
      <c r="Y130" s="249"/>
      <c r="Z130" s="249"/>
      <c r="AA130" s="249"/>
      <c r="AB130" s="251"/>
      <c r="AC130" s="249"/>
      <c r="AD130" s="249"/>
      <c r="AE130" s="249"/>
      <c r="AF130" s="249"/>
      <c r="AG130" s="249"/>
      <c r="AH130" s="249"/>
      <c r="AI130" s="251"/>
      <c r="AJ130" s="292"/>
      <c r="AK130" s="249"/>
      <c r="AL130" s="249"/>
      <c r="AM130" s="249"/>
      <c r="AN130" s="249"/>
      <c r="AO130" s="249"/>
      <c r="AP130" s="251"/>
      <c r="AQ130" s="249"/>
      <c r="AR130" s="249"/>
      <c r="AS130" s="249"/>
      <c r="AT130" s="249"/>
      <c r="AU130" s="249"/>
      <c r="AV130" s="249"/>
      <c r="AW130" s="251"/>
      <c r="AX130" s="292"/>
      <c r="AY130" s="249"/>
      <c r="AZ130" s="249"/>
      <c r="BA130" s="249"/>
      <c r="BB130" s="249"/>
      <c r="BC130" s="249"/>
      <c r="BD130" s="251"/>
      <c r="BE130" s="249"/>
      <c r="BF130" s="249"/>
      <c r="BG130" s="249"/>
      <c r="BH130" s="249"/>
      <c r="BI130" s="249"/>
      <c r="BJ130" s="249"/>
      <c r="BK130" s="251"/>
      <c r="BL130" s="292"/>
      <c r="BM130" s="249"/>
      <c r="BN130" s="249"/>
      <c r="BO130" s="249"/>
      <c r="BP130" s="249"/>
      <c r="BQ130" s="249"/>
      <c r="BR130" s="251"/>
      <c r="BS130" s="249"/>
      <c r="BT130" s="249"/>
      <c r="BU130" s="249"/>
      <c r="BV130" s="249"/>
      <c r="BW130" s="249"/>
      <c r="BX130" s="249"/>
      <c r="BY130" s="249"/>
      <c r="BZ130" s="292"/>
      <c r="CA130" s="249"/>
      <c r="CB130" s="249"/>
      <c r="CC130" s="249"/>
      <c r="CD130" s="249"/>
      <c r="CE130" s="249"/>
      <c r="CF130" s="249"/>
      <c r="CG130" s="249"/>
      <c r="CH130" s="249"/>
      <c r="CI130" s="249"/>
      <c r="CJ130" s="249"/>
      <c r="CK130" s="249"/>
      <c r="CL130" s="249"/>
    </row>
    <row r="131" spans="1:90" hidden="1" outlineLevel="1" x14ac:dyDescent="0.2">
      <c r="A131" s="246" t="str">
        <f>'Пр 1'!A132</f>
        <v>1.3.4</v>
      </c>
      <c r="B131" s="115" t="str">
        <f>'Пр 1'!B132</f>
        <v>Наименование инвестиционного проекта</v>
      </c>
      <c r="C131" s="246">
        <f>'Пр 1'!C132</f>
        <v>0</v>
      </c>
      <c r="D131" s="250">
        <f>'Пр 1'!H132</f>
        <v>0</v>
      </c>
      <c r="E131" s="249"/>
      <c r="F131" s="249"/>
      <c r="G131" s="251"/>
      <c r="H131" s="292"/>
      <c r="I131" s="249"/>
      <c r="J131" s="249"/>
      <c r="K131" s="249"/>
      <c r="L131" s="249"/>
      <c r="M131" s="249"/>
      <c r="N131" s="251"/>
      <c r="O131" s="249"/>
      <c r="P131" s="249"/>
      <c r="Q131" s="249"/>
      <c r="R131" s="249"/>
      <c r="S131" s="249"/>
      <c r="T131" s="249"/>
      <c r="U131" s="251"/>
      <c r="V131" s="292"/>
      <c r="W131" s="249"/>
      <c r="X131" s="249"/>
      <c r="Y131" s="249"/>
      <c r="Z131" s="249"/>
      <c r="AA131" s="249"/>
      <c r="AB131" s="251"/>
      <c r="AC131" s="249"/>
      <c r="AD131" s="249"/>
      <c r="AE131" s="249"/>
      <c r="AF131" s="249"/>
      <c r="AG131" s="249"/>
      <c r="AH131" s="249"/>
      <c r="AI131" s="251"/>
      <c r="AJ131" s="292"/>
      <c r="AK131" s="249"/>
      <c r="AL131" s="249"/>
      <c r="AM131" s="249"/>
      <c r="AN131" s="249"/>
      <c r="AO131" s="249"/>
      <c r="AP131" s="251"/>
      <c r="AQ131" s="249"/>
      <c r="AR131" s="249"/>
      <c r="AS131" s="249"/>
      <c r="AT131" s="249"/>
      <c r="AU131" s="249"/>
      <c r="AV131" s="249"/>
      <c r="AW131" s="251"/>
      <c r="AX131" s="292"/>
      <c r="AY131" s="249"/>
      <c r="AZ131" s="249"/>
      <c r="BA131" s="249"/>
      <c r="BB131" s="249"/>
      <c r="BC131" s="249"/>
      <c r="BD131" s="251"/>
      <c r="BE131" s="249"/>
      <c r="BF131" s="249"/>
      <c r="BG131" s="249"/>
      <c r="BH131" s="249"/>
      <c r="BI131" s="249"/>
      <c r="BJ131" s="249"/>
      <c r="BK131" s="251"/>
      <c r="BL131" s="292"/>
      <c r="BM131" s="249"/>
      <c r="BN131" s="249"/>
      <c r="BO131" s="249"/>
      <c r="BP131" s="249"/>
      <c r="BQ131" s="249"/>
      <c r="BR131" s="251"/>
      <c r="BS131" s="249"/>
      <c r="BT131" s="249"/>
      <c r="BU131" s="249"/>
      <c r="BV131" s="249"/>
      <c r="BW131" s="249"/>
      <c r="BX131" s="249"/>
      <c r="BY131" s="249"/>
      <c r="BZ131" s="292"/>
      <c r="CA131" s="249"/>
      <c r="CB131" s="249"/>
      <c r="CC131" s="249"/>
      <c r="CD131" s="249"/>
      <c r="CE131" s="249"/>
      <c r="CF131" s="249"/>
      <c r="CG131" s="249"/>
      <c r="CH131" s="249"/>
      <c r="CI131" s="249"/>
      <c r="CJ131" s="249"/>
      <c r="CK131" s="249"/>
      <c r="CL131" s="249"/>
    </row>
    <row r="132" spans="1:90" hidden="1" outlineLevel="1" x14ac:dyDescent="0.2">
      <c r="A132" s="246" t="str">
        <f>'Пр 1'!A133</f>
        <v>...</v>
      </c>
      <c r="B132" s="115" t="str">
        <f>'Пр 1'!B133</f>
        <v>...</v>
      </c>
      <c r="C132" s="246">
        <f>'Пр 1'!C133</f>
        <v>0</v>
      </c>
      <c r="D132" s="250">
        <f>'Пр 1'!H133</f>
        <v>0</v>
      </c>
      <c r="E132" s="249"/>
      <c r="F132" s="249"/>
      <c r="G132" s="251"/>
      <c r="H132" s="292"/>
      <c r="I132" s="249"/>
      <c r="J132" s="249"/>
      <c r="K132" s="249"/>
      <c r="L132" s="249"/>
      <c r="M132" s="249"/>
      <c r="N132" s="251"/>
      <c r="O132" s="249"/>
      <c r="P132" s="249"/>
      <c r="Q132" s="249"/>
      <c r="R132" s="249"/>
      <c r="S132" s="249"/>
      <c r="T132" s="249"/>
      <c r="U132" s="251"/>
      <c r="V132" s="292"/>
      <c r="W132" s="249"/>
      <c r="X132" s="249"/>
      <c r="Y132" s="249"/>
      <c r="Z132" s="249"/>
      <c r="AA132" s="249"/>
      <c r="AB132" s="251"/>
      <c r="AC132" s="249"/>
      <c r="AD132" s="249"/>
      <c r="AE132" s="249"/>
      <c r="AF132" s="249"/>
      <c r="AG132" s="249"/>
      <c r="AH132" s="249"/>
      <c r="AI132" s="251"/>
      <c r="AJ132" s="292"/>
      <c r="AK132" s="249"/>
      <c r="AL132" s="249"/>
      <c r="AM132" s="249"/>
      <c r="AN132" s="249"/>
      <c r="AO132" s="249"/>
      <c r="AP132" s="251"/>
      <c r="AQ132" s="249"/>
      <c r="AR132" s="249"/>
      <c r="AS132" s="249"/>
      <c r="AT132" s="249"/>
      <c r="AU132" s="249"/>
      <c r="AV132" s="249"/>
      <c r="AW132" s="251"/>
      <c r="AX132" s="292"/>
      <c r="AY132" s="249"/>
      <c r="AZ132" s="249"/>
      <c r="BA132" s="249"/>
      <c r="BB132" s="249"/>
      <c r="BC132" s="249"/>
      <c r="BD132" s="251"/>
      <c r="BE132" s="249"/>
      <c r="BF132" s="249"/>
      <c r="BG132" s="249"/>
      <c r="BH132" s="249"/>
      <c r="BI132" s="249"/>
      <c r="BJ132" s="249"/>
      <c r="BK132" s="251"/>
      <c r="BL132" s="292"/>
      <c r="BM132" s="249"/>
      <c r="BN132" s="249"/>
      <c r="BO132" s="249"/>
      <c r="BP132" s="249"/>
      <c r="BQ132" s="249"/>
      <c r="BR132" s="251"/>
      <c r="BS132" s="249"/>
      <c r="BT132" s="249"/>
      <c r="BU132" s="249"/>
      <c r="BV132" s="249"/>
      <c r="BW132" s="249"/>
      <c r="BX132" s="249"/>
      <c r="BY132" s="249"/>
      <c r="BZ132" s="292"/>
      <c r="CA132" s="249"/>
      <c r="CB132" s="249"/>
      <c r="CC132" s="249"/>
      <c r="CD132" s="249"/>
      <c r="CE132" s="249"/>
      <c r="CF132" s="249"/>
      <c r="CG132" s="249"/>
      <c r="CH132" s="249"/>
      <c r="CI132" s="249"/>
      <c r="CJ132" s="249"/>
      <c r="CK132" s="249"/>
      <c r="CL132" s="249"/>
    </row>
    <row r="133" spans="1:90" ht="21" customHeight="1" collapsed="1" x14ac:dyDescent="0.2">
      <c r="A133" s="246" t="str">
        <f>'Пр 1'!A134</f>
        <v>1.4</v>
      </c>
      <c r="B133" s="127" t="str">
        <f>'Пр 1'!B134</f>
        <v>Инвестиционные проекты, реализация которых обуславливается схемами теплоснабжения, всего, в том числе:</v>
      </c>
      <c r="C133" s="254" t="str">
        <f>'Пр 1'!C134</f>
        <v>нд</v>
      </c>
      <c r="D133" s="255" t="str">
        <f>'Пр 1'!H134</f>
        <v>нд</v>
      </c>
      <c r="E133" s="255" t="str">
        <f>'Пр 1'!I134</f>
        <v>нд</v>
      </c>
      <c r="F133" s="255" t="str">
        <f>'Пр 1'!J134</f>
        <v>нд</v>
      </c>
      <c r="G133" s="255" t="str">
        <f>'Пр 1'!K134</f>
        <v>нд</v>
      </c>
      <c r="H133" s="255" t="str">
        <f>'Пр 1'!L134</f>
        <v>нд</v>
      </c>
      <c r="I133" s="255" t="str">
        <f>'Пр 1'!M134</f>
        <v>нд</v>
      </c>
      <c r="J133" s="255" t="str">
        <f>'Пр 1'!N134</f>
        <v>нд</v>
      </c>
      <c r="K133" s="255" t="str">
        <f>'Пр 1'!O134</f>
        <v>нд</v>
      </c>
      <c r="L133" s="255">
        <f>'Пр 1'!P134</f>
        <v>0</v>
      </c>
      <c r="M133" s="255" t="str">
        <f>'Пр 1'!Q134</f>
        <v>нд</v>
      </c>
      <c r="N133" s="255" t="str">
        <f>'Пр 1'!R134</f>
        <v>нд</v>
      </c>
      <c r="O133" s="255" t="str">
        <f>'Пр 1'!S134</f>
        <v>нд</v>
      </c>
      <c r="P133" s="255" t="str">
        <f>'Пр 1'!T134</f>
        <v>нд</v>
      </c>
      <c r="Q133" s="255" t="str">
        <f>'Пр 1'!U134</f>
        <v>нд</v>
      </c>
      <c r="R133" s="255" t="str">
        <f>'Пр 1'!V134</f>
        <v>нд</v>
      </c>
      <c r="S133" s="255" t="str">
        <f>'Пр 1'!W134</f>
        <v>нд</v>
      </c>
      <c r="T133" s="255" t="str">
        <f>'Пр 1'!X134</f>
        <v>нд</v>
      </c>
      <c r="U133" s="255" t="str">
        <f>'Пр 1'!Y134</f>
        <v>нд</v>
      </c>
      <c r="V133" s="255" t="str">
        <f>'Пр 1'!Z134</f>
        <v>нд</v>
      </c>
      <c r="W133" s="255" t="str">
        <f>'Пр 1'!AA134</f>
        <v>нд</v>
      </c>
      <c r="X133" s="255" t="str">
        <f>'Пр 1'!AB134</f>
        <v>нд</v>
      </c>
      <c r="Y133" s="255" t="str">
        <f>'Пр 1'!AC134</f>
        <v>нд</v>
      </c>
      <c r="Z133" s="255" t="str">
        <f>'Пр 1'!AD134</f>
        <v>нд</v>
      </c>
      <c r="AA133" s="255" t="str">
        <f>'Пр 1'!AE134</f>
        <v>нд</v>
      </c>
      <c r="AB133" s="255" t="str">
        <f>'Пр 1'!AF134</f>
        <v>нд</v>
      </c>
      <c r="AC133" s="255" t="str">
        <f>'Пр 1'!AG134</f>
        <v>нд</v>
      </c>
      <c r="AD133" s="255" t="str">
        <f>'Пр 1'!AH134</f>
        <v>нд</v>
      </c>
      <c r="AE133" s="255" t="str">
        <f>'Пр 1'!AI134</f>
        <v>нд</v>
      </c>
      <c r="AF133" s="255" t="str">
        <f>'Пр 1'!AJ134</f>
        <v>нд</v>
      </c>
      <c r="AG133" s="255" t="str">
        <f>'Пр 1'!AK134</f>
        <v>нд</v>
      </c>
      <c r="AH133" s="255" t="str">
        <f>'Пр 1'!AL134</f>
        <v>нд</v>
      </c>
      <c r="AI133" s="255" t="str">
        <f>'Пр 1'!AM134</f>
        <v>нд</v>
      </c>
      <c r="AJ133" s="255" t="str">
        <f>'Пр 1'!AN134</f>
        <v>нд</v>
      </c>
      <c r="AK133" s="255" t="str">
        <f>'Пр 1'!AO134</f>
        <v>нд</v>
      </c>
      <c r="AL133" s="255" t="str">
        <f>'Пр 1'!AP134</f>
        <v>нд</v>
      </c>
      <c r="AM133" s="255" t="str">
        <f>'Пр 1'!AQ134</f>
        <v>нд</v>
      </c>
      <c r="AN133" s="255" t="str">
        <f>'Пр 1'!AR134</f>
        <v>нд</v>
      </c>
      <c r="AO133" s="255" t="str">
        <f>'Пр 1'!AS134</f>
        <v>нд</v>
      </c>
      <c r="AP133" s="255" t="str">
        <f>'Пр 1'!AT134</f>
        <v>нд</v>
      </c>
      <c r="AQ133" s="255" t="str">
        <f>'Пр 1'!AU134</f>
        <v>нд</v>
      </c>
      <c r="AR133" s="255" t="str">
        <f>'Пр 1'!AV134</f>
        <v>нд</v>
      </c>
      <c r="AS133" s="255" t="str">
        <f>'Пр 1'!AW134</f>
        <v>нд</v>
      </c>
      <c r="AT133" s="255" t="str">
        <f>'Пр 1'!AX134</f>
        <v>нд</v>
      </c>
      <c r="AU133" s="255" t="str">
        <f>'Пр 1'!AY134</f>
        <v>нд</v>
      </c>
      <c r="AV133" s="255" t="str">
        <f>'Пр 1'!AZ134</f>
        <v>нд</v>
      </c>
      <c r="AW133" s="255" t="str">
        <f>'Пр 1'!BA134</f>
        <v>нд</v>
      </c>
      <c r="AX133" s="255" t="str">
        <f>'Пр 1'!BB134</f>
        <v>нд</v>
      </c>
      <c r="AY133" s="255" t="str">
        <f>'Пр 1'!BC134</f>
        <v>нд</v>
      </c>
      <c r="AZ133" s="255" t="str">
        <f>'Пр 1'!BD134</f>
        <v>нд</v>
      </c>
      <c r="BA133" s="255" t="str">
        <f>'Пр 1'!BE134</f>
        <v>нд</v>
      </c>
      <c r="BB133" s="255" t="str">
        <f>'Пр 1'!BF134</f>
        <v>нд</v>
      </c>
      <c r="BC133" s="255" t="str">
        <f>'Пр 1'!BG134</f>
        <v>нд</v>
      </c>
      <c r="BD133" s="255" t="str">
        <f>'Пр 1'!BH134</f>
        <v>нд</v>
      </c>
      <c r="BE133" s="255" t="str">
        <f>'Пр 1'!BI134</f>
        <v>нд</v>
      </c>
      <c r="BF133" s="255" t="str">
        <f>'Пр 1'!BJ134</f>
        <v>нд</v>
      </c>
      <c r="BG133" s="255" t="str">
        <f>'Пр 1'!BK134</f>
        <v>нд</v>
      </c>
      <c r="BH133" s="255" t="str">
        <f>'Пр 1'!BL134</f>
        <v>нд</v>
      </c>
      <c r="BI133" s="255" t="str">
        <f>'Пр 1'!BM134</f>
        <v>нд</v>
      </c>
      <c r="BJ133" s="255" t="str">
        <f>'Пр 1'!BN134</f>
        <v>нд</v>
      </c>
      <c r="BK133" s="255" t="str">
        <f>'Пр 1'!BO134</f>
        <v>нд</v>
      </c>
      <c r="BL133" s="255" t="str">
        <f>'Пр 1'!BP134</f>
        <v>нд</v>
      </c>
      <c r="BM133" s="255" t="str">
        <f>'Пр 1'!BQ134</f>
        <v>нд</v>
      </c>
      <c r="BN133" s="255" t="str">
        <f>'Пр 1'!BR134</f>
        <v>нд</v>
      </c>
      <c r="BO133" s="255" t="str">
        <f>'Пр 1'!BS134</f>
        <v>нд</v>
      </c>
      <c r="BP133" s="255" t="str">
        <f>'Пр 1'!BT134</f>
        <v>нд</v>
      </c>
      <c r="BQ133" s="255" t="str">
        <f>'Пр 1'!BU134</f>
        <v>нд</v>
      </c>
      <c r="BR133" s="255" t="str">
        <f>'Пр 1'!BV134</f>
        <v>нд</v>
      </c>
      <c r="BS133" s="255" t="str">
        <f>'Пр 1'!BW134</f>
        <v>нд</v>
      </c>
      <c r="BT133" s="255" t="str">
        <f>'Пр 1'!BX134</f>
        <v>нд</v>
      </c>
      <c r="BU133" s="255" t="str">
        <f>'Пр 1'!BY134</f>
        <v>нд</v>
      </c>
      <c r="BV133" s="255" t="str">
        <f>'Пр 1'!BZ134</f>
        <v>нд</v>
      </c>
      <c r="BW133" s="255" t="str">
        <f>'Пр 1'!CA134</f>
        <v>нд</v>
      </c>
      <c r="BX133" s="255" t="str">
        <f>'Пр 1'!CB134</f>
        <v>нд</v>
      </c>
      <c r="BY133" s="255" t="str">
        <f>'Пр 1'!CC134</f>
        <v>нд</v>
      </c>
      <c r="BZ133" s="255" t="str">
        <f>'Пр 1'!CD134</f>
        <v>нд</v>
      </c>
      <c r="CA133" s="255" t="str">
        <f>'Пр 1'!CE134</f>
        <v>нд</v>
      </c>
      <c r="CB133" s="255" t="str">
        <f>'Пр 1'!CF134</f>
        <v>нд</v>
      </c>
      <c r="CC133" s="255" t="str">
        <f>'Пр 1'!CG134</f>
        <v>нд</v>
      </c>
      <c r="CD133" s="255" t="str">
        <f>'Пр 1'!CH134</f>
        <v>нд</v>
      </c>
      <c r="CE133" s="255" t="str">
        <f>'Пр 1'!CI134</f>
        <v>нд</v>
      </c>
      <c r="CF133" s="255" t="str">
        <f>'Пр 1'!CJ134</f>
        <v>нд</v>
      </c>
      <c r="CG133" s="255" t="str">
        <f>'Пр 1'!CK134</f>
        <v>нд</v>
      </c>
      <c r="CH133" s="255" t="str">
        <f>'Пр 1'!CL134</f>
        <v>нд</v>
      </c>
      <c r="CI133" s="255" t="str">
        <f>'Пр 1'!CM134</f>
        <v>нд</v>
      </c>
      <c r="CJ133" s="255">
        <f>'Пр 1'!CN134</f>
        <v>0</v>
      </c>
      <c r="CK133" s="255">
        <f>'Пр 1'!CO134</f>
        <v>0</v>
      </c>
      <c r="CL133" s="249"/>
    </row>
    <row r="134" spans="1:90" hidden="1" outlineLevel="1" x14ac:dyDescent="0.2">
      <c r="A134" s="246" t="str">
        <f>'Пр 1'!A135</f>
        <v>1.4.1</v>
      </c>
      <c r="B134" s="115" t="str">
        <f>'Пр 1'!B135</f>
        <v>Наименование поселения (городского округа)</v>
      </c>
      <c r="C134" s="246">
        <f>'Пр 1'!C135</f>
        <v>0</v>
      </c>
      <c r="D134" s="255">
        <f>'Пр 1'!H135</f>
        <v>0</v>
      </c>
      <c r="E134" s="255">
        <f>'Пр 1'!I135</f>
        <v>0</v>
      </c>
      <c r="F134" s="255">
        <f>'Пр 1'!J135</f>
        <v>0</v>
      </c>
      <c r="G134" s="255">
        <f>'Пр 1'!K135</f>
        <v>0</v>
      </c>
      <c r="H134" s="255">
        <f>'Пр 1'!L135</f>
        <v>0</v>
      </c>
      <c r="I134" s="255">
        <f>'Пр 1'!M135</f>
        <v>0</v>
      </c>
      <c r="J134" s="255">
        <f>'Пр 1'!N135</f>
        <v>0</v>
      </c>
      <c r="K134" s="255" t="str">
        <f>'Пр 1'!O135</f>
        <v>нд</v>
      </c>
      <c r="L134" s="255">
        <f>'Пр 1'!P135</f>
        <v>0</v>
      </c>
      <c r="M134" s="255">
        <f>'Пр 1'!Q135</f>
        <v>0</v>
      </c>
      <c r="N134" s="255">
        <f>'Пр 1'!R135</f>
        <v>0</v>
      </c>
      <c r="O134" s="255">
        <f>'Пр 1'!S135</f>
        <v>0</v>
      </c>
      <c r="P134" s="255">
        <f>'Пр 1'!T135</f>
        <v>0</v>
      </c>
      <c r="Q134" s="255">
        <f>'Пр 1'!U135</f>
        <v>0</v>
      </c>
      <c r="R134" s="255">
        <f>'Пр 1'!V135</f>
        <v>0</v>
      </c>
      <c r="S134" s="255">
        <f>'Пр 1'!W135</f>
        <v>0</v>
      </c>
      <c r="T134" s="255">
        <f>'Пр 1'!X135</f>
        <v>0</v>
      </c>
      <c r="U134" s="255">
        <f>'Пр 1'!Y135</f>
        <v>0</v>
      </c>
      <c r="V134" s="255">
        <f>'Пр 1'!Z135</f>
        <v>0</v>
      </c>
      <c r="W134" s="255">
        <f>'Пр 1'!AA135</f>
        <v>0</v>
      </c>
      <c r="X134" s="255">
        <f>'Пр 1'!AB135</f>
        <v>0</v>
      </c>
      <c r="Y134" s="255">
        <f>'Пр 1'!AC135</f>
        <v>0</v>
      </c>
      <c r="Z134" s="255">
        <f>'Пр 1'!AD135</f>
        <v>0</v>
      </c>
      <c r="AA134" s="255">
        <f>'Пр 1'!AE135</f>
        <v>0</v>
      </c>
      <c r="AB134" s="255">
        <f>'Пр 1'!AF135</f>
        <v>0</v>
      </c>
      <c r="AC134" s="255">
        <f>'Пр 1'!AG135</f>
        <v>0</v>
      </c>
      <c r="AD134" s="255">
        <f>'Пр 1'!AH135</f>
        <v>0</v>
      </c>
      <c r="AE134" s="255">
        <f>'Пр 1'!AI135</f>
        <v>0</v>
      </c>
      <c r="AF134" s="255">
        <f>'Пр 1'!AJ135</f>
        <v>0</v>
      </c>
      <c r="AG134" s="255">
        <f>'Пр 1'!AK135</f>
        <v>0</v>
      </c>
      <c r="AH134" s="255">
        <f>'Пр 1'!AL135</f>
        <v>0</v>
      </c>
      <c r="AI134" s="255">
        <f>'Пр 1'!AM135</f>
        <v>0</v>
      </c>
      <c r="AJ134" s="255">
        <f>'Пр 1'!AN135</f>
        <v>0</v>
      </c>
      <c r="AK134" s="255">
        <f>'Пр 1'!AO135</f>
        <v>0</v>
      </c>
      <c r="AL134" s="255">
        <f>'Пр 1'!AP135</f>
        <v>0</v>
      </c>
      <c r="AM134" s="255">
        <f>'Пр 1'!AQ135</f>
        <v>0</v>
      </c>
      <c r="AN134" s="255">
        <f>'Пр 1'!AR135</f>
        <v>0</v>
      </c>
      <c r="AO134" s="255">
        <f>'Пр 1'!AS135</f>
        <v>0</v>
      </c>
      <c r="AP134" s="255">
        <f>'Пр 1'!AT135</f>
        <v>0</v>
      </c>
      <c r="AQ134" s="255">
        <f>'Пр 1'!AU135</f>
        <v>0</v>
      </c>
      <c r="AR134" s="255">
        <f>'Пр 1'!AV135</f>
        <v>0</v>
      </c>
      <c r="AS134" s="255">
        <f>'Пр 1'!AW135</f>
        <v>0</v>
      </c>
      <c r="AT134" s="255">
        <f>'Пр 1'!AX135</f>
        <v>0</v>
      </c>
      <c r="AU134" s="255">
        <f>'Пр 1'!AY135</f>
        <v>0</v>
      </c>
      <c r="AV134" s="255">
        <f>'Пр 1'!AZ135</f>
        <v>0</v>
      </c>
      <c r="AW134" s="255">
        <f>'Пр 1'!BA135</f>
        <v>0</v>
      </c>
      <c r="AX134" s="255">
        <f>'Пр 1'!BB135</f>
        <v>0</v>
      </c>
      <c r="AY134" s="255">
        <f>'Пр 1'!BC135</f>
        <v>0</v>
      </c>
      <c r="AZ134" s="255">
        <f>'Пр 1'!BD135</f>
        <v>0</v>
      </c>
      <c r="BA134" s="255">
        <f>'Пр 1'!BE135</f>
        <v>0</v>
      </c>
      <c r="BB134" s="255">
        <f>'Пр 1'!BF135</f>
        <v>0</v>
      </c>
      <c r="BC134" s="255">
        <f>'Пр 1'!BG135</f>
        <v>0</v>
      </c>
      <c r="BD134" s="255">
        <f>'Пр 1'!BH135</f>
        <v>0</v>
      </c>
      <c r="BE134" s="255">
        <f>'Пр 1'!BI135</f>
        <v>0</v>
      </c>
      <c r="BF134" s="255">
        <f>'Пр 1'!BJ135</f>
        <v>0</v>
      </c>
      <c r="BG134" s="255">
        <f>'Пр 1'!BK135</f>
        <v>0</v>
      </c>
      <c r="BH134" s="255">
        <f>'Пр 1'!BL135</f>
        <v>0</v>
      </c>
      <c r="BI134" s="255">
        <f>'Пр 1'!BM135</f>
        <v>0</v>
      </c>
      <c r="BJ134" s="255">
        <f>'Пр 1'!BN135</f>
        <v>0</v>
      </c>
      <c r="BK134" s="255">
        <f>'Пр 1'!BO135</f>
        <v>0</v>
      </c>
      <c r="BL134" s="255">
        <f>'Пр 1'!BP135</f>
        <v>0</v>
      </c>
      <c r="BM134" s="255">
        <f>'Пр 1'!BQ135</f>
        <v>0</v>
      </c>
      <c r="BN134" s="255">
        <f>'Пр 1'!BR135</f>
        <v>0</v>
      </c>
      <c r="BO134" s="255">
        <f>'Пр 1'!BS135</f>
        <v>0</v>
      </c>
      <c r="BP134" s="255">
        <f>'Пр 1'!BT135</f>
        <v>0</v>
      </c>
      <c r="BQ134" s="255">
        <f>'Пр 1'!BU135</f>
        <v>0</v>
      </c>
      <c r="BR134" s="255">
        <f>'Пр 1'!BV135</f>
        <v>0</v>
      </c>
      <c r="BS134" s="255">
        <f>'Пр 1'!BW135</f>
        <v>0</v>
      </c>
      <c r="BT134" s="255">
        <f>'Пр 1'!BX135</f>
        <v>0</v>
      </c>
      <c r="BU134" s="255">
        <f>'Пр 1'!BY135</f>
        <v>0</v>
      </c>
      <c r="BV134" s="255">
        <f>'Пр 1'!BZ135</f>
        <v>0</v>
      </c>
      <c r="BW134" s="255">
        <f>'Пр 1'!CA135</f>
        <v>0</v>
      </c>
      <c r="BX134" s="255">
        <f>'Пр 1'!CB135</f>
        <v>0</v>
      </c>
      <c r="BY134" s="255">
        <f>'Пр 1'!CC135</f>
        <v>0</v>
      </c>
      <c r="BZ134" s="255">
        <f>'Пр 1'!CD135</f>
        <v>0</v>
      </c>
      <c r="CA134" s="255">
        <f>'Пр 1'!CE135</f>
        <v>0</v>
      </c>
      <c r="CB134" s="255">
        <f>'Пр 1'!CF135</f>
        <v>0</v>
      </c>
      <c r="CC134" s="255">
        <f>'Пр 1'!CG135</f>
        <v>0</v>
      </c>
      <c r="CD134" s="255">
        <f>'Пр 1'!CH135</f>
        <v>0</v>
      </c>
      <c r="CE134" s="255">
        <f>'Пр 1'!CI135</f>
        <v>0</v>
      </c>
      <c r="CF134" s="255">
        <f>'Пр 1'!CJ135</f>
        <v>0</v>
      </c>
      <c r="CG134" s="255">
        <f>'Пр 1'!CK135</f>
        <v>0</v>
      </c>
      <c r="CH134" s="255">
        <f>'Пр 1'!CL135</f>
        <v>0</v>
      </c>
      <c r="CI134" s="255">
        <f>'Пр 1'!CM135</f>
        <v>0</v>
      </c>
      <c r="CJ134" s="255">
        <f>'Пр 1'!CN135</f>
        <v>0</v>
      </c>
      <c r="CK134" s="255">
        <f>'Пр 1'!CO135</f>
        <v>0</v>
      </c>
      <c r="CL134" s="249"/>
    </row>
    <row r="135" spans="1:90" ht="18" hidden="1" outlineLevel="1" x14ac:dyDescent="0.2">
      <c r="A135" s="246" t="str">
        <f>'Пр 1'!A136</f>
        <v>1.4.1.1</v>
      </c>
      <c r="B135" s="115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35" s="246">
        <f>'Пр 1'!C136</f>
        <v>0</v>
      </c>
      <c r="D135" s="255">
        <f>'Пр 1'!H136</f>
        <v>0</v>
      </c>
      <c r="E135" s="255">
        <f>'Пр 1'!I136</f>
        <v>0</v>
      </c>
      <c r="F135" s="255">
        <f>'Пр 1'!J136</f>
        <v>0</v>
      </c>
      <c r="G135" s="255">
        <f>'Пр 1'!K136</f>
        <v>0</v>
      </c>
      <c r="H135" s="255">
        <f>'Пр 1'!L136</f>
        <v>0</v>
      </c>
      <c r="I135" s="255">
        <f>'Пр 1'!M136</f>
        <v>0</v>
      </c>
      <c r="J135" s="255">
        <f>'Пр 1'!N136</f>
        <v>0</v>
      </c>
      <c r="K135" s="255" t="str">
        <f>'Пр 1'!O136</f>
        <v>нд</v>
      </c>
      <c r="L135" s="255">
        <f>'Пр 1'!P136</f>
        <v>0</v>
      </c>
      <c r="M135" s="255">
        <f>'Пр 1'!Q136</f>
        <v>0</v>
      </c>
      <c r="N135" s="255">
        <f>'Пр 1'!R136</f>
        <v>0</v>
      </c>
      <c r="O135" s="255">
        <f>'Пр 1'!S136</f>
        <v>0</v>
      </c>
      <c r="P135" s="255">
        <f>'Пр 1'!T136</f>
        <v>0</v>
      </c>
      <c r="Q135" s="255">
        <f>'Пр 1'!U136</f>
        <v>0</v>
      </c>
      <c r="R135" s="255">
        <f>'Пр 1'!V136</f>
        <v>0</v>
      </c>
      <c r="S135" s="255">
        <f>'Пр 1'!W136</f>
        <v>0</v>
      </c>
      <c r="T135" s="255">
        <f>'Пр 1'!X136</f>
        <v>0</v>
      </c>
      <c r="U135" s="255">
        <f>'Пр 1'!Y136</f>
        <v>0</v>
      </c>
      <c r="V135" s="255">
        <f>'Пр 1'!Z136</f>
        <v>0</v>
      </c>
      <c r="W135" s="255">
        <f>'Пр 1'!AA136</f>
        <v>0</v>
      </c>
      <c r="X135" s="255">
        <f>'Пр 1'!AB136</f>
        <v>0</v>
      </c>
      <c r="Y135" s="255">
        <f>'Пр 1'!AC136</f>
        <v>0</v>
      </c>
      <c r="Z135" s="255">
        <f>'Пр 1'!AD136</f>
        <v>0</v>
      </c>
      <c r="AA135" s="255">
        <f>'Пр 1'!AE136</f>
        <v>0</v>
      </c>
      <c r="AB135" s="255">
        <f>'Пр 1'!AF136</f>
        <v>0</v>
      </c>
      <c r="AC135" s="255">
        <f>'Пр 1'!AG136</f>
        <v>0</v>
      </c>
      <c r="AD135" s="255">
        <f>'Пр 1'!AH136</f>
        <v>0</v>
      </c>
      <c r="AE135" s="255">
        <f>'Пр 1'!AI136</f>
        <v>0</v>
      </c>
      <c r="AF135" s="255">
        <f>'Пр 1'!AJ136</f>
        <v>0</v>
      </c>
      <c r="AG135" s="255">
        <f>'Пр 1'!AK136</f>
        <v>0</v>
      </c>
      <c r="AH135" s="255">
        <f>'Пр 1'!AL136</f>
        <v>0</v>
      </c>
      <c r="AI135" s="255">
        <f>'Пр 1'!AM136</f>
        <v>0</v>
      </c>
      <c r="AJ135" s="255">
        <f>'Пр 1'!AN136</f>
        <v>0</v>
      </c>
      <c r="AK135" s="255">
        <f>'Пр 1'!AO136</f>
        <v>0</v>
      </c>
      <c r="AL135" s="255">
        <f>'Пр 1'!AP136</f>
        <v>0</v>
      </c>
      <c r="AM135" s="255">
        <f>'Пр 1'!AQ136</f>
        <v>0</v>
      </c>
      <c r="AN135" s="255">
        <f>'Пр 1'!AR136</f>
        <v>0</v>
      </c>
      <c r="AO135" s="255">
        <f>'Пр 1'!AS136</f>
        <v>0</v>
      </c>
      <c r="AP135" s="255">
        <f>'Пр 1'!AT136</f>
        <v>0</v>
      </c>
      <c r="AQ135" s="255">
        <f>'Пр 1'!AU136</f>
        <v>0</v>
      </c>
      <c r="AR135" s="255">
        <f>'Пр 1'!AV136</f>
        <v>0</v>
      </c>
      <c r="AS135" s="255">
        <f>'Пр 1'!AW136</f>
        <v>0</v>
      </c>
      <c r="AT135" s="255">
        <f>'Пр 1'!AX136</f>
        <v>0</v>
      </c>
      <c r="AU135" s="255">
        <f>'Пр 1'!AY136</f>
        <v>0</v>
      </c>
      <c r="AV135" s="255">
        <f>'Пр 1'!AZ136</f>
        <v>0</v>
      </c>
      <c r="AW135" s="255">
        <f>'Пр 1'!BA136</f>
        <v>0</v>
      </c>
      <c r="AX135" s="255">
        <f>'Пр 1'!BB136</f>
        <v>0</v>
      </c>
      <c r="AY135" s="255">
        <f>'Пр 1'!BC136</f>
        <v>0</v>
      </c>
      <c r="AZ135" s="255">
        <f>'Пр 1'!BD136</f>
        <v>0</v>
      </c>
      <c r="BA135" s="255">
        <f>'Пр 1'!BE136</f>
        <v>0</v>
      </c>
      <c r="BB135" s="255">
        <f>'Пр 1'!BF136</f>
        <v>0</v>
      </c>
      <c r="BC135" s="255">
        <f>'Пр 1'!BG136</f>
        <v>0</v>
      </c>
      <c r="BD135" s="255">
        <f>'Пр 1'!BH136</f>
        <v>0</v>
      </c>
      <c r="BE135" s="255">
        <f>'Пр 1'!BI136</f>
        <v>0</v>
      </c>
      <c r="BF135" s="255">
        <f>'Пр 1'!BJ136</f>
        <v>0</v>
      </c>
      <c r="BG135" s="255">
        <f>'Пр 1'!BK136</f>
        <v>0</v>
      </c>
      <c r="BH135" s="255">
        <f>'Пр 1'!BL136</f>
        <v>0</v>
      </c>
      <c r="BI135" s="255">
        <f>'Пр 1'!BM136</f>
        <v>0</v>
      </c>
      <c r="BJ135" s="255">
        <f>'Пр 1'!BN136</f>
        <v>0</v>
      </c>
      <c r="BK135" s="255">
        <f>'Пр 1'!BO136</f>
        <v>0</v>
      </c>
      <c r="BL135" s="255">
        <f>'Пр 1'!BP136</f>
        <v>0</v>
      </c>
      <c r="BM135" s="255">
        <f>'Пр 1'!BQ136</f>
        <v>0</v>
      </c>
      <c r="BN135" s="255">
        <f>'Пр 1'!BR136</f>
        <v>0</v>
      </c>
      <c r="BO135" s="255">
        <f>'Пр 1'!BS136</f>
        <v>0</v>
      </c>
      <c r="BP135" s="255">
        <f>'Пр 1'!BT136</f>
        <v>0</v>
      </c>
      <c r="BQ135" s="255">
        <f>'Пр 1'!BU136</f>
        <v>0</v>
      </c>
      <c r="BR135" s="255">
        <f>'Пр 1'!BV136</f>
        <v>0</v>
      </c>
      <c r="BS135" s="255">
        <f>'Пр 1'!BW136</f>
        <v>0</v>
      </c>
      <c r="BT135" s="255">
        <f>'Пр 1'!BX136</f>
        <v>0</v>
      </c>
      <c r="BU135" s="255">
        <f>'Пр 1'!BY136</f>
        <v>0</v>
      </c>
      <c r="BV135" s="255">
        <f>'Пр 1'!BZ136</f>
        <v>0</v>
      </c>
      <c r="BW135" s="255">
        <f>'Пр 1'!CA136</f>
        <v>0</v>
      </c>
      <c r="BX135" s="255">
        <f>'Пр 1'!CB136</f>
        <v>0</v>
      </c>
      <c r="BY135" s="255">
        <f>'Пр 1'!CC136</f>
        <v>0</v>
      </c>
      <c r="BZ135" s="255">
        <f>'Пр 1'!CD136</f>
        <v>0</v>
      </c>
      <c r="CA135" s="255">
        <f>'Пр 1'!CE136</f>
        <v>0</v>
      </c>
      <c r="CB135" s="255">
        <f>'Пр 1'!CF136</f>
        <v>0</v>
      </c>
      <c r="CC135" s="255">
        <f>'Пр 1'!CG136</f>
        <v>0</v>
      </c>
      <c r="CD135" s="255">
        <f>'Пр 1'!CH136</f>
        <v>0</v>
      </c>
      <c r="CE135" s="255">
        <f>'Пр 1'!CI136</f>
        <v>0</v>
      </c>
      <c r="CF135" s="255">
        <f>'Пр 1'!CJ136</f>
        <v>0</v>
      </c>
      <c r="CG135" s="255">
        <f>'Пр 1'!CK136</f>
        <v>0</v>
      </c>
      <c r="CH135" s="255">
        <f>'Пр 1'!CL136</f>
        <v>0</v>
      </c>
      <c r="CI135" s="255">
        <f>'Пр 1'!CM136</f>
        <v>0</v>
      </c>
      <c r="CJ135" s="255">
        <f>'Пр 1'!CN136</f>
        <v>0</v>
      </c>
      <c r="CK135" s="255">
        <f>'Пр 1'!CO136</f>
        <v>0</v>
      </c>
      <c r="CL135" s="249"/>
    </row>
    <row r="136" spans="1:90" hidden="1" outlineLevel="1" x14ac:dyDescent="0.2">
      <c r="A136" s="246" t="str">
        <f>'Пр 1'!A137</f>
        <v>1.4.1.1</v>
      </c>
      <c r="B136" s="115" t="str">
        <f>'Пр 1'!B137</f>
        <v>Наименование инвестиционного проекта</v>
      </c>
      <c r="C136" s="246">
        <f>'Пр 1'!C137</f>
        <v>0</v>
      </c>
      <c r="D136" s="255">
        <f>'Пр 1'!H137</f>
        <v>0</v>
      </c>
      <c r="E136" s="255">
        <f>'Пр 1'!I137</f>
        <v>0</v>
      </c>
      <c r="F136" s="255">
        <f>'Пр 1'!J137</f>
        <v>0</v>
      </c>
      <c r="G136" s="255">
        <f>'Пр 1'!K137</f>
        <v>0</v>
      </c>
      <c r="H136" s="255">
        <f>'Пр 1'!L137</f>
        <v>0</v>
      </c>
      <c r="I136" s="255">
        <f>'Пр 1'!M137</f>
        <v>0</v>
      </c>
      <c r="J136" s="255">
        <f>'Пр 1'!N137</f>
        <v>0</v>
      </c>
      <c r="K136" s="255" t="str">
        <f>'Пр 1'!O137</f>
        <v>нд</v>
      </c>
      <c r="L136" s="255">
        <f>'Пр 1'!P137</f>
        <v>0</v>
      </c>
      <c r="M136" s="255">
        <f>'Пр 1'!Q137</f>
        <v>0</v>
      </c>
      <c r="N136" s="255">
        <f>'Пр 1'!R137</f>
        <v>0</v>
      </c>
      <c r="O136" s="255">
        <f>'Пр 1'!S137</f>
        <v>0</v>
      </c>
      <c r="P136" s="255">
        <f>'Пр 1'!T137</f>
        <v>0</v>
      </c>
      <c r="Q136" s="255">
        <f>'Пр 1'!U137</f>
        <v>0</v>
      </c>
      <c r="R136" s="255">
        <f>'Пр 1'!V137</f>
        <v>0</v>
      </c>
      <c r="S136" s="255">
        <f>'Пр 1'!W137</f>
        <v>0</v>
      </c>
      <c r="T136" s="255">
        <f>'Пр 1'!X137</f>
        <v>0</v>
      </c>
      <c r="U136" s="255">
        <f>'Пр 1'!Y137</f>
        <v>0</v>
      </c>
      <c r="V136" s="255">
        <f>'Пр 1'!Z137</f>
        <v>0</v>
      </c>
      <c r="W136" s="255">
        <f>'Пр 1'!AA137</f>
        <v>0</v>
      </c>
      <c r="X136" s="255">
        <f>'Пр 1'!AB137</f>
        <v>0</v>
      </c>
      <c r="Y136" s="255">
        <f>'Пр 1'!AC137</f>
        <v>0</v>
      </c>
      <c r="Z136" s="255">
        <f>'Пр 1'!AD137</f>
        <v>0</v>
      </c>
      <c r="AA136" s="255">
        <f>'Пр 1'!AE137</f>
        <v>0</v>
      </c>
      <c r="AB136" s="255">
        <f>'Пр 1'!AF137</f>
        <v>0</v>
      </c>
      <c r="AC136" s="255">
        <f>'Пр 1'!AG137</f>
        <v>0</v>
      </c>
      <c r="AD136" s="255">
        <f>'Пр 1'!AH137</f>
        <v>0</v>
      </c>
      <c r="AE136" s="255">
        <f>'Пр 1'!AI137</f>
        <v>0</v>
      </c>
      <c r="AF136" s="255">
        <f>'Пр 1'!AJ137</f>
        <v>0</v>
      </c>
      <c r="AG136" s="255">
        <f>'Пр 1'!AK137</f>
        <v>0</v>
      </c>
      <c r="AH136" s="255">
        <f>'Пр 1'!AL137</f>
        <v>0</v>
      </c>
      <c r="AI136" s="255">
        <f>'Пр 1'!AM137</f>
        <v>0</v>
      </c>
      <c r="AJ136" s="255">
        <f>'Пр 1'!AN137</f>
        <v>0</v>
      </c>
      <c r="AK136" s="255">
        <f>'Пр 1'!AO137</f>
        <v>0</v>
      </c>
      <c r="AL136" s="255">
        <f>'Пр 1'!AP137</f>
        <v>0</v>
      </c>
      <c r="AM136" s="255">
        <f>'Пр 1'!AQ137</f>
        <v>0</v>
      </c>
      <c r="AN136" s="255">
        <f>'Пр 1'!AR137</f>
        <v>0</v>
      </c>
      <c r="AO136" s="255">
        <f>'Пр 1'!AS137</f>
        <v>0</v>
      </c>
      <c r="AP136" s="255">
        <f>'Пр 1'!AT137</f>
        <v>0</v>
      </c>
      <c r="AQ136" s="255">
        <f>'Пр 1'!AU137</f>
        <v>0</v>
      </c>
      <c r="AR136" s="255">
        <f>'Пр 1'!AV137</f>
        <v>0</v>
      </c>
      <c r="AS136" s="255">
        <f>'Пр 1'!AW137</f>
        <v>0</v>
      </c>
      <c r="AT136" s="255">
        <f>'Пр 1'!AX137</f>
        <v>0</v>
      </c>
      <c r="AU136" s="255">
        <f>'Пр 1'!AY137</f>
        <v>0</v>
      </c>
      <c r="AV136" s="255">
        <f>'Пр 1'!AZ137</f>
        <v>0</v>
      </c>
      <c r="AW136" s="255">
        <f>'Пр 1'!BA137</f>
        <v>0</v>
      </c>
      <c r="AX136" s="255">
        <f>'Пр 1'!BB137</f>
        <v>0</v>
      </c>
      <c r="AY136" s="255">
        <f>'Пр 1'!BC137</f>
        <v>0</v>
      </c>
      <c r="AZ136" s="255">
        <f>'Пр 1'!BD137</f>
        <v>0</v>
      </c>
      <c r="BA136" s="255">
        <f>'Пр 1'!BE137</f>
        <v>0</v>
      </c>
      <c r="BB136" s="255">
        <f>'Пр 1'!BF137</f>
        <v>0</v>
      </c>
      <c r="BC136" s="255">
        <f>'Пр 1'!BG137</f>
        <v>0</v>
      </c>
      <c r="BD136" s="255">
        <f>'Пр 1'!BH137</f>
        <v>0</v>
      </c>
      <c r="BE136" s="255">
        <f>'Пр 1'!BI137</f>
        <v>0</v>
      </c>
      <c r="BF136" s="255">
        <f>'Пр 1'!BJ137</f>
        <v>0</v>
      </c>
      <c r="BG136" s="255">
        <f>'Пр 1'!BK137</f>
        <v>0</v>
      </c>
      <c r="BH136" s="255">
        <f>'Пр 1'!BL137</f>
        <v>0</v>
      </c>
      <c r="BI136" s="255">
        <f>'Пр 1'!BM137</f>
        <v>0</v>
      </c>
      <c r="BJ136" s="255">
        <f>'Пр 1'!BN137</f>
        <v>0</v>
      </c>
      <c r="BK136" s="255">
        <f>'Пр 1'!BO137</f>
        <v>0</v>
      </c>
      <c r="BL136" s="255">
        <f>'Пр 1'!BP137</f>
        <v>0</v>
      </c>
      <c r="BM136" s="255">
        <f>'Пр 1'!BQ137</f>
        <v>0</v>
      </c>
      <c r="BN136" s="255">
        <f>'Пр 1'!BR137</f>
        <v>0</v>
      </c>
      <c r="BO136" s="255">
        <f>'Пр 1'!BS137</f>
        <v>0</v>
      </c>
      <c r="BP136" s="255">
        <f>'Пр 1'!BT137</f>
        <v>0</v>
      </c>
      <c r="BQ136" s="255">
        <f>'Пр 1'!BU137</f>
        <v>0</v>
      </c>
      <c r="BR136" s="255">
        <f>'Пр 1'!BV137</f>
        <v>0</v>
      </c>
      <c r="BS136" s="255">
        <f>'Пр 1'!BW137</f>
        <v>0</v>
      </c>
      <c r="BT136" s="255">
        <f>'Пр 1'!BX137</f>
        <v>0</v>
      </c>
      <c r="BU136" s="255">
        <f>'Пр 1'!BY137</f>
        <v>0</v>
      </c>
      <c r="BV136" s="255">
        <f>'Пр 1'!BZ137</f>
        <v>0</v>
      </c>
      <c r="BW136" s="255">
        <f>'Пр 1'!CA137</f>
        <v>0</v>
      </c>
      <c r="BX136" s="255">
        <f>'Пр 1'!CB137</f>
        <v>0</v>
      </c>
      <c r="BY136" s="255">
        <f>'Пр 1'!CC137</f>
        <v>0</v>
      </c>
      <c r="BZ136" s="255">
        <f>'Пр 1'!CD137</f>
        <v>0</v>
      </c>
      <c r="CA136" s="255">
        <f>'Пр 1'!CE137</f>
        <v>0</v>
      </c>
      <c r="CB136" s="255">
        <f>'Пр 1'!CF137</f>
        <v>0</v>
      </c>
      <c r="CC136" s="255">
        <f>'Пр 1'!CG137</f>
        <v>0</v>
      </c>
      <c r="CD136" s="255">
        <f>'Пр 1'!CH137</f>
        <v>0</v>
      </c>
      <c r="CE136" s="255">
        <f>'Пр 1'!CI137</f>
        <v>0</v>
      </c>
      <c r="CF136" s="255">
        <f>'Пр 1'!CJ137</f>
        <v>0</v>
      </c>
      <c r="CG136" s="255">
        <f>'Пр 1'!CK137</f>
        <v>0</v>
      </c>
      <c r="CH136" s="255">
        <f>'Пр 1'!CL137</f>
        <v>0</v>
      </c>
      <c r="CI136" s="255">
        <f>'Пр 1'!CM137</f>
        <v>0</v>
      </c>
      <c r="CJ136" s="255">
        <f>'Пр 1'!CN137</f>
        <v>0</v>
      </c>
      <c r="CK136" s="255">
        <f>'Пр 1'!CO137</f>
        <v>0</v>
      </c>
      <c r="CL136" s="249"/>
    </row>
    <row r="137" spans="1:90" hidden="1" outlineLevel="1" x14ac:dyDescent="0.2">
      <c r="A137" s="246" t="str">
        <f>'Пр 1'!A138</f>
        <v>1.4.1.1</v>
      </c>
      <c r="B137" s="115" t="str">
        <f>'Пр 1'!B138</f>
        <v>Наименование инвестиционного проекта</v>
      </c>
      <c r="C137" s="246">
        <f>'Пр 1'!C138</f>
        <v>0</v>
      </c>
      <c r="D137" s="255">
        <f>'Пр 1'!H138</f>
        <v>0</v>
      </c>
      <c r="E137" s="255">
        <f>'Пр 1'!I138</f>
        <v>0</v>
      </c>
      <c r="F137" s="255">
        <f>'Пр 1'!J138</f>
        <v>0</v>
      </c>
      <c r="G137" s="255">
        <f>'Пр 1'!K138</f>
        <v>0</v>
      </c>
      <c r="H137" s="255">
        <f>'Пр 1'!L138</f>
        <v>0</v>
      </c>
      <c r="I137" s="255">
        <f>'Пр 1'!M138</f>
        <v>0</v>
      </c>
      <c r="J137" s="255">
        <f>'Пр 1'!N138</f>
        <v>0</v>
      </c>
      <c r="K137" s="255" t="str">
        <f>'Пр 1'!O138</f>
        <v>нд</v>
      </c>
      <c r="L137" s="255">
        <f>'Пр 1'!P138</f>
        <v>0</v>
      </c>
      <c r="M137" s="255">
        <f>'Пр 1'!Q138</f>
        <v>0</v>
      </c>
      <c r="N137" s="255">
        <f>'Пр 1'!R138</f>
        <v>0</v>
      </c>
      <c r="O137" s="255">
        <f>'Пр 1'!S138</f>
        <v>0</v>
      </c>
      <c r="P137" s="255">
        <f>'Пр 1'!T138</f>
        <v>0</v>
      </c>
      <c r="Q137" s="255">
        <f>'Пр 1'!U138</f>
        <v>0</v>
      </c>
      <c r="R137" s="255">
        <f>'Пр 1'!V138</f>
        <v>0</v>
      </c>
      <c r="S137" s="255">
        <f>'Пр 1'!W138</f>
        <v>0</v>
      </c>
      <c r="T137" s="255">
        <f>'Пр 1'!X138</f>
        <v>0</v>
      </c>
      <c r="U137" s="255">
        <f>'Пр 1'!Y138</f>
        <v>0</v>
      </c>
      <c r="V137" s="255">
        <f>'Пр 1'!Z138</f>
        <v>0</v>
      </c>
      <c r="W137" s="255">
        <f>'Пр 1'!AA138</f>
        <v>0</v>
      </c>
      <c r="X137" s="255">
        <f>'Пр 1'!AB138</f>
        <v>0</v>
      </c>
      <c r="Y137" s="255">
        <f>'Пр 1'!AC138</f>
        <v>0</v>
      </c>
      <c r="Z137" s="255">
        <f>'Пр 1'!AD138</f>
        <v>0</v>
      </c>
      <c r="AA137" s="255">
        <f>'Пр 1'!AE138</f>
        <v>0</v>
      </c>
      <c r="AB137" s="255">
        <f>'Пр 1'!AF138</f>
        <v>0</v>
      </c>
      <c r="AC137" s="255">
        <f>'Пр 1'!AG138</f>
        <v>0</v>
      </c>
      <c r="AD137" s="255">
        <f>'Пр 1'!AH138</f>
        <v>0</v>
      </c>
      <c r="AE137" s="255">
        <f>'Пр 1'!AI138</f>
        <v>0</v>
      </c>
      <c r="AF137" s="255">
        <f>'Пр 1'!AJ138</f>
        <v>0</v>
      </c>
      <c r="AG137" s="255">
        <f>'Пр 1'!AK138</f>
        <v>0</v>
      </c>
      <c r="AH137" s="255">
        <f>'Пр 1'!AL138</f>
        <v>0</v>
      </c>
      <c r="AI137" s="255">
        <f>'Пр 1'!AM138</f>
        <v>0</v>
      </c>
      <c r="AJ137" s="255">
        <f>'Пр 1'!AN138</f>
        <v>0</v>
      </c>
      <c r="AK137" s="255">
        <f>'Пр 1'!AO138</f>
        <v>0</v>
      </c>
      <c r="AL137" s="255">
        <f>'Пр 1'!AP138</f>
        <v>0</v>
      </c>
      <c r="AM137" s="255">
        <f>'Пр 1'!AQ138</f>
        <v>0</v>
      </c>
      <c r="AN137" s="255">
        <f>'Пр 1'!AR138</f>
        <v>0</v>
      </c>
      <c r="AO137" s="255">
        <f>'Пр 1'!AS138</f>
        <v>0</v>
      </c>
      <c r="AP137" s="255">
        <f>'Пр 1'!AT138</f>
        <v>0</v>
      </c>
      <c r="AQ137" s="255">
        <f>'Пр 1'!AU138</f>
        <v>0</v>
      </c>
      <c r="AR137" s="255">
        <f>'Пр 1'!AV138</f>
        <v>0</v>
      </c>
      <c r="AS137" s="255">
        <f>'Пр 1'!AW138</f>
        <v>0</v>
      </c>
      <c r="AT137" s="255">
        <f>'Пр 1'!AX138</f>
        <v>0</v>
      </c>
      <c r="AU137" s="255">
        <f>'Пр 1'!AY138</f>
        <v>0</v>
      </c>
      <c r="AV137" s="255">
        <f>'Пр 1'!AZ138</f>
        <v>0</v>
      </c>
      <c r="AW137" s="255">
        <f>'Пр 1'!BA138</f>
        <v>0</v>
      </c>
      <c r="AX137" s="255">
        <f>'Пр 1'!BB138</f>
        <v>0</v>
      </c>
      <c r="AY137" s="255">
        <f>'Пр 1'!BC138</f>
        <v>0</v>
      </c>
      <c r="AZ137" s="255">
        <f>'Пр 1'!BD138</f>
        <v>0</v>
      </c>
      <c r="BA137" s="255">
        <f>'Пр 1'!BE138</f>
        <v>0</v>
      </c>
      <c r="BB137" s="255">
        <f>'Пр 1'!BF138</f>
        <v>0</v>
      </c>
      <c r="BC137" s="255">
        <f>'Пр 1'!BG138</f>
        <v>0</v>
      </c>
      <c r="BD137" s="255">
        <f>'Пр 1'!BH138</f>
        <v>0</v>
      </c>
      <c r="BE137" s="255">
        <f>'Пр 1'!BI138</f>
        <v>0</v>
      </c>
      <c r="BF137" s="255">
        <f>'Пр 1'!BJ138</f>
        <v>0</v>
      </c>
      <c r="BG137" s="255">
        <f>'Пр 1'!BK138</f>
        <v>0</v>
      </c>
      <c r="BH137" s="255">
        <f>'Пр 1'!BL138</f>
        <v>0</v>
      </c>
      <c r="BI137" s="255">
        <f>'Пр 1'!BM138</f>
        <v>0</v>
      </c>
      <c r="BJ137" s="255">
        <f>'Пр 1'!BN138</f>
        <v>0</v>
      </c>
      <c r="BK137" s="255">
        <f>'Пр 1'!BO138</f>
        <v>0</v>
      </c>
      <c r="BL137" s="255">
        <f>'Пр 1'!BP138</f>
        <v>0</v>
      </c>
      <c r="BM137" s="255">
        <f>'Пр 1'!BQ138</f>
        <v>0</v>
      </c>
      <c r="BN137" s="255">
        <f>'Пр 1'!BR138</f>
        <v>0</v>
      </c>
      <c r="BO137" s="255">
        <f>'Пр 1'!BS138</f>
        <v>0</v>
      </c>
      <c r="BP137" s="255">
        <f>'Пр 1'!BT138</f>
        <v>0</v>
      </c>
      <c r="BQ137" s="255">
        <f>'Пр 1'!BU138</f>
        <v>0</v>
      </c>
      <c r="BR137" s="255">
        <f>'Пр 1'!BV138</f>
        <v>0</v>
      </c>
      <c r="BS137" s="255">
        <f>'Пр 1'!BW138</f>
        <v>0</v>
      </c>
      <c r="BT137" s="255">
        <f>'Пр 1'!BX138</f>
        <v>0</v>
      </c>
      <c r="BU137" s="255">
        <f>'Пр 1'!BY138</f>
        <v>0</v>
      </c>
      <c r="BV137" s="255">
        <f>'Пр 1'!BZ138</f>
        <v>0</v>
      </c>
      <c r="BW137" s="255">
        <f>'Пр 1'!CA138</f>
        <v>0</v>
      </c>
      <c r="BX137" s="255">
        <f>'Пр 1'!CB138</f>
        <v>0</v>
      </c>
      <c r="BY137" s="255">
        <f>'Пр 1'!CC138</f>
        <v>0</v>
      </c>
      <c r="BZ137" s="255">
        <f>'Пр 1'!CD138</f>
        <v>0</v>
      </c>
      <c r="CA137" s="255">
        <f>'Пр 1'!CE138</f>
        <v>0</v>
      </c>
      <c r="CB137" s="255">
        <f>'Пр 1'!CF138</f>
        <v>0</v>
      </c>
      <c r="CC137" s="255">
        <f>'Пр 1'!CG138</f>
        <v>0</v>
      </c>
      <c r="CD137" s="255">
        <f>'Пр 1'!CH138</f>
        <v>0</v>
      </c>
      <c r="CE137" s="255">
        <f>'Пр 1'!CI138</f>
        <v>0</v>
      </c>
      <c r="CF137" s="255">
        <f>'Пр 1'!CJ138</f>
        <v>0</v>
      </c>
      <c r="CG137" s="255">
        <f>'Пр 1'!CK138</f>
        <v>0</v>
      </c>
      <c r="CH137" s="255">
        <f>'Пр 1'!CL138</f>
        <v>0</v>
      </c>
      <c r="CI137" s="255">
        <f>'Пр 1'!CM138</f>
        <v>0</v>
      </c>
      <c r="CJ137" s="255">
        <f>'Пр 1'!CN138</f>
        <v>0</v>
      </c>
      <c r="CK137" s="255">
        <f>'Пр 1'!CO138</f>
        <v>0</v>
      </c>
      <c r="CL137" s="249"/>
    </row>
    <row r="138" spans="1:90" hidden="1" outlineLevel="1" x14ac:dyDescent="0.2">
      <c r="A138" s="246" t="str">
        <f>'Пр 1'!A139</f>
        <v>...</v>
      </c>
      <c r="B138" s="115" t="str">
        <f>'Пр 1'!B139</f>
        <v>...</v>
      </c>
      <c r="C138" s="246">
        <f>'Пр 1'!C139</f>
        <v>0</v>
      </c>
      <c r="D138" s="255">
        <f>'Пр 1'!H139</f>
        <v>0</v>
      </c>
      <c r="E138" s="255">
        <f>'Пр 1'!I139</f>
        <v>0</v>
      </c>
      <c r="F138" s="255">
        <f>'Пр 1'!J139</f>
        <v>0</v>
      </c>
      <c r="G138" s="255">
        <f>'Пр 1'!K139</f>
        <v>0</v>
      </c>
      <c r="H138" s="255">
        <f>'Пр 1'!L139</f>
        <v>0</v>
      </c>
      <c r="I138" s="255">
        <f>'Пр 1'!M139</f>
        <v>0</v>
      </c>
      <c r="J138" s="255">
        <f>'Пр 1'!N139</f>
        <v>0</v>
      </c>
      <c r="K138" s="255" t="str">
        <f>'Пр 1'!O139</f>
        <v>нд</v>
      </c>
      <c r="L138" s="255">
        <f>'Пр 1'!P139</f>
        <v>0</v>
      </c>
      <c r="M138" s="255">
        <f>'Пр 1'!Q139</f>
        <v>0</v>
      </c>
      <c r="N138" s="255">
        <f>'Пр 1'!R139</f>
        <v>0</v>
      </c>
      <c r="O138" s="255">
        <f>'Пр 1'!S139</f>
        <v>0</v>
      </c>
      <c r="P138" s="255">
        <f>'Пр 1'!T139</f>
        <v>0</v>
      </c>
      <c r="Q138" s="255">
        <f>'Пр 1'!U139</f>
        <v>0</v>
      </c>
      <c r="R138" s="255">
        <f>'Пр 1'!V139</f>
        <v>0</v>
      </c>
      <c r="S138" s="255">
        <f>'Пр 1'!W139</f>
        <v>0</v>
      </c>
      <c r="T138" s="255">
        <f>'Пр 1'!X139</f>
        <v>0</v>
      </c>
      <c r="U138" s="255">
        <f>'Пр 1'!Y139</f>
        <v>0</v>
      </c>
      <c r="V138" s="255">
        <f>'Пр 1'!Z139</f>
        <v>0</v>
      </c>
      <c r="W138" s="255">
        <f>'Пр 1'!AA139</f>
        <v>0</v>
      </c>
      <c r="X138" s="255">
        <f>'Пр 1'!AB139</f>
        <v>0</v>
      </c>
      <c r="Y138" s="255">
        <f>'Пр 1'!AC139</f>
        <v>0</v>
      </c>
      <c r="Z138" s="255">
        <f>'Пр 1'!AD139</f>
        <v>0</v>
      </c>
      <c r="AA138" s="255">
        <f>'Пр 1'!AE139</f>
        <v>0</v>
      </c>
      <c r="AB138" s="255">
        <f>'Пр 1'!AF139</f>
        <v>0</v>
      </c>
      <c r="AC138" s="255">
        <f>'Пр 1'!AG139</f>
        <v>0</v>
      </c>
      <c r="AD138" s="255">
        <f>'Пр 1'!AH139</f>
        <v>0</v>
      </c>
      <c r="AE138" s="255">
        <f>'Пр 1'!AI139</f>
        <v>0</v>
      </c>
      <c r="AF138" s="255">
        <f>'Пр 1'!AJ139</f>
        <v>0</v>
      </c>
      <c r="AG138" s="255">
        <f>'Пр 1'!AK139</f>
        <v>0</v>
      </c>
      <c r="AH138" s="255">
        <f>'Пр 1'!AL139</f>
        <v>0</v>
      </c>
      <c r="AI138" s="255">
        <f>'Пр 1'!AM139</f>
        <v>0</v>
      </c>
      <c r="AJ138" s="255">
        <f>'Пр 1'!AN139</f>
        <v>0</v>
      </c>
      <c r="AK138" s="255">
        <f>'Пр 1'!AO139</f>
        <v>0</v>
      </c>
      <c r="AL138" s="255">
        <f>'Пр 1'!AP139</f>
        <v>0</v>
      </c>
      <c r="AM138" s="255">
        <f>'Пр 1'!AQ139</f>
        <v>0</v>
      </c>
      <c r="AN138" s="255">
        <f>'Пр 1'!AR139</f>
        <v>0</v>
      </c>
      <c r="AO138" s="255">
        <f>'Пр 1'!AS139</f>
        <v>0</v>
      </c>
      <c r="AP138" s="255">
        <f>'Пр 1'!AT139</f>
        <v>0</v>
      </c>
      <c r="AQ138" s="255">
        <f>'Пр 1'!AU139</f>
        <v>0</v>
      </c>
      <c r="AR138" s="255">
        <f>'Пр 1'!AV139</f>
        <v>0</v>
      </c>
      <c r="AS138" s="255">
        <f>'Пр 1'!AW139</f>
        <v>0</v>
      </c>
      <c r="AT138" s="255">
        <f>'Пр 1'!AX139</f>
        <v>0</v>
      </c>
      <c r="AU138" s="255">
        <f>'Пр 1'!AY139</f>
        <v>0</v>
      </c>
      <c r="AV138" s="255">
        <f>'Пр 1'!AZ139</f>
        <v>0</v>
      </c>
      <c r="AW138" s="255">
        <f>'Пр 1'!BA139</f>
        <v>0</v>
      </c>
      <c r="AX138" s="255">
        <f>'Пр 1'!BB139</f>
        <v>0</v>
      </c>
      <c r="AY138" s="255">
        <f>'Пр 1'!BC139</f>
        <v>0</v>
      </c>
      <c r="AZ138" s="255">
        <f>'Пр 1'!BD139</f>
        <v>0</v>
      </c>
      <c r="BA138" s="255">
        <f>'Пр 1'!BE139</f>
        <v>0</v>
      </c>
      <c r="BB138" s="255">
        <f>'Пр 1'!BF139</f>
        <v>0</v>
      </c>
      <c r="BC138" s="255">
        <f>'Пр 1'!BG139</f>
        <v>0</v>
      </c>
      <c r="BD138" s="255">
        <f>'Пр 1'!BH139</f>
        <v>0</v>
      </c>
      <c r="BE138" s="255">
        <f>'Пр 1'!BI139</f>
        <v>0</v>
      </c>
      <c r="BF138" s="255">
        <f>'Пр 1'!BJ139</f>
        <v>0</v>
      </c>
      <c r="BG138" s="255">
        <f>'Пр 1'!BK139</f>
        <v>0</v>
      </c>
      <c r="BH138" s="255">
        <f>'Пр 1'!BL139</f>
        <v>0</v>
      </c>
      <c r="BI138" s="255">
        <f>'Пр 1'!BM139</f>
        <v>0</v>
      </c>
      <c r="BJ138" s="255">
        <f>'Пр 1'!BN139</f>
        <v>0</v>
      </c>
      <c r="BK138" s="255">
        <f>'Пр 1'!BO139</f>
        <v>0</v>
      </c>
      <c r="BL138" s="255">
        <f>'Пр 1'!BP139</f>
        <v>0</v>
      </c>
      <c r="BM138" s="255">
        <f>'Пр 1'!BQ139</f>
        <v>0</v>
      </c>
      <c r="BN138" s="255">
        <f>'Пр 1'!BR139</f>
        <v>0</v>
      </c>
      <c r="BO138" s="255">
        <f>'Пр 1'!BS139</f>
        <v>0</v>
      </c>
      <c r="BP138" s="255">
        <f>'Пр 1'!BT139</f>
        <v>0</v>
      </c>
      <c r="BQ138" s="255">
        <f>'Пр 1'!BU139</f>
        <v>0</v>
      </c>
      <c r="BR138" s="255">
        <f>'Пр 1'!BV139</f>
        <v>0</v>
      </c>
      <c r="BS138" s="255">
        <f>'Пр 1'!BW139</f>
        <v>0</v>
      </c>
      <c r="BT138" s="255">
        <f>'Пр 1'!BX139</f>
        <v>0</v>
      </c>
      <c r="BU138" s="255">
        <f>'Пр 1'!BY139</f>
        <v>0</v>
      </c>
      <c r="BV138" s="255">
        <f>'Пр 1'!BZ139</f>
        <v>0</v>
      </c>
      <c r="BW138" s="255">
        <f>'Пр 1'!CA139</f>
        <v>0</v>
      </c>
      <c r="BX138" s="255">
        <f>'Пр 1'!CB139</f>
        <v>0</v>
      </c>
      <c r="BY138" s="255">
        <f>'Пр 1'!CC139</f>
        <v>0</v>
      </c>
      <c r="BZ138" s="255">
        <f>'Пр 1'!CD139</f>
        <v>0</v>
      </c>
      <c r="CA138" s="255">
        <f>'Пр 1'!CE139</f>
        <v>0</v>
      </c>
      <c r="CB138" s="255">
        <f>'Пр 1'!CF139</f>
        <v>0</v>
      </c>
      <c r="CC138" s="255">
        <f>'Пр 1'!CG139</f>
        <v>0</v>
      </c>
      <c r="CD138" s="255">
        <f>'Пр 1'!CH139</f>
        <v>0</v>
      </c>
      <c r="CE138" s="255">
        <f>'Пр 1'!CI139</f>
        <v>0</v>
      </c>
      <c r="CF138" s="255">
        <f>'Пр 1'!CJ139</f>
        <v>0</v>
      </c>
      <c r="CG138" s="255">
        <f>'Пр 1'!CK139</f>
        <v>0</v>
      </c>
      <c r="CH138" s="255">
        <f>'Пр 1'!CL139</f>
        <v>0</v>
      </c>
      <c r="CI138" s="255">
        <f>'Пр 1'!CM139</f>
        <v>0</v>
      </c>
      <c r="CJ138" s="255">
        <f>'Пр 1'!CN139</f>
        <v>0</v>
      </c>
      <c r="CK138" s="255">
        <f>'Пр 1'!CO139</f>
        <v>0</v>
      </c>
      <c r="CL138" s="249"/>
    </row>
    <row r="139" spans="1:90" ht="18" hidden="1" outlineLevel="1" x14ac:dyDescent="0.2">
      <c r="A139" s="246" t="str">
        <f>'Пр 1'!A140</f>
        <v>1.4.1.2</v>
      </c>
      <c r="B139" s="115" t="str">
        <f>'Пр 1'!B140</f>
        <v>Строительство, реконструкция, модернизация и техническое перевооружение тепловых сетей, всего, в том числе:</v>
      </c>
      <c r="C139" s="246">
        <f>'Пр 1'!C140</f>
        <v>0</v>
      </c>
      <c r="D139" s="255">
        <f>'Пр 1'!H140</f>
        <v>0</v>
      </c>
      <c r="E139" s="255">
        <f>'Пр 1'!I140</f>
        <v>0</v>
      </c>
      <c r="F139" s="255">
        <f>'Пр 1'!J140</f>
        <v>0</v>
      </c>
      <c r="G139" s="255">
        <f>'Пр 1'!K140</f>
        <v>0</v>
      </c>
      <c r="H139" s="255">
        <f>'Пр 1'!L140</f>
        <v>0</v>
      </c>
      <c r="I139" s="255">
        <f>'Пр 1'!M140</f>
        <v>0</v>
      </c>
      <c r="J139" s="255">
        <f>'Пр 1'!N140</f>
        <v>0</v>
      </c>
      <c r="K139" s="255" t="str">
        <f>'Пр 1'!O140</f>
        <v>нд</v>
      </c>
      <c r="L139" s="255">
        <f>'Пр 1'!P140</f>
        <v>0</v>
      </c>
      <c r="M139" s="255">
        <f>'Пр 1'!Q140</f>
        <v>0</v>
      </c>
      <c r="N139" s="255">
        <f>'Пр 1'!R140</f>
        <v>0</v>
      </c>
      <c r="O139" s="255">
        <f>'Пр 1'!S140</f>
        <v>0</v>
      </c>
      <c r="P139" s="255">
        <f>'Пр 1'!T140</f>
        <v>0</v>
      </c>
      <c r="Q139" s="255">
        <f>'Пр 1'!U140</f>
        <v>0</v>
      </c>
      <c r="R139" s="255">
        <f>'Пр 1'!V140</f>
        <v>0</v>
      </c>
      <c r="S139" s="255">
        <f>'Пр 1'!W140</f>
        <v>0</v>
      </c>
      <c r="T139" s="255">
        <f>'Пр 1'!X140</f>
        <v>0</v>
      </c>
      <c r="U139" s="255">
        <f>'Пр 1'!Y140</f>
        <v>0</v>
      </c>
      <c r="V139" s="255">
        <f>'Пр 1'!Z140</f>
        <v>0</v>
      </c>
      <c r="W139" s="255">
        <f>'Пр 1'!AA140</f>
        <v>0</v>
      </c>
      <c r="X139" s="255">
        <f>'Пр 1'!AB140</f>
        <v>0</v>
      </c>
      <c r="Y139" s="255">
        <f>'Пр 1'!AC140</f>
        <v>0</v>
      </c>
      <c r="Z139" s="255">
        <f>'Пр 1'!AD140</f>
        <v>0</v>
      </c>
      <c r="AA139" s="255">
        <f>'Пр 1'!AE140</f>
        <v>0</v>
      </c>
      <c r="AB139" s="255">
        <f>'Пр 1'!AF140</f>
        <v>0</v>
      </c>
      <c r="AC139" s="255">
        <f>'Пр 1'!AG140</f>
        <v>0</v>
      </c>
      <c r="AD139" s="255">
        <f>'Пр 1'!AH140</f>
        <v>0</v>
      </c>
      <c r="AE139" s="255">
        <f>'Пр 1'!AI140</f>
        <v>0</v>
      </c>
      <c r="AF139" s="255">
        <f>'Пр 1'!AJ140</f>
        <v>0</v>
      </c>
      <c r="AG139" s="255">
        <f>'Пр 1'!AK140</f>
        <v>0</v>
      </c>
      <c r="AH139" s="255">
        <f>'Пр 1'!AL140</f>
        <v>0</v>
      </c>
      <c r="AI139" s="255">
        <f>'Пр 1'!AM140</f>
        <v>0</v>
      </c>
      <c r="AJ139" s="255">
        <f>'Пр 1'!AN140</f>
        <v>0</v>
      </c>
      <c r="AK139" s="255">
        <f>'Пр 1'!AO140</f>
        <v>0</v>
      </c>
      <c r="AL139" s="255">
        <f>'Пр 1'!AP140</f>
        <v>0</v>
      </c>
      <c r="AM139" s="255">
        <f>'Пр 1'!AQ140</f>
        <v>0</v>
      </c>
      <c r="AN139" s="255">
        <f>'Пр 1'!AR140</f>
        <v>0</v>
      </c>
      <c r="AO139" s="255">
        <f>'Пр 1'!AS140</f>
        <v>0</v>
      </c>
      <c r="AP139" s="255">
        <f>'Пр 1'!AT140</f>
        <v>0</v>
      </c>
      <c r="AQ139" s="255">
        <f>'Пр 1'!AU140</f>
        <v>0</v>
      </c>
      <c r="AR139" s="255">
        <f>'Пр 1'!AV140</f>
        <v>0</v>
      </c>
      <c r="AS139" s="255">
        <f>'Пр 1'!AW140</f>
        <v>0</v>
      </c>
      <c r="AT139" s="255">
        <f>'Пр 1'!AX140</f>
        <v>0</v>
      </c>
      <c r="AU139" s="255">
        <f>'Пр 1'!AY140</f>
        <v>0</v>
      </c>
      <c r="AV139" s="255">
        <f>'Пр 1'!AZ140</f>
        <v>0</v>
      </c>
      <c r="AW139" s="255">
        <f>'Пр 1'!BA140</f>
        <v>0</v>
      </c>
      <c r="AX139" s="255">
        <f>'Пр 1'!BB140</f>
        <v>0</v>
      </c>
      <c r="AY139" s="255">
        <f>'Пр 1'!BC140</f>
        <v>0</v>
      </c>
      <c r="AZ139" s="255">
        <f>'Пр 1'!BD140</f>
        <v>0</v>
      </c>
      <c r="BA139" s="255">
        <f>'Пр 1'!BE140</f>
        <v>0</v>
      </c>
      <c r="BB139" s="255">
        <f>'Пр 1'!BF140</f>
        <v>0</v>
      </c>
      <c r="BC139" s="255">
        <f>'Пр 1'!BG140</f>
        <v>0</v>
      </c>
      <c r="BD139" s="255">
        <f>'Пр 1'!BH140</f>
        <v>0</v>
      </c>
      <c r="BE139" s="255">
        <f>'Пр 1'!BI140</f>
        <v>0</v>
      </c>
      <c r="BF139" s="255">
        <f>'Пр 1'!BJ140</f>
        <v>0</v>
      </c>
      <c r="BG139" s="255">
        <f>'Пр 1'!BK140</f>
        <v>0</v>
      </c>
      <c r="BH139" s="255">
        <f>'Пр 1'!BL140</f>
        <v>0</v>
      </c>
      <c r="BI139" s="255">
        <f>'Пр 1'!BM140</f>
        <v>0</v>
      </c>
      <c r="BJ139" s="255">
        <f>'Пр 1'!BN140</f>
        <v>0</v>
      </c>
      <c r="BK139" s="255">
        <f>'Пр 1'!BO140</f>
        <v>0</v>
      </c>
      <c r="BL139" s="255">
        <f>'Пр 1'!BP140</f>
        <v>0</v>
      </c>
      <c r="BM139" s="255">
        <f>'Пр 1'!BQ140</f>
        <v>0</v>
      </c>
      <c r="BN139" s="255">
        <f>'Пр 1'!BR140</f>
        <v>0</v>
      </c>
      <c r="BO139" s="255">
        <f>'Пр 1'!BS140</f>
        <v>0</v>
      </c>
      <c r="BP139" s="255">
        <f>'Пр 1'!BT140</f>
        <v>0</v>
      </c>
      <c r="BQ139" s="255">
        <f>'Пр 1'!BU140</f>
        <v>0</v>
      </c>
      <c r="BR139" s="255">
        <f>'Пр 1'!BV140</f>
        <v>0</v>
      </c>
      <c r="BS139" s="255">
        <f>'Пр 1'!BW140</f>
        <v>0</v>
      </c>
      <c r="BT139" s="255">
        <f>'Пр 1'!BX140</f>
        <v>0</v>
      </c>
      <c r="BU139" s="255">
        <f>'Пр 1'!BY140</f>
        <v>0</v>
      </c>
      <c r="BV139" s="255">
        <f>'Пр 1'!BZ140</f>
        <v>0</v>
      </c>
      <c r="BW139" s="255">
        <f>'Пр 1'!CA140</f>
        <v>0</v>
      </c>
      <c r="BX139" s="255">
        <f>'Пр 1'!CB140</f>
        <v>0</v>
      </c>
      <c r="BY139" s="255">
        <f>'Пр 1'!CC140</f>
        <v>0</v>
      </c>
      <c r="BZ139" s="255">
        <f>'Пр 1'!CD140</f>
        <v>0</v>
      </c>
      <c r="CA139" s="255">
        <f>'Пр 1'!CE140</f>
        <v>0</v>
      </c>
      <c r="CB139" s="255">
        <f>'Пр 1'!CF140</f>
        <v>0</v>
      </c>
      <c r="CC139" s="255">
        <f>'Пр 1'!CG140</f>
        <v>0</v>
      </c>
      <c r="CD139" s="255">
        <f>'Пр 1'!CH140</f>
        <v>0</v>
      </c>
      <c r="CE139" s="255">
        <f>'Пр 1'!CI140</f>
        <v>0</v>
      </c>
      <c r="CF139" s="255">
        <f>'Пр 1'!CJ140</f>
        <v>0</v>
      </c>
      <c r="CG139" s="255">
        <f>'Пр 1'!CK140</f>
        <v>0</v>
      </c>
      <c r="CH139" s="255">
        <f>'Пр 1'!CL140</f>
        <v>0</v>
      </c>
      <c r="CI139" s="255">
        <f>'Пр 1'!CM140</f>
        <v>0</v>
      </c>
      <c r="CJ139" s="255">
        <f>'Пр 1'!CN140</f>
        <v>0</v>
      </c>
      <c r="CK139" s="255">
        <f>'Пр 1'!CO140</f>
        <v>0</v>
      </c>
      <c r="CL139" s="249"/>
    </row>
    <row r="140" spans="1:90" hidden="1" outlineLevel="1" x14ac:dyDescent="0.2">
      <c r="A140" s="246" t="str">
        <f>'Пр 1'!A141</f>
        <v>1.4.1.2</v>
      </c>
      <c r="B140" s="115" t="str">
        <f>'Пр 1'!B141</f>
        <v>Наименование инвестиционного проекта</v>
      </c>
      <c r="C140" s="246">
        <f>'Пр 1'!C141</f>
        <v>0</v>
      </c>
      <c r="D140" s="255">
        <f>'Пр 1'!H141</f>
        <v>0</v>
      </c>
      <c r="E140" s="255">
        <f>'Пр 1'!I141</f>
        <v>0</v>
      </c>
      <c r="F140" s="255">
        <f>'Пр 1'!J141</f>
        <v>0</v>
      </c>
      <c r="G140" s="255">
        <f>'Пр 1'!K141</f>
        <v>0</v>
      </c>
      <c r="H140" s="255">
        <f>'Пр 1'!L141</f>
        <v>0</v>
      </c>
      <c r="I140" s="255">
        <f>'Пр 1'!M141</f>
        <v>0</v>
      </c>
      <c r="J140" s="255">
        <f>'Пр 1'!N141</f>
        <v>0</v>
      </c>
      <c r="K140" s="255" t="str">
        <f>'Пр 1'!O141</f>
        <v>нд</v>
      </c>
      <c r="L140" s="255">
        <f>'Пр 1'!P141</f>
        <v>0</v>
      </c>
      <c r="M140" s="255">
        <f>'Пр 1'!Q141</f>
        <v>0</v>
      </c>
      <c r="N140" s="255">
        <f>'Пр 1'!R141</f>
        <v>0</v>
      </c>
      <c r="O140" s="255">
        <f>'Пр 1'!S141</f>
        <v>0</v>
      </c>
      <c r="P140" s="255">
        <f>'Пр 1'!T141</f>
        <v>0</v>
      </c>
      <c r="Q140" s="255">
        <f>'Пр 1'!U141</f>
        <v>0</v>
      </c>
      <c r="R140" s="255">
        <f>'Пр 1'!V141</f>
        <v>0</v>
      </c>
      <c r="S140" s="255">
        <f>'Пр 1'!W141</f>
        <v>0</v>
      </c>
      <c r="T140" s="255">
        <f>'Пр 1'!X141</f>
        <v>0</v>
      </c>
      <c r="U140" s="255">
        <f>'Пр 1'!Y141</f>
        <v>0</v>
      </c>
      <c r="V140" s="255">
        <f>'Пр 1'!Z141</f>
        <v>0</v>
      </c>
      <c r="W140" s="255">
        <f>'Пр 1'!AA141</f>
        <v>0</v>
      </c>
      <c r="X140" s="255">
        <f>'Пр 1'!AB141</f>
        <v>0</v>
      </c>
      <c r="Y140" s="255">
        <f>'Пр 1'!AC141</f>
        <v>0</v>
      </c>
      <c r="Z140" s="255">
        <f>'Пр 1'!AD141</f>
        <v>0</v>
      </c>
      <c r="AA140" s="255">
        <f>'Пр 1'!AE141</f>
        <v>0</v>
      </c>
      <c r="AB140" s="255">
        <f>'Пр 1'!AF141</f>
        <v>0</v>
      </c>
      <c r="AC140" s="255">
        <f>'Пр 1'!AG141</f>
        <v>0</v>
      </c>
      <c r="AD140" s="255">
        <f>'Пр 1'!AH141</f>
        <v>0</v>
      </c>
      <c r="AE140" s="255">
        <f>'Пр 1'!AI141</f>
        <v>0</v>
      </c>
      <c r="AF140" s="255">
        <f>'Пр 1'!AJ141</f>
        <v>0</v>
      </c>
      <c r="AG140" s="255">
        <f>'Пр 1'!AK141</f>
        <v>0</v>
      </c>
      <c r="AH140" s="255">
        <f>'Пр 1'!AL141</f>
        <v>0</v>
      </c>
      <c r="AI140" s="255">
        <f>'Пр 1'!AM141</f>
        <v>0</v>
      </c>
      <c r="AJ140" s="255">
        <f>'Пр 1'!AN141</f>
        <v>0</v>
      </c>
      <c r="AK140" s="255">
        <f>'Пр 1'!AO141</f>
        <v>0</v>
      </c>
      <c r="AL140" s="255">
        <f>'Пр 1'!AP141</f>
        <v>0</v>
      </c>
      <c r="AM140" s="255">
        <f>'Пр 1'!AQ141</f>
        <v>0</v>
      </c>
      <c r="AN140" s="255">
        <f>'Пр 1'!AR141</f>
        <v>0</v>
      </c>
      <c r="AO140" s="255">
        <f>'Пр 1'!AS141</f>
        <v>0</v>
      </c>
      <c r="AP140" s="255">
        <f>'Пр 1'!AT141</f>
        <v>0</v>
      </c>
      <c r="AQ140" s="255">
        <f>'Пр 1'!AU141</f>
        <v>0</v>
      </c>
      <c r="AR140" s="255">
        <f>'Пр 1'!AV141</f>
        <v>0</v>
      </c>
      <c r="AS140" s="255">
        <f>'Пр 1'!AW141</f>
        <v>0</v>
      </c>
      <c r="AT140" s="255">
        <f>'Пр 1'!AX141</f>
        <v>0</v>
      </c>
      <c r="AU140" s="255">
        <f>'Пр 1'!AY141</f>
        <v>0</v>
      </c>
      <c r="AV140" s="255">
        <f>'Пр 1'!AZ141</f>
        <v>0</v>
      </c>
      <c r="AW140" s="255">
        <f>'Пр 1'!BA141</f>
        <v>0</v>
      </c>
      <c r="AX140" s="255">
        <f>'Пр 1'!BB141</f>
        <v>0</v>
      </c>
      <c r="AY140" s="255">
        <f>'Пр 1'!BC141</f>
        <v>0</v>
      </c>
      <c r="AZ140" s="255">
        <f>'Пр 1'!BD141</f>
        <v>0</v>
      </c>
      <c r="BA140" s="255">
        <f>'Пр 1'!BE141</f>
        <v>0</v>
      </c>
      <c r="BB140" s="255">
        <f>'Пр 1'!BF141</f>
        <v>0</v>
      </c>
      <c r="BC140" s="255">
        <f>'Пр 1'!BG141</f>
        <v>0</v>
      </c>
      <c r="BD140" s="255">
        <f>'Пр 1'!BH141</f>
        <v>0</v>
      </c>
      <c r="BE140" s="255">
        <f>'Пр 1'!BI141</f>
        <v>0</v>
      </c>
      <c r="BF140" s="255">
        <f>'Пр 1'!BJ141</f>
        <v>0</v>
      </c>
      <c r="BG140" s="255">
        <f>'Пр 1'!BK141</f>
        <v>0</v>
      </c>
      <c r="BH140" s="255">
        <f>'Пр 1'!BL141</f>
        <v>0</v>
      </c>
      <c r="BI140" s="255">
        <f>'Пр 1'!BM141</f>
        <v>0</v>
      </c>
      <c r="BJ140" s="255">
        <f>'Пр 1'!BN141</f>
        <v>0</v>
      </c>
      <c r="BK140" s="255">
        <f>'Пр 1'!BO141</f>
        <v>0</v>
      </c>
      <c r="BL140" s="255">
        <f>'Пр 1'!BP141</f>
        <v>0</v>
      </c>
      <c r="BM140" s="255">
        <f>'Пр 1'!BQ141</f>
        <v>0</v>
      </c>
      <c r="BN140" s="255">
        <f>'Пр 1'!BR141</f>
        <v>0</v>
      </c>
      <c r="BO140" s="255">
        <f>'Пр 1'!BS141</f>
        <v>0</v>
      </c>
      <c r="BP140" s="255">
        <f>'Пр 1'!BT141</f>
        <v>0</v>
      </c>
      <c r="BQ140" s="255">
        <f>'Пр 1'!BU141</f>
        <v>0</v>
      </c>
      <c r="BR140" s="255">
        <f>'Пр 1'!BV141</f>
        <v>0</v>
      </c>
      <c r="BS140" s="255">
        <f>'Пр 1'!BW141</f>
        <v>0</v>
      </c>
      <c r="BT140" s="255">
        <f>'Пр 1'!BX141</f>
        <v>0</v>
      </c>
      <c r="BU140" s="255">
        <f>'Пр 1'!BY141</f>
        <v>0</v>
      </c>
      <c r="BV140" s="255">
        <f>'Пр 1'!BZ141</f>
        <v>0</v>
      </c>
      <c r="BW140" s="255">
        <f>'Пр 1'!CA141</f>
        <v>0</v>
      </c>
      <c r="BX140" s="255">
        <f>'Пр 1'!CB141</f>
        <v>0</v>
      </c>
      <c r="BY140" s="255">
        <f>'Пр 1'!CC141</f>
        <v>0</v>
      </c>
      <c r="BZ140" s="255">
        <f>'Пр 1'!CD141</f>
        <v>0</v>
      </c>
      <c r="CA140" s="255">
        <f>'Пр 1'!CE141</f>
        <v>0</v>
      </c>
      <c r="CB140" s="255">
        <f>'Пр 1'!CF141</f>
        <v>0</v>
      </c>
      <c r="CC140" s="255">
        <f>'Пр 1'!CG141</f>
        <v>0</v>
      </c>
      <c r="CD140" s="255">
        <f>'Пр 1'!CH141</f>
        <v>0</v>
      </c>
      <c r="CE140" s="255">
        <f>'Пр 1'!CI141</f>
        <v>0</v>
      </c>
      <c r="CF140" s="255">
        <f>'Пр 1'!CJ141</f>
        <v>0</v>
      </c>
      <c r="CG140" s="255">
        <f>'Пр 1'!CK141</f>
        <v>0</v>
      </c>
      <c r="CH140" s="255">
        <f>'Пр 1'!CL141</f>
        <v>0</v>
      </c>
      <c r="CI140" s="255">
        <f>'Пр 1'!CM141</f>
        <v>0</v>
      </c>
      <c r="CJ140" s="255">
        <f>'Пр 1'!CN141</f>
        <v>0</v>
      </c>
      <c r="CK140" s="255">
        <f>'Пр 1'!CO141</f>
        <v>0</v>
      </c>
      <c r="CL140" s="249"/>
    </row>
    <row r="141" spans="1:90" hidden="1" outlineLevel="1" x14ac:dyDescent="0.2">
      <c r="A141" s="246" t="str">
        <f>'Пр 1'!A142</f>
        <v>1.4.1.2</v>
      </c>
      <c r="B141" s="115" t="str">
        <f>'Пр 1'!B142</f>
        <v>Наименование инвестиционного проекта</v>
      </c>
      <c r="C141" s="246">
        <f>'Пр 1'!C142</f>
        <v>0</v>
      </c>
      <c r="D141" s="255">
        <f>'Пр 1'!H142</f>
        <v>0</v>
      </c>
      <c r="E141" s="255">
        <f>'Пр 1'!I142</f>
        <v>0</v>
      </c>
      <c r="F141" s="255">
        <f>'Пр 1'!J142</f>
        <v>0</v>
      </c>
      <c r="G141" s="255">
        <f>'Пр 1'!K142</f>
        <v>0</v>
      </c>
      <c r="H141" s="255">
        <f>'Пр 1'!L142</f>
        <v>0</v>
      </c>
      <c r="I141" s="255">
        <f>'Пр 1'!M142</f>
        <v>0</v>
      </c>
      <c r="J141" s="255">
        <f>'Пр 1'!N142</f>
        <v>0</v>
      </c>
      <c r="K141" s="255" t="str">
        <f>'Пр 1'!O142</f>
        <v>нд</v>
      </c>
      <c r="L141" s="255">
        <f>'Пр 1'!P142</f>
        <v>0</v>
      </c>
      <c r="M141" s="255">
        <f>'Пр 1'!Q142</f>
        <v>0</v>
      </c>
      <c r="N141" s="255">
        <f>'Пр 1'!R142</f>
        <v>0</v>
      </c>
      <c r="O141" s="255">
        <f>'Пр 1'!S142</f>
        <v>0</v>
      </c>
      <c r="P141" s="255">
        <f>'Пр 1'!T142</f>
        <v>0</v>
      </c>
      <c r="Q141" s="255">
        <f>'Пр 1'!U142</f>
        <v>0</v>
      </c>
      <c r="R141" s="255">
        <f>'Пр 1'!V142</f>
        <v>0</v>
      </c>
      <c r="S141" s="255">
        <f>'Пр 1'!W142</f>
        <v>0</v>
      </c>
      <c r="T141" s="255">
        <f>'Пр 1'!X142</f>
        <v>0</v>
      </c>
      <c r="U141" s="255">
        <f>'Пр 1'!Y142</f>
        <v>0</v>
      </c>
      <c r="V141" s="255">
        <f>'Пр 1'!Z142</f>
        <v>0</v>
      </c>
      <c r="W141" s="255">
        <f>'Пр 1'!AA142</f>
        <v>0</v>
      </c>
      <c r="X141" s="255">
        <f>'Пр 1'!AB142</f>
        <v>0</v>
      </c>
      <c r="Y141" s="255">
        <f>'Пр 1'!AC142</f>
        <v>0</v>
      </c>
      <c r="Z141" s="255">
        <f>'Пр 1'!AD142</f>
        <v>0</v>
      </c>
      <c r="AA141" s="255">
        <f>'Пр 1'!AE142</f>
        <v>0</v>
      </c>
      <c r="AB141" s="255">
        <f>'Пр 1'!AF142</f>
        <v>0</v>
      </c>
      <c r="AC141" s="255">
        <f>'Пр 1'!AG142</f>
        <v>0</v>
      </c>
      <c r="AD141" s="255">
        <f>'Пр 1'!AH142</f>
        <v>0</v>
      </c>
      <c r="AE141" s="255">
        <f>'Пр 1'!AI142</f>
        <v>0</v>
      </c>
      <c r="AF141" s="255">
        <f>'Пр 1'!AJ142</f>
        <v>0</v>
      </c>
      <c r="AG141" s="255">
        <f>'Пр 1'!AK142</f>
        <v>0</v>
      </c>
      <c r="AH141" s="255">
        <f>'Пр 1'!AL142</f>
        <v>0</v>
      </c>
      <c r="AI141" s="255">
        <f>'Пр 1'!AM142</f>
        <v>0</v>
      </c>
      <c r="AJ141" s="255">
        <f>'Пр 1'!AN142</f>
        <v>0</v>
      </c>
      <c r="AK141" s="255">
        <f>'Пр 1'!AO142</f>
        <v>0</v>
      </c>
      <c r="AL141" s="255">
        <f>'Пр 1'!AP142</f>
        <v>0</v>
      </c>
      <c r="AM141" s="255">
        <f>'Пр 1'!AQ142</f>
        <v>0</v>
      </c>
      <c r="AN141" s="255">
        <f>'Пр 1'!AR142</f>
        <v>0</v>
      </c>
      <c r="AO141" s="255">
        <f>'Пр 1'!AS142</f>
        <v>0</v>
      </c>
      <c r="AP141" s="255">
        <f>'Пр 1'!AT142</f>
        <v>0</v>
      </c>
      <c r="AQ141" s="255">
        <f>'Пр 1'!AU142</f>
        <v>0</v>
      </c>
      <c r="AR141" s="255">
        <f>'Пр 1'!AV142</f>
        <v>0</v>
      </c>
      <c r="AS141" s="255">
        <f>'Пр 1'!AW142</f>
        <v>0</v>
      </c>
      <c r="AT141" s="255">
        <f>'Пр 1'!AX142</f>
        <v>0</v>
      </c>
      <c r="AU141" s="255">
        <f>'Пр 1'!AY142</f>
        <v>0</v>
      </c>
      <c r="AV141" s="255">
        <f>'Пр 1'!AZ142</f>
        <v>0</v>
      </c>
      <c r="AW141" s="255">
        <f>'Пр 1'!BA142</f>
        <v>0</v>
      </c>
      <c r="AX141" s="255">
        <f>'Пр 1'!BB142</f>
        <v>0</v>
      </c>
      <c r="AY141" s="255">
        <f>'Пр 1'!BC142</f>
        <v>0</v>
      </c>
      <c r="AZ141" s="255">
        <f>'Пр 1'!BD142</f>
        <v>0</v>
      </c>
      <c r="BA141" s="255">
        <f>'Пр 1'!BE142</f>
        <v>0</v>
      </c>
      <c r="BB141" s="255">
        <f>'Пр 1'!BF142</f>
        <v>0</v>
      </c>
      <c r="BC141" s="255">
        <f>'Пр 1'!BG142</f>
        <v>0</v>
      </c>
      <c r="BD141" s="255">
        <f>'Пр 1'!BH142</f>
        <v>0</v>
      </c>
      <c r="BE141" s="255">
        <f>'Пр 1'!BI142</f>
        <v>0</v>
      </c>
      <c r="BF141" s="255">
        <f>'Пр 1'!BJ142</f>
        <v>0</v>
      </c>
      <c r="BG141" s="255">
        <f>'Пр 1'!BK142</f>
        <v>0</v>
      </c>
      <c r="BH141" s="255">
        <f>'Пр 1'!BL142</f>
        <v>0</v>
      </c>
      <c r="BI141" s="255">
        <f>'Пр 1'!BM142</f>
        <v>0</v>
      </c>
      <c r="BJ141" s="255">
        <f>'Пр 1'!BN142</f>
        <v>0</v>
      </c>
      <c r="BK141" s="255">
        <f>'Пр 1'!BO142</f>
        <v>0</v>
      </c>
      <c r="BL141" s="255">
        <f>'Пр 1'!BP142</f>
        <v>0</v>
      </c>
      <c r="BM141" s="255">
        <f>'Пр 1'!BQ142</f>
        <v>0</v>
      </c>
      <c r="BN141" s="255">
        <f>'Пр 1'!BR142</f>
        <v>0</v>
      </c>
      <c r="BO141" s="255">
        <f>'Пр 1'!BS142</f>
        <v>0</v>
      </c>
      <c r="BP141" s="255">
        <f>'Пр 1'!BT142</f>
        <v>0</v>
      </c>
      <c r="BQ141" s="255">
        <f>'Пр 1'!BU142</f>
        <v>0</v>
      </c>
      <c r="BR141" s="255">
        <f>'Пр 1'!BV142</f>
        <v>0</v>
      </c>
      <c r="BS141" s="255">
        <f>'Пр 1'!BW142</f>
        <v>0</v>
      </c>
      <c r="BT141" s="255">
        <f>'Пр 1'!BX142</f>
        <v>0</v>
      </c>
      <c r="BU141" s="255">
        <f>'Пр 1'!BY142</f>
        <v>0</v>
      </c>
      <c r="BV141" s="255">
        <f>'Пр 1'!BZ142</f>
        <v>0</v>
      </c>
      <c r="BW141" s="255">
        <f>'Пр 1'!CA142</f>
        <v>0</v>
      </c>
      <c r="BX141" s="255">
        <f>'Пр 1'!CB142</f>
        <v>0</v>
      </c>
      <c r="BY141" s="255">
        <f>'Пр 1'!CC142</f>
        <v>0</v>
      </c>
      <c r="BZ141" s="255">
        <f>'Пр 1'!CD142</f>
        <v>0</v>
      </c>
      <c r="CA141" s="255">
        <f>'Пр 1'!CE142</f>
        <v>0</v>
      </c>
      <c r="CB141" s="255">
        <f>'Пр 1'!CF142</f>
        <v>0</v>
      </c>
      <c r="CC141" s="255">
        <f>'Пр 1'!CG142</f>
        <v>0</v>
      </c>
      <c r="CD141" s="255">
        <f>'Пр 1'!CH142</f>
        <v>0</v>
      </c>
      <c r="CE141" s="255">
        <f>'Пр 1'!CI142</f>
        <v>0</v>
      </c>
      <c r="CF141" s="255">
        <f>'Пр 1'!CJ142</f>
        <v>0</v>
      </c>
      <c r="CG141" s="255">
        <f>'Пр 1'!CK142</f>
        <v>0</v>
      </c>
      <c r="CH141" s="255">
        <f>'Пр 1'!CL142</f>
        <v>0</v>
      </c>
      <c r="CI141" s="255">
        <f>'Пр 1'!CM142</f>
        <v>0</v>
      </c>
      <c r="CJ141" s="255">
        <f>'Пр 1'!CN142</f>
        <v>0</v>
      </c>
      <c r="CK141" s="255">
        <f>'Пр 1'!CO142</f>
        <v>0</v>
      </c>
      <c r="CL141" s="249"/>
    </row>
    <row r="142" spans="1:90" hidden="1" outlineLevel="1" x14ac:dyDescent="0.2">
      <c r="A142" s="246" t="str">
        <f>'Пр 1'!A143</f>
        <v>...</v>
      </c>
      <c r="B142" s="115" t="str">
        <f>'Пр 1'!B143</f>
        <v>...</v>
      </c>
      <c r="C142" s="246">
        <f>'Пр 1'!C143</f>
        <v>0</v>
      </c>
      <c r="D142" s="255">
        <f>'Пр 1'!H143</f>
        <v>0</v>
      </c>
      <c r="E142" s="255">
        <f>'Пр 1'!I143</f>
        <v>0</v>
      </c>
      <c r="F142" s="255">
        <f>'Пр 1'!J143</f>
        <v>0</v>
      </c>
      <c r="G142" s="255">
        <f>'Пр 1'!K143</f>
        <v>0</v>
      </c>
      <c r="H142" s="255">
        <f>'Пр 1'!L143</f>
        <v>0</v>
      </c>
      <c r="I142" s="255">
        <f>'Пр 1'!M143</f>
        <v>0</v>
      </c>
      <c r="J142" s="255">
        <f>'Пр 1'!N143</f>
        <v>0</v>
      </c>
      <c r="K142" s="255" t="str">
        <f>'Пр 1'!O143</f>
        <v>нд</v>
      </c>
      <c r="L142" s="255">
        <f>'Пр 1'!P143</f>
        <v>0</v>
      </c>
      <c r="M142" s="255">
        <f>'Пр 1'!Q143</f>
        <v>0</v>
      </c>
      <c r="N142" s="255">
        <f>'Пр 1'!R143</f>
        <v>0</v>
      </c>
      <c r="O142" s="255">
        <f>'Пр 1'!S143</f>
        <v>0</v>
      </c>
      <c r="P142" s="255">
        <f>'Пр 1'!T143</f>
        <v>0</v>
      </c>
      <c r="Q142" s="255">
        <f>'Пр 1'!U143</f>
        <v>0</v>
      </c>
      <c r="R142" s="255">
        <f>'Пр 1'!V143</f>
        <v>0</v>
      </c>
      <c r="S142" s="255">
        <f>'Пр 1'!W143</f>
        <v>0</v>
      </c>
      <c r="T142" s="255">
        <f>'Пр 1'!X143</f>
        <v>0</v>
      </c>
      <c r="U142" s="255">
        <f>'Пр 1'!Y143</f>
        <v>0</v>
      </c>
      <c r="V142" s="255">
        <f>'Пр 1'!Z143</f>
        <v>0</v>
      </c>
      <c r="W142" s="255">
        <f>'Пр 1'!AA143</f>
        <v>0</v>
      </c>
      <c r="X142" s="255">
        <f>'Пр 1'!AB143</f>
        <v>0</v>
      </c>
      <c r="Y142" s="255">
        <f>'Пр 1'!AC143</f>
        <v>0</v>
      </c>
      <c r="Z142" s="255">
        <f>'Пр 1'!AD143</f>
        <v>0</v>
      </c>
      <c r="AA142" s="255">
        <f>'Пр 1'!AE143</f>
        <v>0</v>
      </c>
      <c r="AB142" s="255">
        <f>'Пр 1'!AF143</f>
        <v>0</v>
      </c>
      <c r="AC142" s="255">
        <f>'Пр 1'!AG143</f>
        <v>0</v>
      </c>
      <c r="AD142" s="255">
        <f>'Пр 1'!AH143</f>
        <v>0</v>
      </c>
      <c r="AE142" s="255">
        <f>'Пр 1'!AI143</f>
        <v>0</v>
      </c>
      <c r="AF142" s="255">
        <f>'Пр 1'!AJ143</f>
        <v>0</v>
      </c>
      <c r="AG142" s="255">
        <f>'Пр 1'!AK143</f>
        <v>0</v>
      </c>
      <c r="AH142" s="255">
        <f>'Пр 1'!AL143</f>
        <v>0</v>
      </c>
      <c r="AI142" s="255">
        <f>'Пр 1'!AM143</f>
        <v>0</v>
      </c>
      <c r="AJ142" s="255">
        <f>'Пр 1'!AN143</f>
        <v>0</v>
      </c>
      <c r="AK142" s="255">
        <f>'Пр 1'!AO143</f>
        <v>0</v>
      </c>
      <c r="AL142" s="255">
        <f>'Пр 1'!AP143</f>
        <v>0</v>
      </c>
      <c r="AM142" s="255">
        <f>'Пр 1'!AQ143</f>
        <v>0</v>
      </c>
      <c r="AN142" s="255">
        <f>'Пр 1'!AR143</f>
        <v>0</v>
      </c>
      <c r="AO142" s="255">
        <f>'Пр 1'!AS143</f>
        <v>0</v>
      </c>
      <c r="AP142" s="255">
        <f>'Пр 1'!AT143</f>
        <v>0</v>
      </c>
      <c r="AQ142" s="255">
        <f>'Пр 1'!AU143</f>
        <v>0</v>
      </c>
      <c r="AR142" s="255">
        <f>'Пр 1'!AV143</f>
        <v>0</v>
      </c>
      <c r="AS142" s="255">
        <f>'Пр 1'!AW143</f>
        <v>0</v>
      </c>
      <c r="AT142" s="255">
        <f>'Пр 1'!AX143</f>
        <v>0</v>
      </c>
      <c r="AU142" s="255">
        <f>'Пр 1'!AY143</f>
        <v>0</v>
      </c>
      <c r="AV142" s="255">
        <f>'Пр 1'!AZ143</f>
        <v>0</v>
      </c>
      <c r="AW142" s="255">
        <f>'Пр 1'!BA143</f>
        <v>0</v>
      </c>
      <c r="AX142" s="255">
        <f>'Пр 1'!BB143</f>
        <v>0</v>
      </c>
      <c r="AY142" s="255">
        <f>'Пр 1'!BC143</f>
        <v>0</v>
      </c>
      <c r="AZ142" s="255">
        <f>'Пр 1'!BD143</f>
        <v>0</v>
      </c>
      <c r="BA142" s="255">
        <f>'Пр 1'!BE143</f>
        <v>0</v>
      </c>
      <c r="BB142" s="255">
        <f>'Пр 1'!BF143</f>
        <v>0</v>
      </c>
      <c r="BC142" s="255">
        <f>'Пр 1'!BG143</f>
        <v>0</v>
      </c>
      <c r="BD142" s="255">
        <f>'Пр 1'!BH143</f>
        <v>0</v>
      </c>
      <c r="BE142" s="255">
        <f>'Пр 1'!BI143</f>
        <v>0</v>
      </c>
      <c r="BF142" s="255">
        <f>'Пр 1'!BJ143</f>
        <v>0</v>
      </c>
      <c r="BG142" s="255">
        <f>'Пр 1'!BK143</f>
        <v>0</v>
      </c>
      <c r="BH142" s="255">
        <f>'Пр 1'!BL143</f>
        <v>0</v>
      </c>
      <c r="BI142" s="255">
        <f>'Пр 1'!BM143</f>
        <v>0</v>
      </c>
      <c r="BJ142" s="255">
        <f>'Пр 1'!BN143</f>
        <v>0</v>
      </c>
      <c r="BK142" s="255">
        <f>'Пр 1'!BO143</f>
        <v>0</v>
      </c>
      <c r="BL142" s="255">
        <f>'Пр 1'!BP143</f>
        <v>0</v>
      </c>
      <c r="BM142" s="255">
        <f>'Пр 1'!BQ143</f>
        <v>0</v>
      </c>
      <c r="BN142" s="255">
        <f>'Пр 1'!BR143</f>
        <v>0</v>
      </c>
      <c r="BO142" s="255">
        <f>'Пр 1'!BS143</f>
        <v>0</v>
      </c>
      <c r="BP142" s="255">
        <f>'Пр 1'!BT143</f>
        <v>0</v>
      </c>
      <c r="BQ142" s="255">
        <f>'Пр 1'!BU143</f>
        <v>0</v>
      </c>
      <c r="BR142" s="255">
        <f>'Пр 1'!BV143</f>
        <v>0</v>
      </c>
      <c r="BS142" s="255">
        <f>'Пр 1'!BW143</f>
        <v>0</v>
      </c>
      <c r="BT142" s="255">
        <f>'Пр 1'!BX143</f>
        <v>0</v>
      </c>
      <c r="BU142" s="255">
        <f>'Пр 1'!BY143</f>
        <v>0</v>
      </c>
      <c r="BV142" s="255">
        <f>'Пр 1'!BZ143</f>
        <v>0</v>
      </c>
      <c r="BW142" s="255">
        <f>'Пр 1'!CA143</f>
        <v>0</v>
      </c>
      <c r="BX142" s="255">
        <f>'Пр 1'!CB143</f>
        <v>0</v>
      </c>
      <c r="BY142" s="255">
        <f>'Пр 1'!CC143</f>
        <v>0</v>
      </c>
      <c r="BZ142" s="255">
        <f>'Пр 1'!CD143</f>
        <v>0</v>
      </c>
      <c r="CA142" s="255">
        <f>'Пр 1'!CE143</f>
        <v>0</v>
      </c>
      <c r="CB142" s="255">
        <f>'Пр 1'!CF143</f>
        <v>0</v>
      </c>
      <c r="CC142" s="255">
        <f>'Пр 1'!CG143</f>
        <v>0</v>
      </c>
      <c r="CD142" s="255">
        <f>'Пр 1'!CH143</f>
        <v>0</v>
      </c>
      <c r="CE142" s="255">
        <f>'Пр 1'!CI143</f>
        <v>0</v>
      </c>
      <c r="CF142" s="255">
        <f>'Пр 1'!CJ143</f>
        <v>0</v>
      </c>
      <c r="CG142" s="255">
        <f>'Пр 1'!CK143</f>
        <v>0</v>
      </c>
      <c r="CH142" s="255">
        <f>'Пр 1'!CL143</f>
        <v>0</v>
      </c>
      <c r="CI142" s="255">
        <f>'Пр 1'!CM143</f>
        <v>0</v>
      </c>
      <c r="CJ142" s="255">
        <f>'Пр 1'!CN143</f>
        <v>0</v>
      </c>
      <c r="CK142" s="255">
        <f>'Пр 1'!CO143</f>
        <v>0</v>
      </c>
      <c r="CL142" s="249"/>
    </row>
    <row r="143" spans="1:90" hidden="1" outlineLevel="1" x14ac:dyDescent="0.2">
      <c r="A143" s="246" t="str">
        <f>'Пр 1'!A144</f>
        <v>1.4.2</v>
      </c>
      <c r="B143" s="115" t="str">
        <f>'Пр 1'!B144</f>
        <v>Наименование поселения (городского округа)</v>
      </c>
      <c r="C143" s="246">
        <f>'Пр 1'!C144</f>
        <v>0</v>
      </c>
      <c r="D143" s="255">
        <f>'Пр 1'!H144</f>
        <v>0</v>
      </c>
      <c r="E143" s="255">
        <f>'Пр 1'!I144</f>
        <v>0</v>
      </c>
      <c r="F143" s="255">
        <f>'Пр 1'!J144</f>
        <v>0</v>
      </c>
      <c r="G143" s="255">
        <f>'Пр 1'!K144</f>
        <v>0</v>
      </c>
      <c r="H143" s="255">
        <f>'Пр 1'!L144</f>
        <v>0</v>
      </c>
      <c r="I143" s="255">
        <f>'Пр 1'!M144</f>
        <v>0</v>
      </c>
      <c r="J143" s="255">
        <f>'Пр 1'!N144</f>
        <v>0</v>
      </c>
      <c r="K143" s="255" t="str">
        <f>'Пр 1'!O144</f>
        <v>нд</v>
      </c>
      <c r="L143" s="255">
        <f>'Пр 1'!P144</f>
        <v>0</v>
      </c>
      <c r="M143" s="255">
        <f>'Пр 1'!Q144</f>
        <v>0</v>
      </c>
      <c r="N143" s="255">
        <f>'Пр 1'!R144</f>
        <v>0</v>
      </c>
      <c r="O143" s="255">
        <f>'Пр 1'!S144</f>
        <v>0</v>
      </c>
      <c r="P143" s="255">
        <f>'Пр 1'!T144</f>
        <v>0</v>
      </c>
      <c r="Q143" s="255">
        <f>'Пр 1'!U144</f>
        <v>0</v>
      </c>
      <c r="R143" s="255">
        <f>'Пр 1'!V144</f>
        <v>0</v>
      </c>
      <c r="S143" s="255">
        <f>'Пр 1'!W144</f>
        <v>0</v>
      </c>
      <c r="T143" s="255">
        <f>'Пр 1'!X144</f>
        <v>0</v>
      </c>
      <c r="U143" s="255">
        <f>'Пр 1'!Y144</f>
        <v>0</v>
      </c>
      <c r="V143" s="255">
        <f>'Пр 1'!Z144</f>
        <v>0</v>
      </c>
      <c r="W143" s="255">
        <f>'Пр 1'!AA144</f>
        <v>0</v>
      </c>
      <c r="X143" s="255">
        <f>'Пр 1'!AB144</f>
        <v>0</v>
      </c>
      <c r="Y143" s="255">
        <f>'Пр 1'!AC144</f>
        <v>0</v>
      </c>
      <c r="Z143" s="255">
        <f>'Пр 1'!AD144</f>
        <v>0</v>
      </c>
      <c r="AA143" s="255">
        <f>'Пр 1'!AE144</f>
        <v>0</v>
      </c>
      <c r="AB143" s="255">
        <f>'Пр 1'!AF144</f>
        <v>0</v>
      </c>
      <c r="AC143" s="255">
        <f>'Пр 1'!AG144</f>
        <v>0</v>
      </c>
      <c r="AD143" s="255">
        <f>'Пр 1'!AH144</f>
        <v>0</v>
      </c>
      <c r="AE143" s="255">
        <f>'Пр 1'!AI144</f>
        <v>0</v>
      </c>
      <c r="AF143" s="255">
        <f>'Пр 1'!AJ144</f>
        <v>0</v>
      </c>
      <c r="AG143" s="255">
        <f>'Пр 1'!AK144</f>
        <v>0</v>
      </c>
      <c r="AH143" s="255">
        <f>'Пр 1'!AL144</f>
        <v>0</v>
      </c>
      <c r="AI143" s="255">
        <f>'Пр 1'!AM144</f>
        <v>0</v>
      </c>
      <c r="AJ143" s="255">
        <f>'Пр 1'!AN144</f>
        <v>0</v>
      </c>
      <c r="AK143" s="255">
        <f>'Пр 1'!AO144</f>
        <v>0</v>
      </c>
      <c r="AL143" s="255">
        <f>'Пр 1'!AP144</f>
        <v>0</v>
      </c>
      <c r="AM143" s="255">
        <f>'Пр 1'!AQ144</f>
        <v>0</v>
      </c>
      <c r="AN143" s="255">
        <f>'Пр 1'!AR144</f>
        <v>0</v>
      </c>
      <c r="AO143" s="255">
        <f>'Пр 1'!AS144</f>
        <v>0</v>
      </c>
      <c r="AP143" s="255">
        <f>'Пр 1'!AT144</f>
        <v>0</v>
      </c>
      <c r="AQ143" s="255">
        <f>'Пр 1'!AU144</f>
        <v>0</v>
      </c>
      <c r="AR143" s="255">
        <f>'Пр 1'!AV144</f>
        <v>0</v>
      </c>
      <c r="AS143" s="255">
        <f>'Пр 1'!AW144</f>
        <v>0</v>
      </c>
      <c r="AT143" s="255">
        <f>'Пр 1'!AX144</f>
        <v>0</v>
      </c>
      <c r="AU143" s="255">
        <f>'Пр 1'!AY144</f>
        <v>0</v>
      </c>
      <c r="AV143" s="255">
        <f>'Пр 1'!AZ144</f>
        <v>0</v>
      </c>
      <c r="AW143" s="255">
        <f>'Пр 1'!BA144</f>
        <v>0</v>
      </c>
      <c r="AX143" s="255">
        <f>'Пр 1'!BB144</f>
        <v>0</v>
      </c>
      <c r="AY143" s="255">
        <f>'Пр 1'!BC144</f>
        <v>0</v>
      </c>
      <c r="AZ143" s="255">
        <f>'Пр 1'!BD144</f>
        <v>0</v>
      </c>
      <c r="BA143" s="255">
        <f>'Пр 1'!BE144</f>
        <v>0</v>
      </c>
      <c r="BB143" s="255">
        <f>'Пр 1'!BF144</f>
        <v>0</v>
      </c>
      <c r="BC143" s="255">
        <f>'Пр 1'!BG144</f>
        <v>0</v>
      </c>
      <c r="BD143" s="255">
        <f>'Пр 1'!BH144</f>
        <v>0</v>
      </c>
      <c r="BE143" s="255">
        <f>'Пр 1'!BI144</f>
        <v>0</v>
      </c>
      <c r="BF143" s="255">
        <f>'Пр 1'!BJ144</f>
        <v>0</v>
      </c>
      <c r="BG143" s="255">
        <f>'Пр 1'!BK144</f>
        <v>0</v>
      </c>
      <c r="BH143" s="255">
        <f>'Пр 1'!BL144</f>
        <v>0</v>
      </c>
      <c r="BI143" s="255">
        <f>'Пр 1'!BM144</f>
        <v>0</v>
      </c>
      <c r="BJ143" s="255">
        <f>'Пр 1'!BN144</f>
        <v>0</v>
      </c>
      <c r="BK143" s="255">
        <f>'Пр 1'!BO144</f>
        <v>0</v>
      </c>
      <c r="BL143" s="255">
        <f>'Пр 1'!BP144</f>
        <v>0</v>
      </c>
      <c r="BM143" s="255">
        <f>'Пр 1'!BQ144</f>
        <v>0</v>
      </c>
      <c r="BN143" s="255">
        <f>'Пр 1'!BR144</f>
        <v>0</v>
      </c>
      <c r="BO143" s="255">
        <f>'Пр 1'!BS144</f>
        <v>0</v>
      </c>
      <c r="BP143" s="255">
        <f>'Пр 1'!BT144</f>
        <v>0</v>
      </c>
      <c r="BQ143" s="255">
        <f>'Пр 1'!BU144</f>
        <v>0</v>
      </c>
      <c r="BR143" s="255">
        <f>'Пр 1'!BV144</f>
        <v>0</v>
      </c>
      <c r="BS143" s="255">
        <f>'Пр 1'!BW144</f>
        <v>0</v>
      </c>
      <c r="BT143" s="255">
        <f>'Пр 1'!BX144</f>
        <v>0</v>
      </c>
      <c r="BU143" s="255">
        <f>'Пр 1'!BY144</f>
        <v>0</v>
      </c>
      <c r="BV143" s="255">
        <f>'Пр 1'!BZ144</f>
        <v>0</v>
      </c>
      <c r="BW143" s="255">
        <f>'Пр 1'!CA144</f>
        <v>0</v>
      </c>
      <c r="BX143" s="255">
        <f>'Пр 1'!CB144</f>
        <v>0</v>
      </c>
      <c r="BY143" s="255">
        <f>'Пр 1'!CC144</f>
        <v>0</v>
      </c>
      <c r="BZ143" s="255">
        <f>'Пр 1'!CD144</f>
        <v>0</v>
      </c>
      <c r="CA143" s="255">
        <f>'Пр 1'!CE144</f>
        <v>0</v>
      </c>
      <c r="CB143" s="255">
        <f>'Пр 1'!CF144</f>
        <v>0</v>
      </c>
      <c r="CC143" s="255">
        <f>'Пр 1'!CG144</f>
        <v>0</v>
      </c>
      <c r="CD143" s="255">
        <f>'Пр 1'!CH144</f>
        <v>0</v>
      </c>
      <c r="CE143" s="255">
        <f>'Пр 1'!CI144</f>
        <v>0</v>
      </c>
      <c r="CF143" s="255">
        <f>'Пр 1'!CJ144</f>
        <v>0</v>
      </c>
      <c r="CG143" s="255">
        <f>'Пр 1'!CK144</f>
        <v>0</v>
      </c>
      <c r="CH143" s="255">
        <f>'Пр 1'!CL144</f>
        <v>0</v>
      </c>
      <c r="CI143" s="255">
        <f>'Пр 1'!CM144</f>
        <v>0</v>
      </c>
      <c r="CJ143" s="255">
        <f>'Пр 1'!CN144</f>
        <v>0</v>
      </c>
      <c r="CK143" s="255">
        <f>'Пр 1'!CO144</f>
        <v>0</v>
      </c>
      <c r="CL143" s="249"/>
    </row>
    <row r="144" spans="1:90" ht="18" hidden="1" outlineLevel="1" x14ac:dyDescent="0.2">
      <c r="A144" s="246" t="str">
        <f>'Пр 1'!A145</f>
        <v>1.4.2.1</v>
      </c>
      <c r="B144" s="115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44" s="246">
        <f>'Пр 1'!C145</f>
        <v>0</v>
      </c>
      <c r="D144" s="255">
        <f>'Пр 1'!H145</f>
        <v>0</v>
      </c>
      <c r="E144" s="255">
        <f>'Пр 1'!I145</f>
        <v>0</v>
      </c>
      <c r="F144" s="255">
        <f>'Пр 1'!J145</f>
        <v>0</v>
      </c>
      <c r="G144" s="255">
        <f>'Пр 1'!K145</f>
        <v>0</v>
      </c>
      <c r="H144" s="255">
        <f>'Пр 1'!L145</f>
        <v>0</v>
      </c>
      <c r="I144" s="255">
        <f>'Пр 1'!M145</f>
        <v>0</v>
      </c>
      <c r="J144" s="255">
        <f>'Пр 1'!N145</f>
        <v>0</v>
      </c>
      <c r="K144" s="255" t="str">
        <f>'Пр 1'!O145</f>
        <v>нд</v>
      </c>
      <c r="L144" s="255">
        <f>'Пр 1'!P145</f>
        <v>0</v>
      </c>
      <c r="M144" s="255">
        <f>'Пр 1'!Q145</f>
        <v>0</v>
      </c>
      <c r="N144" s="255">
        <f>'Пр 1'!R145</f>
        <v>0</v>
      </c>
      <c r="O144" s="255">
        <f>'Пр 1'!S145</f>
        <v>0</v>
      </c>
      <c r="P144" s="255">
        <f>'Пр 1'!T145</f>
        <v>0</v>
      </c>
      <c r="Q144" s="255">
        <f>'Пр 1'!U145</f>
        <v>0</v>
      </c>
      <c r="R144" s="255">
        <f>'Пр 1'!V145</f>
        <v>0</v>
      </c>
      <c r="S144" s="255">
        <f>'Пр 1'!W145</f>
        <v>0</v>
      </c>
      <c r="T144" s="255">
        <f>'Пр 1'!X145</f>
        <v>0</v>
      </c>
      <c r="U144" s="255">
        <f>'Пр 1'!Y145</f>
        <v>0</v>
      </c>
      <c r="V144" s="255">
        <f>'Пр 1'!Z145</f>
        <v>0</v>
      </c>
      <c r="W144" s="255">
        <f>'Пр 1'!AA145</f>
        <v>0</v>
      </c>
      <c r="X144" s="255">
        <f>'Пр 1'!AB145</f>
        <v>0</v>
      </c>
      <c r="Y144" s="255">
        <f>'Пр 1'!AC145</f>
        <v>0</v>
      </c>
      <c r="Z144" s="255">
        <f>'Пр 1'!AD145</f>
        <v>0</v>
      </c>
      <c r="AA144" s="255">
        <f>'Пр 1'!AE145</f>
        <v>0</v>
      </c>
      <c r="AB144" s="255">
        <f>'Пр 1'!AF145</f>
        <v>0</v>
      </c>
      <c r="AC144" s="255">
        <f>'Пр 1'!AG145</f>
        <v>0</v>
      </c>
      <c r="AD144" s="255">
        <f>'Пр 1'!AH145</f>
        <v>0</v>
      </c>
      <c r="AE144" s="255">
        <f>'Пр 1'!AI145</f>
        <v>0</v>
      </c>
      <c r="AF144" s="255">
        <f>'Пр 1'!AJ145</f>
        <v>0</v>
      </c>
      <c r="AG144" s="255">
        <f>'Пр 1'!AK145</f>
        <v>0</v>
      </c>
      <c r="AH144" s="255">
        <f>'Пр 1'!AL145</f>
        <v>0</v>
      </c>
      <c r="AI144" s="255">
        <f>'Пр 1'!AM145</f>
        <v>0</v>
      </c>
      <c r="AJ144" s="255">
        <f>'Пр 1'!AN145</f>
        <v>0</v>
      </c>
      <c r="AK144" s="255">
        <f>'Пр 1'!AO145</f>
        <v>0</v>
      </c>
      <c r="AL144" s="255">
        <f>'Пр 1'!AP145</f>
        <v>0</v>
      </c>
      <c r="AM144" s="255">
        <f>'Пр 1'!AQ145</f>
        <v>0</v>
      </c>
      <c r="AN144" s="255">
        <f>'Пр 1'!AR145</f>
        <v>0</v>
      </c>
      <c r="AO144" s="255">
        <f>'Пр 1'!AS145</f>
        <v>0</v>
      </c>
      <c r="AP144" s="255">
        <f>'Пр 1'!AT145</f>
        <v>0</v>
      </c>
      <c r="AQ144" s="255">
        <f>'Пр 1'!AU145</f>
        <v>0</v>
      </c>
      <c r="AR144" s="255">
        <f>'Пр 1'!AV145</f>
        <v>0</v>
      </c>
      <c r="AS144" s="255">
        <f>'Пр 1'!AW145</f>
        <v>0</v>
      </c>
      <c r="AT144" s="255">
        <f>'Пр 1'!AX145</f>
        <v>0</v>
      </c>
      <c r="AU144" s="255">
        <f>'Пр 1'!AY145</f>
        <v>0</v>
      </c>
      <c r="AV144" s="255">
        <f>'Пр 1'!AZ145</f>
        <v>0</v>
      </c>
      <c r="AW144" s="255">
        <f>'Пр 1'!BA145</f>
        <v>0</v>
      </c>
      <c r="AX144" s="255">
        <f>'Пр 1'!BB145</f>
        <v>0</v>
      </c>
      <c r="AY144" s="255">
        <f>'Пр 1'!BC145</f>
        <v>0</v>
      </c>
      <c r="AZ144" s="255">
        <f>'Пр 1'!BD145</f>
        <v>0</v>
      </c>
      <c r="BA144" s="255">
        <f>'Пр 1'!BE145</f>
        <v>0</v>
      </c>
      <c r="BB144" s="255">
        <f>'Пр 1'!BF145</f>
        <v>0</v>
      </c>
      <c r="BC144" s="255">
        <f>'Пр 1'!BG145</f>
        <v>0</v>
      </c>
      <c r="BD144" s="255">
        <f>'Пр 1'!BH145</f>
        <v>0</v>
      </c>
      <c r="BE144" s="255">
        <f>'Пр 1'!BI145</f>
        <v>0</v>
      </c>
      <c r="BF144" s="255">
        <f>'Пр 1'!BJ145</f>
        <v>0</v>
      </c>
      <c r="BG144" s="255">
        <f>'Пр 1'!BK145</f>
        <v>0</v>
      </c>
      <c r="BH144" s="255">
        <f>'Пр 1'!BL145</f>
        <v>0</v>
      </c>
      <c r="BI144" s="255">
        <f>'Пр 1'!BM145</f>
        <v>0</v>
      </c>
      <c r="BJ144" s="255">
        <f>'Пр 1'!BN145</f>
        <v>0</v>
      </c>
      <c r="BK144" s="255">
        <f>'Пр 1'!BO145</f>
        <v>0</v>
      </c>
      <c r="BL144" s="255">
        <f>'Пр 1'!BP145</f>
        <v>0</v>
      </c>
      <c r="BM144" s="255">
        <f>'Пр 1'!BQ145</f>
        <v>0</v>
      </c>
      <c r="BN144" s="255">
        <f>'Пр 1'!BR145</f>
        <v>0</v>
      </c>
      <c r="BO144" s="255">
        <f>'Пр 1'!BS145</f>
        <v>0</v>
      </c>
      <c r="BP144" s="255">
        <f>'Пр 1'!BT145</f>
        <v>0</v>
      </c>
      <c r="BQ144" s="255">
        <f>'Пр 1'!BU145</f>
        <v>0</v>
      </c>
      <c r="BR144" s="255">
        <f>'Пр 1'!BV145</f>
        <v>0</v>
      </c>
      <c r="BS144" s="255">
        <f>'Пр 1'!BW145</f>
        <v>0</v>
      </c>
      <c r="BT144" s="255">
        <f>'Пр 1'!BX145</f>
        <v>0</v>
      </c>
      <c r="BU144" s="255">
        <f>'Пр 1'!BY145</f>
        <v>0</v>
      </c>
      <c r="BV144" s="255">
        <f>'Пр 1'!BZ145</f>
        <v>0</v>
      </c>
      <c r="BW144" s="255">
        <f>'Пр 1'!CA145</f>
        <v>0</v>
      </c>
      <c r="BX144" s="255">
        <f>'Пр 1'!CB145</f>
        <v>0</v>
      </c>
      <c r="BY144" s="255">
        <f>'Пр 1'!CC145</f>
        <v>0</v>
      </c>
      <c r="BZ144" s="255">
        <f>'Пр 1'!CD145</f>
        <v>0</v>
      </c>
      <c r="CA144" s="255">
        <f>'Пр 1'!CE145</f>
        <v>0</v>
      </c>
      <c r="CB144" s="255">
        <f>'Пр 1'!CF145</f>
        <v>0</v>
      </c>
      <c r="CC144" s="255">
        <f>'Пр 1'!CG145</f>
        <v>0</v>
      </c>
      <c r="CD144" s="255">
        <f>'Пр 1'!CH145</f>
        <v>0</v>
      </c>
      <c r="CE144" s="255">
        <f>'Пр 1'!CI145</f>
        <v>0</v>
      </c>
      <c r="CF144" s="255">
        <f>'Пр 1'!CJ145</f>
        <v>0</v>
      </c>
      <c r="CG144" s="255">
        <f>'Пр 1'!CK145</f>
        <v>0</v>
      </c>
      <c r="CH144" s="255">
        <f>'Пр 1'!CL145</f>
        <v>0</v>
      </c>
      <c r="CI144" s="255">
        <f>'Пр 1'!CM145</f>
        <v>0</v>
      </c>
      <c r="CJ144" s="255">
        <f>'Пр 1'!CN145</f>
        <v>0</v>
      </c>
      <c r="CK144" s="255">
        <f>'Пр 1'!CO145</f>
        <v>0</v>
      </c>
      <c r="CL144" s="249"/>
    </row>
    <row r="145" spans="1:90" hidden="1" outlineLevel="1" x14ac:dyDescent="0.2">
      <c r="A145" s="246" t="str">
        <f>'Пр 1'!A146</f>
        <v>1.4.2.1</v>
      </c>
      <c r="B145" s="115" t="str">
        <f>'Пр 1'!B146</f>
        <v>Наименование инвестиционного проекта</v>
      </c>
      <c r="C145" s="246">
        <f>'Пр 1'!C146</f>
        <v>0</v>
      </c>
      <c r="D145" s="255">
        <f>'Пр 1'!H146</f>
        <v>0</v>
      </c>
      <c r="E145" s="255">
        <f>'Пр 1'!I146</f>
        <v>0</v>
      </c>
      <c r="F145" s="255">
        <f>'Пр 1'!J146</f>
        <v>0</v>
      </c>
      <c r="G145" s="255">
        <f>'Пр 1'!K146</f>
        <v>0</v>
      </c>
      <c r="H145" s="255">
        <f>'Пр 1'!L146</f>
        <v>0</v>
      </c>
      <c r="I145" s="255">
        <f>'Пр 1'!M146</f>
        <v>0</v>
      </c>
      <c r="J145" s="255">
        <f>'Пр 1'!N146</f>
        <v>0</v>
      </c>
      <c r="K145" s="255" t="str">
        <f>'Пр 1'!O146</f>
        <v>нд</v>
      </c>
      <c r="L145" s="255">
        <f>'Пр 1'!P146</f>
        <v>0</v>
      </c>
      <c r="M145" s="255">
        <f>'Пр 1'!Q146</f>
        <v>0</v>
      </c>
      <c r="N145" s="255">
        <f>'Пр 1'!R146</f>
        <v>0</v>
      </c>
      <c r="O145" s="255">
        <f>'Пр 1'!S146</f>
        <v>0</v>
      </c>
      <c r="P145" s="255">
        <f>'Пр 1'!T146</f>
        <v>0</v>
      </c>
      <c r="Q145" s="255">
        <f>'Пр 1'!U146</f>
        <v>0</v>
      </c>
      <c r="R145" s="255">
        <f>'Пр 1'!V146</f>
        <v>0</v>
      </c>
      <c r="S145" s="255">
        <f>'Пр 1'!W146</f>
        <v>0</v>
      </c>
      <c r="T145" s="255">
        <f>'Пр 1'!X146</f>
        <v>0</v>
      </c>
      <c r="U145" s="255">
        <f>'Пр 1'!Y146</f>
        <v>0</v>
      </c>
      <c r="V145" s="255">
        <f>'Пр 1'!Z146</f>
        <v>0</v>
      </c>
      <c r="W145" s="255">
        <f>'Пр 1'!AA146</f>
        <v>0</v>
      </c>
      <c r="X145" s="255">
        <f>'Пр 1'!AB146</f>
        <v>0</v>
      </c>
      <c r="Y145" s="255">
        <f>'Пр 1'!AC146</f>
        <v>0</v>
      </c>
      <c r="Z145" s="255">
        <f>'Пр 1'!AD146</f>
        <v>0</v>
      </c>
      <c r="AA145" s="255">
        <f>'Пр 1'!AE146</f>
        <v>0</v>
      </c>
      <c r="AB145" s="255">
        <f>'Пр 1'!AF146</f>
        <v>0</v>
      </c>
      <c r="AC145" s="255">
        <f>'Пр 1'!AG146</f>
        <v>0</v>
      </c>
      <c r="AD145" s="255">
        <f>'Пр 1'!AH146</f>
        <v>0</v>
      </c>
      <c r="AE145" s="255">
        <f>'Пр 1'!AI146</f>
        <v>0</v>
      </c>
      <c r="AF145" s="255">
        <f>'Пр 1'!AJ146</f>
        <v>0</v>
      </c>
      <c r="AG145" s="255">
        <f>'Пр 1'!AK146</f>
        <v>0</v>
      </c>
      <c r="AH145" s="255">
        <f>'Пр 1'!AL146</f>
        <v>0</v>
      </c>
      <c r="AI145" s="255">
        <f>'Пр 1'!AM146</f>
        <v>0</v>
      </c>
      <c r="AJ145" s="255">
        <f>'Пр 1'!AN146</f>
        <v>0</v>
      </c>
      <c r="AK145" s="255">
        <f>'Пр 1'!AO146</f>
        <v>0</v>
      </c>
      <c r="AL145" s="255">
        <f>'Пр 1'!AP146</f>
        <v>0</v>
      </c>
      <c r="AM145" s="255">
        <f>'Пр 1'!AQ146</f>
        <v>0</v>
      </c>
      <c r="AN145" s="255">
        <f>'Пр 1'!AR146</f>
        <v>0</v>
      </c>
      <c r="AO145" s="255">
        <f>'Пр 1'!AS146</f>
        <v>0</v>
      </c>
      <c r="AP145" s="255">
        <f>'Пр 1'!AT146</f>
        <v>0</v>
      </c>
      <c r="AQ145" s="255">
        <f>'Пр 1'!AU146</f>
        <v>0</v>
      </c>
      <c r="AR145" s="255">
        <f>'Пр 1'!AV146</f>
        <v>0</v>
      </c>
      <c r="AS145" s="255">
        <f>'Пр 1'!AW146</f>
        <v>0</v>
      </c>
      <c r="AT145" s="255">
        <f>'Пр 1'!AX146</f>
        <v>0</v>
      </c>
      <c r="AU145" s="255">
        <f>'Пр 1'!AY146</f>
        <v>0</v>
      </c>
      <c r="AV145" s="255">
        <f>'Пр 1'!AZ146</f>
        <v>0</v>
      </c>
      <c r="AW145" s="255">
        <f>'Пр 1'!BA146</f>
        <v>0</v>
      </c>
      <c r="AX145" s="255">
        <f>'Пр 1'!BB146</f>
        <v>0</v>
      </c>
      <c r="AY145" s="255">
        <f>'Пр 1'!BC146</f>
        <v>0</v>
      </c>
      <c r="AZ145" s="255">
        <f>'Пр 1'!BD146</f>
        <v>0</v>
      </c>
      <c r="BA145" s="255">
        <f>'Пр 1'!BE146</f>
        <v>0</v>
      </c>
      <c r="BB145" s="255">
        <f>'Пр 1'!BF146</f>
        <v>0</v>
      </c>
      <c r="BC145" s="255">
        <f>'Пр 1'!BG146</f>
        <v>0</v>
      </c>
      <c r="BD145" s="255">
        <f>'Пр 1'!BH146</f>
        <v>0</v>
      </c>
      <c r="BE145" s="255">
        <f>'Пр 1'!BI146</f>
        <v>0</v>
      </c>
      <c r="BF145" s="255">
        <f>'Пр 1'!BJ146</f>
        <v>0</v>
      </c>
      <c r="BG145" s="255">
        <f>'Пр 1'!BK146</f>
        <v>0</v>
      </c>
      <c r="BH145" s="255">
        <f>'Пр 1'!BL146</f>
        <v>0</v>
      </c>
      <c r="BI145" s="255">
        <f>'Пр 1'!BM146</f>
        <v>0</v>
      </c>
      <c r="BJ145" s="255">
        <f>'Пр 1'!BN146</f>
        <v>0</v>
      </c>
      <c r="BK145" s="255">
        <f>'Пр 1'!BO146</f>
        <v>0</v>
      </c>
      <c r="BL145" s="255">
        <f>'Пр 1'!BP146</f>
        <v>0</v>
      </c>
      <c r="BM145" s="255">
        <f>'Пр 1'!BQ146</f>
        <v>0</v>
      </c>
      <c r="BN145" s="255">
        <f>'Пр 1'!BR146</f>
        <v>0</v>
      </c>
      <c r="BO145" s="255">
        <f>'Пр 1'!BS146</f>
        <v>0</v>
      </c>
      <c r="BP145" s="255">
        <f>'Пр 1'!BT146</f>
        <v>0</v>
      </c>
      <c r="BQ145" s="255">
        <f>'Пр 1'!BU146</f>
        <v>0</v>
      </c>
      <c r="BR145" s="255">
        <f>'Пр 1'!BV146</f>
        <v>0</v>
      </c>
      <c r="BS145" s="255">
        <f>'Пр 1'!BW146</f>
        <v>0</v>
      </c>
      <c r="BT145" s="255">
        <f>'Пр 1'!BX146</f>
        <v>0</v>
      </c>
      <c r="BU145" s="255">
        <f>'Пр 1'!BY146</f>
        <v>0</v>
      </c>
      <c r="BV145" s="255">
        <f>'Пр 1'!BZ146</f>
        <v>0</v>
      </c>
      <c r="BW145" s="255">
        <f>'Пр 1'!CA146</f>
        <v>0</v>
      </c>
      <c r="BX145" s="255">
        <f>'Пр 1'!CB146</f>
        <v>0</v>
      </c>
      <c r="BY145" s="255">
        <f>'Пр 1'!CC146</f>
        <v>0</v>
      </c>
      <c r="BZ145" s="255">
        <f>'Пр 1'!CD146</f>
        <v>0</v>
      </c>
      <c r="CA145" s="255">
        <f>'Пр 1'!CE146</f>
        <v>0</v>
      </c>
      <c r="CB145" s="255">
        <f>'Пр 1'!CF146</f>
        <v>0</v>
      </c>
      <c r="CC145" s="255">
        <f>'Пр 1'!CG146</f>
        <v>0</v>
      </c>
      <c r="CD145" s="255">
        <f>'Пр 1'!CH146</f>
        <v>0</v>
      </c>
      <c r="CE145" s="255">
        <f>'Пр 1'!CI146</f>
        <v>0</v>
      </c>
      <c r="CF145" s="255">
        <f>'Пр 1'!CJ146</f>
        <v>0</v>
      </c>
      <c r="CG145" s="255">
        <f>'Пр 1'!CK146</f>
        <v>0</v>
      </c>
      <c r="CH145" s="255">
        <f>'Пр 1'!CL146</f>
        <v>0</v>
      </c>
      <c r="CI145" s="255">
        <f>'Пр 1'!CM146</f>
        <v>0</v>
      </c>
      <c r="CJ145" s="255">
        <f>'Пр 1'!CN146</f>
        <v>0</v>
      </c>
      <c r="CK145" s="255">
        <f>'Пр 1'!CO146</f>
        <v>0</v>
      </c>
      <c r="CL145" s="249"/>
    </row>
    <row r="146" spans="1:90" hidden="1" outlineLevel="1" x14ac:dyDescent="0.2">
      <c r="A146" s="246" t="str">
        <f>'Пр 1'!A147</f>
        <v>1.4.2.1</v>
      </c>
      <c r="B146" s="115" t="str">
        <f>'Пр 1'!B147</f>
        <v>Наименование инвестиционного проекта</v>
      </c>
      <c r="C146" s="246">
        <f>'Пр 1'!C147</f>
        <v>0</v>
      </c>
      <c r="D146" s="255">
        <f>'Пр 1'!H147</f>
        <v>0</v>
      </c>
      <c r="E146" s="255">
        <f>'Пр 1'!I147</f>
        <v>0</v>
      </c>
      <c r="F146" s="255">
        <f>'Пр 1'!J147</f>
        <v>0</v>
      </c>
      <c r="G146" s="255">
        <f>'Пр 1'!K147</f>
        <v>0</v>
      </c>
      <c r="H146" s="255">
        <f>'Пр 1'!L147</f>
        <v>0</v>
      </c>
      <c r="I146" s="255">
        <f>'Пр 1'!M147</f>
        <v>0</v>
      </c>
      <c r="J146" s="255">
        <f>'Пр 1'!N147</f>
        <v>0</v>
      </c>
      <c r="K146" s="255" t="str">
        <f>'Пр 1'!O147</f>
        <v>нд</v>
      </c>
      <c r="L146" s="255">
        <f>'Пр 1'!P147</f>
        <v>0</v>
      </c>
      <c r="M146" s="255">
        <f>'Пр 1'!Q147</f>
        <v>0</v>
      </c>
      <c r="N146" s="255">
        <f>'Пр 1'!R147</f>
        <v>0</v>
      </c>
      <c r="O146" s="255">
        <f>'Пр 1'!S147</f>
        <v>0</v>
      </c>
      <c r="P146" s="255">
        <f>'Пр 1'!T147</f>
        <v>0</v>
      </c>
      <c r="Q146" s="255">
        <f>'Пр 1'!U147</f>
        <v>0</v>
      </c>
      <c r="R146" s="255">
        <f>'Пр 1'!V147</f>
        <v>0</v>
      </c>
      <c r="S146" s="255">
        <f>'Пр 1'!W147</f>
        <v>0</v>
      </c>
      <c r="T146" s="255">
        <f>'Пр 1'!X147</f>
        <v>0</v>
      </c>
      <c r="U146" s="255">
        <f>'Пр 1'!Y147</f>
        <v>0</v>
      </c>
      <c r="V146" s="255">
        <f>'Пр 1'!Z147</f>
        <v>0</v>
      </c>
      <c r="W146" s="255">
        <f>'Пр 1'!AA147</f>
        <v>0</v>
      </c>
      <c r="X146" s="255">
        <f>'Пр 1'!AB147</f>
        <v>0</v>
      </c>
      <c r="Y146" s="255">
        <f>'Пр 1'!AC147</f>
        <v>0</v>
      </c>
      <c r="Z146" s="255">
        <f>'Пр 1'!AD147</f>
        <v>0</v>
      </c>
      <c r="AA146" s="255">
        <f>'Пр 1'!AE147</f>
        <v>0</v>
      </c>
      <c r="AB146" s="255">
        <f>'Пр 1'!AF147</f>
        <v>0</v>
      </c>
      <c r="AC146" s="255">
        <f>'Пр 1'!AG147</f>
        <v>0</v>
      </c>
      <c r="AD146" s="255">
        <f>'Пр 1'!AH147</f>
        <v>0</v>
      </c>
      <c r="AE146" s="255">
        <f>'Пр 1'!AI147</f>
        <v>0</v>
      </c>
      <c r="AF146" s="255">
        <f>'Пр 1'!AJ147</f>
        <v>0</v>
      </c>
      <c r="AG146" s="255">
        <f>'Пр 1'!AK147</f>
        <v>0</v>
      </c>
      <c r="AH146" s="255">
        <f>'Пр 1'!AL147</f>
        <v>0</v>
      </c>
      <c r="AI146" s="255">
        <f>'Пр 1'!AM147</f>
        <v>0</v>
      </c>
      <c r="AJ146" s="255">
        <f>'Пр 1'!AN147</f>
        <v>0</v>
      </c>
      <c r="AK146" s="255">
        <f>'Пр 1'!AO147</f>
        <v>0</v>
      </c>
      <c r="AL146" s="255">
        <f>'Пр 1'!AP147</f>
        <v>0</v>
      </c>
      <c r="AM146" s="255">
        <f>'Пр 1'!AQ147</f>
        <v>0</v>
      </c>
      <c r="AN146" s="255">
        <f>'Пр 1'!AR147</f>
        <v>0</v>
      </c>
      <c r="AO146" s="255">
        <f>'Пр 1'!AS147</f>
        <v>0</v>
      </c>
      <c r="AP146" s="255">
        <f>'Пр 1'!AT147</f>
        <v>0</v>
      </c>
      <c r="AQ146" s="255">
        <f>'Пр 1'!AU147</f>
        <v>0</v>
      </c>
      <c r="AR146" s="255">
        <f>'Пр 1'!AV147</f>
        <v>0</v>
      </c>
      <c r="AS146" s="255">
        <f>'Пр 1'!AW147</f>
        <v>0</v>
      </c>
      <c r="AT146" s="255">
        <f>'Пр 1'!AX147</f>
        <v>0</v>
      </c>
      <c r="AU146" s="255">
        <f>'Пр 1'!AY147</f>
        <v>0</v>
      </c>
      <c r="AV146" s="255">
        <f>'Пр 1'!AZ147</f>
        <v>0</v>
      </c>
      <c r="AW146" s="255">
        <f>'Пр 1'!BA147</f>
        <v>0</v>
      </c>
      <c r="AX146" s="255">
        <f>'Пр 1'!BB147</f>
        <v>0</v>
      </c>
      <c r="AY146" s="255">
        <f>'Пр 1'!BC147</f>
        <v>0</v>
      </c>
      <c r="AZ146" s="255">
        <f>'Пр 1'!BD147</f>
        <v>0</v>
      </c>
      <c r="BA146" s="255">
        <f>'Пр 1'!BE147</f>
        <v>0</v>
      </c>
      <c r="BB146" s="255">
        <f>'Пр 1'!BF147</f>
        <v>0</v>
      </c>
      <c r="BC146" s="255">
        <f>'Пр 1'!BG147</f>
        <v>0</v>
      </c>
      <c r="BD146" s="255">
        <f>'Пр 1'!BH147</f>
        <v>0</v>
      </c>
      <c r="BE146" s="255">
        <f>'Пр 1'!BI147</f>
        <v>0</v>
      </c>
      <c r="BF146" s="255">
        <f>'Пр 1'!BJ147</f>
        <v>0</v>
      </c>
      <c r="BG146" s="255">
        <f>'Пр 1'!BK147</f>
        <v>0</v>
      </c>
      <c r="BH146" s="255">
        <f>'Пр 1'!BL147</f>
        <v>0</v>
      </c>
      <c r="BI146" s="255">
        <f>'Пр 1'!BM147</f>
        <v>0</v>
      </c>
      <c r="BJ146" s="255">
        <f>'Пр 1'!BN147</f>
        <v>0</v>
      </c>
      <c r="BK146" s="255">
        <f>'Пр 1'!BO147</f>
        <v>0</v>
      </c>
      <c r="BL146" s="255">
        <f>'Пр 1'!BP147</f>
        <v>0</v>
      </c>
      <c r="BM146" s="255">
        <f>'Пр 1'!BQ147</f>
        <v>0</v>
      </c>
      <c r="BN146" s="255">
        <f>'Пр 1'!BR147</f>
        <v>0</v>
      </c>
      <c r="BO146" s="255">
        <f>'Пр 1'!BS147</f>
        <v>0</v>
      </c>
      <c r="BP146" s="255">
        <f>'Пр 1'!BT147</f>
        <v>0</v>
      </c>
      <c r="BQ146" s="255">
        <f>'Пр 1'!BU147</f>
        <v>0</v>
      </c>
      <c r="BR146" s="255">
        <f>'Пр 1'!BV147</f>
        <v>0</v>
      </c>
      <c r="BS146" s="255">
        <f>'Пр 1'!BW147</f>
        <v>0</v>
      </c>
      <c r="BT146" s="255">
        <f>'Пр 1'!BX147</f>
        <v>0</v>
      </c>
      <c r="BU146" s="255">
        <f>'Пр 1'!BY147</f>
        <v>0</v>
      </c>
      <c r="BV146" s="255">
        <f>'Пр 1'!BZ147</f>
        <v>0</v>
      </c>
      <c r="BW146" s="255">
        <f>'Пр 1'!CA147</f>
        <v>0</v>
      </c>
      <c r="BX146" s="255">
        <f>'Пр 1'!CB147</f>
        <v>0</v>
      </c>
      <c r="BY146" s="255">
        <f>'Пр 1'!CC147</f>
        <v>0</v>
      </c>
      <c r="BZ146" s="255">
        <f>'Пр 1'!CD147</f>
        <v>0</v>
      </c>
      <c r="CA146" s="255">
        <f>'Пр 1'!CE147</f>
        <v>0</v>
      </c>
      <c r="CB146" s="255">
        <f>'Пр 1'!CF147</f>
        <v>0</v>
      </c>
      <c r="CC146" s="255">
        <f>'Пр 1'!CG147</f>
        <v>0</v>
      </c>
      <c r="CD146" s="255">
        <f>'Пр 1'!CH147</f>
        <v>0</v>
      </c>
      <c r="CE146" s="255">
        <f>'Пр 1'!CI147</f>
        <v>0</v>
      </c>
      <c r="CF146" s="255">
        <f>'Пр 1'!CJ147</f>
        <v>0</v>
      </c>
      <c r="CG146" s="255">
        <f>'Пр 1'!CK147</f>
        <v>0</v>
      </c>
      <c r="CH146" s="255">
        <f>'Пр 1'!CL147</f>
        <v>0</v>
      </c>
      <c r="CI146" s="255">
        <f>'Пр 1'!CM147</f>
        <v>0</v>
      </c>
      <c r="CJ146" s="255">
        <f>'Пр 1'!CN147</f>
        <v>0</v>
      </c>
      <c r="CK146" s="255">
        <f>'Пр 1'!CO147</f>
        <v>0</v>
      </c>
      <c r="CL146" s="249"/>
    </row>
    <row r="147" spans="1:90" hidden="1" outlineLevel="1" x14ac:dyDescent="0.2">
      <c r="A147" s="246" t="str">
        <f>'Пр 1'!A148</f>
        <v>...</v>
      </c>
      <c r="B147" s="115" t="str">
        <f>'Пр 1'!B148</f>
        <v>...</v>
      </c>
      <c r="C147" s="246">
        <f>'Пр 1'!C148</f>
        <v>0</v>
      </c>
      <c r="D147" s="255">
        <f>'Пр 1'!H148</f>
        <v>0</v>
      </c>
      <c r="E147" s="255">
        <f>'Пр 1'!I148</f>
        <v>0</v>
      </c>
      <c r="F147" s="255">
        <f>'Пр 1'!J148</f>
        <v>0</v>
      </c>
      <c r="G147" s="255">
        <f>'Пр 1'!K148</f>
        <v>0</v>
      </c>
      <c r="H147" s="255">
        <f>'Пр 1'!L148</f>
        <v>0</v>
      </c>
      <c r="I147" s="255">
        <f>'Пр 1'!M148</f>
        <v>0</v>
      </c>
      <c r="J147" s="255">
        <f>'Пр 1'!N148</f>
        <v>0</v>
      </c>
      <c r="K147" s="255" t="str">
        <f>'Пр 1'!O148</f>
        <v>нд</v>
      </c>
      <c r="L147" s="255">
        <f>'Пр 1'!P148</f>
        <v>0</v>
      </c>
      <c r="M147" s="255">
        <f>'Пр 1'!Q148</f>
        <v>0</v>
      </c>
      <c r="N147" s="255">
        <f>'Пр 1'!R148</f>
        <v>0</v>
      </c>
      <c r="O147" s="255">
        <f>'Пр 1'!S148</f>
        <v>0</v>
      </c>
      <c r="P147" s="255">
        <f>'Пр 1'!T148</f>
        <v>0</v>
      </c>
      <c r="Q147" s="255">
        <f>'Пр 1'!U148</f>
        <v>0</v>
      </c>
      <c r="R147" s="255">
        <f>'Пр 1'!V148</f>
        <v>0</v>
      </c>
      <c r="S147" s="255">
        <f>'Пр 1'!W148</f>
        <v>0</v>
      </c>
      <c r="T147" s="255">
        <f>'Пр 1'!X148</f>
        <v>0</v>
      </c>
      <c r="U147" s="255">
        <f>'Пр 1'!Y148</f>
        <v>0</v>
      </c>
      <c r="V147" s="255">
        <f>'Пр 1'!Z148</f>
        <v>0</v>
      </c>
      <c r="W147" s="255">
        <f>'Пр 1'!AA148</f>
        <v>0</v>
      </c>
      <c r="X147" s="255">
        <f>'Пр 1'!AB148</f>
        <v>0</v>
      </c>
      <c r="Y147" s="255">
        <f>'Пр 1'!AC148</f>
        <v>0</v>
      </c>
      <c r="Z147" s="255">
        <f>'Пр 1'!AD148</f>
        <v>0</v>
      </c>
      <c r="AA147" s="255">
        <f>'Пр 1'!AE148</f>
        <v>0</v>
      </c>
      <c r="AB147" s="255">
        <f>'Пр 1'!AF148</f>
        <v>0</v>
      </c>
      <c r="AC147" s="255">
        <f>'Пр 1'!AG148</f>
        <v>0</v>
      </c>
      <c r="AD147" s="255">
        <f>'Пр 1'!AH148</f>
        <v>0</v>
      </c>
      <c r="AE147" s="255">
        <f>'Пр 1'!AI148</f>
        <v>0</v>
      </c>
      <c r="AF147" s="255">
        <f>'Пр 1'!AJ148</f>
        <v>0</v>
      </c>
      <c r="AG147" s="255">
        <f>'Пр 1'!AK148</f>
        <v>0</v>
      </c>
      <c r="AH147" s="255">
        <f>'Пр 1'!AL148</f>
        <v>0</v>
      </c>
      <c r="AI147" s="255">
        <f>'Пр 1'!AM148</f>
        <v>0</v>
      </c>
      <c r="AJ147" s="255">
        <f>'Пр 1'!AN148</f>
        <v>0</v>
      </c>
      <c r="AK147" s="255">
        <f>'Пр 1'!AO148</f>
        <v>0</v>
      </c>
      <c r="AL147" s="255">
        <f>'Пр 1'!AP148</f>
        <v>0</v>
      </c>
      <c r="AM147" s="255">
        <f>'Пр 1'!AQ148</f>
        <v>0</v>
      </c>
      <c r="AN147" s="255">
        <f>'Пр 1'!AR148</f>
        <v>0</v>
      </c>
      <c r="AO147" s="255">
        <f>'Пр 1'!AS148</f>
        <v>0</v>
      </c>
      <c r="AP147" s="255">
        <f>'Пр 1'!AT148</f>
        <v>0</v>
      </c>
      <c r="AQ147" s="255">
        <f>'Пр 1'!AU148</f>
        <v>0</v>
      </c>
      <c r="AR147" s="255">
        <f>'Пр 1'!AV148</f>
        <v>0</v>
      </c>
      <c r="AS147" s="255">
        <f>'Пр 1'!AW148</f>
        <v>0</v>
      </c>
      <c r="AT147" s="255">
        <f>'Пр 1'!AX148</f>
        <v>0</v>
      </c>
      <c r="AU147" s="255">
        <f>'Пр 1'!AY148</f>
        <v>0</v>
      </c>
      <c r="AV147" s="255">
        <f>'Пр 1'!AZ148</f>
        <v>0</v>
      </c>
      <c r="AW147" s="255">
        <f>'Пр 1'!BA148</f>
        <v>0</v>
      </c>
      <c r="AX147" s="255">
        <f>'Пр 1'!BB148</f>
        <v>0</v>
      </c>
      <c r="AY147" s="255">
        <f>'Пр 1'!BC148</f>
        <v>0</v>
      </c>
      <c r="AZ147" s="255">
        <f>'Пр 1'!BD148</f>
        <v>0</v>
      </c>
      <c r="BA147" s="255">
        <f>'Пр 1'!BE148</f>
        <v>0</v>
      </c>
      <c r="BB147" s="255">
        <f>'Пр 1'!BF148</f>
        <v>0</v>
      </c>
      <c r="BC147" s="255">
        <f>'Пр 1'!BG148</f>
        <v>0</v>
      </c>
      <c r="BD147" s="255">
        <f>'Пр 1'!BH148</f>
        <v>0</v>
      </c>
      <c r="BE147" s="255">
        <f>'Пр 1'!BI148</f>
        <v>0</v>
      </c>
      <c r="BF147" s="255">
        <f>'Пр 1'!BJ148</f>
        <v>0</v>
      </c>
      <c r="BG147" s="255">
        <f>'Пр 1'!BK148</f>
        <v>0</v>
      </c>
      <c r="BH147" s="255">
        <f>'Пр 1'!BL148</f>
        <v>0</v>
      </c>
      <c r="BI147" s="255">
        <f>'Пр 1'!BM148</f>
        <v>0</v>
      </c>
      <c r="BJ147" s="255">
        <f>'Пр 1'!BN148</f>
        <v>0</v>
      </c>
      <c r="BK147" s="255">
        <f>'Пр 1'!BO148</f>
        <v>0</v>
      </c>
      <c r="BL147" s="255">
        <f>'Пр 1'!BP148</f>
        <v>0</v>
      </c>
      <c r="BM147" s="255">
        <f>'Пр 1'!BQ148</f>
        <v>0</v>
      </c>
      <c r="BN147" s="255">
        <f>'Пр 1'!BR148</f>
        <v>0</v>
      </c>
      <c r="BO147" s="255">
        <f>'Пр 1'!BS148</f>
        <v>0</v>
      </c>
      <c r="BP147" s="255">
        <f>'Пр 1'!BT148</f>
        <v>0</v>
      </c>
      <c r="BQ147" s="255">
        <f>'Пр 1'!BU148</f>
        <v>0</v>
      </c>
      <c r="BR147" s="255">
        <f>'Пр 1'!BV148</f>
        <v>0</v>
      </c>
      <c r="BS147" s="255">
        <f>'Пр 1'!BW148</f>
        <v>0</v>
      </c>
      <c r="BT147" s="255">
        <f>'Пр 1'!BX148</f>
        <v>0</v>
      </c>
      <c r="BU147" s="255">
        <f>'Пр 1'!BY148</f>
        <v>0</v>
      </c>
      <c r="BV147" s="255">
        <f>'Пр 1'!BZ148</f>
        <v>0</v>
      </c>
      <c r="BW147" s="255">
        <f>'Пр 1'!CA148</f>
        <v>0</v>
      </c>
      <c r="BX147" s="255">
        <f>'Пр 1'!CB148</f>
        <v>0</v>
      </c>
      <c r="BY147" s="255">
        <f>'Пр 1'!CC148</f>
        <v>0</v>
      </c>
      <c r="BZ147" s="255">
        <f>'Пр 1'!CD148</f>
        <v>0</v>
      </c>
      <c r="CA147" s="255">
        <f>'Пр 1'!CE148</f>
        <v>0</v>
      </c>
      <c r="CB147" s="255">
        <f>'Пр 1'!CF148</f>
        <v>0</v>
      </c>
      <c r="CC147" s="255">
        <f>'Пр 1'!CG148</f>
        <v>0</v>
      </c>
      <c r="CD147" s="255">
        <f>'Пр 1'!CH148</f>
        <v>0</v>
      </c>
      <c r="CE147" s="255">
        <f>'Пр 1'!CI148</f>
        <v>0</v>
      </c>
      <c r="CF147" s="255">
        <f>'Пр 1'!CJ148</f>
        <v>0</v>
      </c>
      <c r="CG147" s="255">
        <f>'Пр 1'!CK148</f>
        <v>0</v>
      </c>
      <c r="CH147" s="255">
        <f>'Пр 1'!CL148</f>
        <v>0</v>
      </c>
      <c r="CI147" s="255">
        <f>'Пр 1'!CM148</f>
        <v>0</v>
      </c>
      <c r="CJ147" s="255">
        <f>'Пр 1'!CN148</f>
        <v>0</v>
      </c>
      <c r="CK147" s="255">
        <f>'Пр 1'!CO148</f>
        <v>0</v>
      </c>
      <c r="CL147" s="249"/>
    </row>
    <row r="148" spans="1:90" ht="18" hidden="1" outlineLevel="1" x14ac:dyDescent="0.2">
      <c r="A148" s="246" t="str">
        <f>'Пр 1'!A149</f>
        <v>1.4.2.2</v>
      </c>
      <c r="B148" s="115" t="str">
        <f>'Пр 1'!B149</f>
        <v>Строительство, реконструкция, модернизация и техническое перевооружение тепловых сетей, всего, в том числе:</v>
      </c>
      <c r="C148" s="246">
        <f>'Пр 1'!C149</f>
        <v>0</v>
      </c>
      <c r="D148" s="255">
        <f>'Пр 1'!H149</f>
        <v>0</v>
      </c>
      <c r="E148" s="255">
        <f>'Пр 1'!I149</f>
        <v>0</v>
      </c>
      <c r="F148" s="255">
        <f>'Пр 1'!J149</f>
        <v>0</v>
      </c>
      <c r="G148" s="255">
        <f>'Пр 1'!K149</f>
        <v>0</v>
      </c>
      <c r="H148" s="255">
        <f>'Пр 1'!L149</f>
        <v>0</v>
      </c>
      <c r="I148" s="255">
        <f>'Пр 1'!M149</f>
        <v>0</v>
      </c>
      <c r="J148" s="255">
        <f>'Пр 1'!N149</f>
        <v>0</v>
      </c>
      <c r="K148" s="255" t="str">
        <f>'Пр 1'!O149</f>
        <v>нд</v>
      </c>
      <c r="L148" s="255">
        <f>'Пр 1'!P149</f>
        <v>0</v>
      </c>
      <c r="M148" s="255">
        <f>'Пр 1'!Q149</f>
        <v>0</v>
      </c>
      <c r="N148" s="255">
        <f>'Пр 1'!R149</f>
        <v>0</v>
      </c>
      <c r="O148" s="255">
        <f>'Пр 1'!S149</f>
        <v>0</v>
      </c>
      <c r="P148" s="255">
        <f>'Пр 1'!T149</f>
        <v>0</v>
      </c>
      <c r="Q148" s="255">
        <f>'Пр 1'!U149</f>
        <v>0</v>
      </c>
      <c r="R148" s="255">
        <f>'Пр 1'!V149</f>
        <v>0</v>
      </c>
      <c r="S148" s="255">
        <f>'Пр 1'!W149</f>
        <v>0</v>
      </c>
      <c r="T148" s="255">
        <f>'Пр 1'!X149</f>
        <v>0</v>
      </c>
      <c r="U148" s="255">
        <f>'Пр 1'!Y149</f>
        <v>0</v>
      </c>
      <c r="V148" s="255">
        <f>'Пр 1'!Z149</f>
        <v>0</v>
      </c>
      <c r="W148" s="255">
        <f>'Пр 1'!AA149</f>
        <v>0</v>
      </c>
      <c r="X148" s="255">
        <f>'Пр 1'!AB149</f>
        <v>0</v>
      </c>
      <c r="Y148" s="255">
        <f>'Пр 1'!AC149</f>
        <v>0</v>
      </c>
      <c r="Z148" s="255">
        <f>'Пр 1'!AD149</f>
        <v>0</v>
      </c>
      <c r="AA148" s="255">
        <f>'Пр 1'!AE149</f>
        <v>0</v>
      </c>
      <c r="AB148" s="255">
        <f>'Пр 1'!AF149</f>
        <v>0</v>
      </c>
      <c r="AC148" s="255">
        <f>'Пр 1'!AG149</f>
        <v>0</v>
      </c>
      <c r="AD148" s="255">
        <f>'Пр 1'!AH149</f>
        <v>0</v>
      </c>
      <c r="AE148" s="255">
        <f>'Пр 1'!AI149</f>
        <v>0</v>
      </c>
      <c r="AF148" s="255">
        <f>'Пр 1'!AJ149</f>
        <v>0</v>
      </c>
      <c r="AG148" s="255">
        <f>'Пр 1'!AK149</f>
        <v>0</v>
      </c>
      <c r="AH148" s="255">
        <f>'Пр 1'!AL149</f>
        <v>0</v>
      </c>
      <c r="AI148" s="255">
        <f>'Пр 1'!AM149</f>
        <v>0</v>
      </c>
      <c r="AJ148" s="255">
        <f>'Пр 1'!AN149</f>
        <v>0</v>
      </c>
      <c r="AK148" s="255">
        <f>'Пр 1'!AO149</f>
        <v>0</v>
      </c>
      <c r="AL148" s="255">
        <f>'Пр 1'!AP149</f>
        <v>0</v>
      </c>
      <c r="AM148" s="255">
        <f>'Пр 1'!AQ149</f>
        <v>0</v>
      </c>
      <c r="AN148" s="255">
        <f>'Пр 1'!AR149</f>
        <v>0</v>
      </c>
      <c r="AO148" s="255">
        <f>'Пр 1'!AS149</f>
        <v>0</v>
      </c>
      <c r="AP148" s="255">
        <f>'Пр 1'!AT149</f>
        <v>0</v>
      </c>
      <c r="AQ148" s="255">
        <f>'Пр 1'!AU149</f>
        <v>0</v>
      </c>
      <c r="AR148" s="255">
        <f>'Пр 1'!AV149</f>
        <v>0</v>
      </c>
      <c r="AS148" s="255">
        <f>'Пр 1'!AW149</f>
        <v>0</v>
      </c>
      <c r="AT148" s="255">
        <f>'Пр 1'!AX149</f>
        <v>0</v>
      </c>
      <c r="AU148" s="255">
        <f>'Пр 1'!AY149</f>
        <v>0</v>
      </c>
      <c r="AV148" s="255">
        <f>'Пр 1'!AZ149</f>
        <v>0</v>
      </c>
      <c r="AW148" s="255">
        <f>'Пр 1'!BA149</f>
        <v>0</v>
      </c>
      <c r="AX148" s="255">
        <f>'Пр 1'!BB149</f>
        <v>0</v>
      </c>
      <c r="AY148" s="255">
        <f>'Пр 1'!BC149</f>
        <v>0</v>
      </c>
      <c r="AZ148" s="255">
        <f>'Пр 1'!BD149</f>
        <v>0</v>
      </c>
      <c r="BA148" s="255">
        <f>'Пр 1'!BE149</f>
        <v>0</v>
      </c>
      <c r="BB148" s="255">
        <f>'Пр 1'!BF149</f>
        <v>0</v>
      </c>
      <c r="BC148" s="255">
        <f>'Пр 1'!BG149</f>
        <v>0</v>
      </c>
      <c r="BD148" s="255">
        <f>'Пр 1'!BH149</f>
        <v>0</v>
      </c>
      <c r="BE148" s="255">
        <f>'Пр 1'!BI149</f>
        <v>0</v>
      </c>
      <c r="BF148" s="255">
        <f>'Пр 1'!BJ149</f>
        <v>0</v>
      </c>
      <c r="BG148" s="255">
        <f>'Пр 1'!BK149</f>
        <v>0</v>
      </c>
      <c r="BH148" s="255">
        <f>'Пр 1'!BL149</f>
        <v>0</v>
      </c>
      <c r="BI148" s="255">
        <f>'Пр 1'!BM149</f>
        <v>0</v>
      </c>
      <c r="BJ148" s="255">
        <f>'Пр 1'!BN149</f>
        <v>0</v>
      </c>
      <c r="BK148" s="255">
        <f>'Пр 1'!BO149</f>
        <v>0</v>
      </c>
      <c r="BL148" s="255">
        <f>'Пр 1'!BP149</f>
        <v>0</v>
      </c>
      <c r="BM148" s="255">
        <f>'Пр 1'!BQ149</f>
        <v>0</v>
      </c>
      <c r="BN148" s="255">
        <f>'Пр 1'!BR149</f>
        <v>0</v>
      </c>
      <c r="BO148" s="255">
        <f>'Пр 1'!BS149</f>
        <v>0</v>
      </c>
      <c r="BP148" s="255">
        <f>'Пр 1'!BT149</f>
        <v>0</v>
      </c>
      <c r="BQ148" s="255">
        <f>'Пр 1'!BU149</f>
        <v>0</v>
      </c>
      <c r="BR148" s="255">
        <f>'Пр 1'!BV149</f>
        <v>0</v>
      </c>
      <c r="BS148" s="255">
        <f>'Пр 1'!BW149</f>
        <v>0</v>
      </c>
      <c r="BT148" s="255">
        <f>'Пр 1'!BX149</f>
        <v>0</v>
      </c>
      <c r="BU148" s="255">
        <f>'Пр 1'!BY149</f>
        <v>0</v>
      </c>
      <c r="BV148" s="255">
        <f>'Пр 1'!BZ149</f>
        <v>0</v>
      </c>
      <c r="BW148" s="255">
        <f>'Пр 1'!CA149</f>
        <v>0</v>
      </c>
      <c r="BX148" s="255">
        <f>'Пр 1'!CB149</f>
        <v>0</v>
      </c>
      <c r="BY148" s="255">
        <f>'Пр 1'!CC149</f>
        <v>0</v>
      </c>
      <c r="BZ148" s="255">
        <f>'Пр 1'!CD149</f>
        <v>0</v>
      </c>
      <c r="CA148" s="255">
        <f>'Пр 1'!CE149</f>
        <v>0</v>
      </c>
      <c r="CB148" s="255">
        <f>'Пр 1'!CF149</f>
        <v>0</v>
      </c>
      <c r="CC148" s="255">
        <f>'Пр 1'!CG149</f>
        <v>0</v>
      </c>
      <c r="CD148" s="255">
        <f>'Пр 1'!CH149</f>
        <v>0</v>
      </c>
      <c r="CE148" s="255">
        <f>'Пр 1'!CI149</f>
        <v>0</v>
      </c>
      <c r="CF148" s="255">
        <f>'Пр 1'!CJ149</f>
        <v>0</v>
      </c>
      <c r="CG148" s="255">
        <f>'Пр 1'!CK149</f>
        <v>0</v>
      </c>
      <c r="CH148" s="255">
        <f>'Пр 1'!CL149</f>
        <v>0</v>
      </c>
      <c r="CI148" s="255">
        <f>'Пр 1'!CM149</f>
        <v>0</v>
      </c>
      <c r="CJ148" s="255">
        <f>'Пр 1'!CN149</f>
        <v>0</v>
      </c>
      <c r="CK148" s="255">
        <f>'Пр 1'!CO149</f>
        <v>0</v>
      </c>
      <c r="CL148" s="249"/>
    </row>
    <row r="149" spans="1:90" hidden="1" outlineLevel="1" x14ac:dyDescent="0.2">
      <c r="A149" s="246" t="str">
        <f>'Пр 1'!A150</f>
        <v>1.4.2.2</v>
      </c>
      <c r="B149" s="115" t="str">
        <f>'Пр 1'!B150</f>
        <v>Наименование инвестиционного проекта</v>
      </c>
      <c r="C149" s="246">
        <f>'Пр 1'!C150</f>
        <v>0</v>
      </c>
      <c r="D149" s="255">
        <f>'Пр 1'!H150</f>
        <v>0</v>
      </c>
      <c r="E149" s="255">
        <f>'Пр 1'!I150</f>
        <v>0</v>
      </c>
      <c r="F149" s="255">
        <f>'Пр 1'!J150</f>
        <v>0</v>
      </c>
      <c r="G149" s="255">
        <f>'Пр 1'!K150</f>
        <v>0</v>
      </c>
      <c r="H149" s="255">
        <f>'Пр 1'!L150</f>
        <v>0</v>
      </c>
      <c r="I149" s="255">
        <f>'Пр 1'!M150</f>
        <v>0</v>
      </c>
      <c r="J149" s="255">
        <f>'Пр 1'!N150</f>
        <v>0</v>
      </c>
      <c r="K149" s="255" t="str">
        <f>'Пр 1'!O150</f>
        <v>нд</v>
      </c>
      <c r="L149" s="255">
        <f>'Пр 1'!P150</f>
        <v>0</v>
      </c>
      <c r="M149" s="255">
        <f>'Пр 1'!Q150</f>
        <v>0</v>
      </c>
      <c r="N149" s="255">
        <f>'Пр 1'!R150</f>
        <v>0</v>
      </c>
      <c r="O149" s="255">
        <f>'Пр 1'!S150</f>
        <v>0</v>
      </c>
      <c r="P149" s="255">
        <f>'Пр 1'!T150</f>
        <v>0</v>
      </c>
      <c r="Q149" s="255">
        <f>'Пр 1'!U150</f>
        <v>0</v>
      </c>
      <c r="R149" s="255">
        <f>'Пр 1'!V150</f>
        <v>0</v>
      </c>
      <c r="S149" s="255">
        <f>'Пр 1'!W150</f>
        <v>0</v>
      </c>
      <c r="T149" s="255">
        <f>'Пр 1'!X150</f>
        <v>0</v>
      </c>
      <c r="U149" s="255">
        <f>'Пр 1'!Y150</f>
        <v>0</v>
      </c>
      <c r="V149" s="255">
        <f>'Пр 1'!Z150</f>
        <v>0</v>
      </c>
      <c r="W149" s="255">
        <f>'Пр 1'!AA150</f>
        <v>0</v>
      </c>
      <c r="X149" s="255">
        <f>'Пр 1'!AB150</f>
        <v>0</v>
      </c>
      <c r="Y149" s="255">
        <f>'Пр 1'!AC150</f>
        <v>0</v>
      </c>
      <c r="Z149" s="255">
        <f>'Пр 1'!AD150</f>
        <v>0</v>
      </c>
      <c r="AA149" s="255">
        <f>'Пр 1'!AE150</f>
        <v>0</v>
      </c>
      <c r="AB149" s="255">
        <f>'Пр 1'!AF150</f>
        <v>0</v>
      </c>
      <c r="AC149" s="255">
        <f>'Пр 1'!AG150</f>
        <v>0</v>
      </c>
      <c r="AD149" s="255">
        <f>'Пр 1'!AH150</f>
        <v>0</v>
      </c>
      <c r="AE149" s="255">
        <f>'Пр 1'!AI150</f>
        <v>0</v>
      </c>
      <c r="AF149" s="255">
        <f>'Пр 1'!AJ150</f>
        <v>0</v>
      </c>
      <c r="AG149" s="255">
        <f>'Пр 1'!AK150</f>
        <v>0</v>
      </c>
      <c r="AH149" s="255">
        <f>'Пр 1'!AL150</f>
        <v>0</v>
      </c>
      <c r="AI149" s="255">
        <f>'Пр 1'!AM150</f>
        <v>0</v>
      </c>
      <c r="AJ149" s="255">
        <f>'Пр 1'!AN150</f>
        <v>0</v>
      </c>
      <c r="AK149" s="255">
        <f>'Пр 1'!AO150</f>
        <v>0</v>
      </c>
      <c r="AL149" s="255">
        <f>'Пр 1'!AP150</f>
        <v>0</v>
      </c>
      <c r="AM149" s="255">
        <f>'Пр 1'!AQ150</f>
        <v>0</v>
      </c>
      <c r="AN149" s="255">
        <f>'Пр 1'!AR150</f>
        <v>0</v>
      </c>
      <c r="AO149" s="255">
        <f>'Пр 1'!AS150</f>
        <v>0</v>
      </c>
      <c r="AP149" s="255">
        <f>'Пр 1'!AT150</f>
        <v>0</v>
      </c>
      <c r="AQ149" s="255">
        <f>'Пр 1'!AU150</f>
        <v>0</v>
      </c>
      <c r="AR149" s="255">
        <f>'Пр 1'!AV150</f>
        <v>0</v>
      </c>
      <c r="AS149" s="255">
        <f>'Пр 1'!AW150</f>
        <v>0</v>
      </c>
      <c r="AT149" s="255">
        <f>'Пр 1'!AX150</f>
        <v>0</v>
      </c>
      <c r="AU149" s="255">
        <f>'Пр 1'!AY150</f>
        <v>0</v>
      </c>
      <c r="AV149" s="255">
        <f>'Пр 1'!AZ150</f>
        <v>0</v>
      </c>
      <c r="AW149" s="255">
        <f>'Пр 1'!BA150</f>
        <v>0</v>
      </c>
      <c r="AX149" s="255">
        <f>'Пр 1'!BB150</f>
        <v>0</v>
      </c>
      <c r="AY149" s="255">
        <f>'Пр 1'!BC150</f>
        <v>0</v>
      </c>
      <c r="AZ149" s="255">
        <f>'Пр 1'!BD150</f>
        <v>0</v>
      </c>
      <c r="BA149" s="255">
        <f>'Пр 1'!BE150</f>
        <v>0</v>
      </c>
      <c r="BB149" s="255">
        <f>'Пр 1'!BF150</f>
        <v>0</v>
      </c>
      <c r="BC149" s="255">
        <f>'Пр 1'!BG150</f>
        <v>0</v>
      </c>
      <c r="BD149" s="255">
        <f>'Пр 1'!BH150</f>
        <v>0</v>
      </c>
      <c r="BE149" s="255">
        <f>'Пр 1'!BI150</f>
        <v>0</v>
      </c>
      <c r="BF149" s="255">
        <f>'Пр 1'!BJ150</f>
        <v>0</v>
      </c>
      <c r="BG149" s="255">
        <f>'Пр 1'!BK150</f>
        <v>0</v>
      </c>
      <c r="BH149" s="255">
        <f>'Пр 1'!BL150</f>
        <v>0</v>
      </c>
      <c r="BI149" s="255">
        <f>'Пр 1'!BM150</f>
        <v>0</v>
      </c>
      <c r="BJ149" s="255">
        <f>'Пр 1'!BN150</f>
        <v>0</v>
      </c>
      <c r="BK149" s="255">
        <f>'Пр 1'!BO150</f>
        <v>0</v>
      </c>
      <c r="BL149" s="255">
        <f>'Пр 1'!BP150</f>
        <v>0</v>
      </c>
      <c r="BM149" s="255">
        <f>'Пр 1'!BQ150</f>
        <v>0</v>
      </c>
      <c r="BN149" s="255">
        <f>'Пр 1'!BR150</f>
        <v>0</v>
      </c>
      <c r="BO149" s="255">
        <f>'Пр 1'!BS150</f>
        <v>0</v>
      </c>
      <c r="BP149" s="255">
        <f>'Пр 1'!BT150</f>
        <v>0</v>
      </c>
      <c r="BQ149" s="255">
        <f>'Пр 1'!BU150</f>
        <v>0</v>
      </c>
      <c r="BR149" s="255">
        <f>'Пр 1'!BV150</f>
        <v>0</v>
      </c>
      <c r="BS149" s="255">
        <f>'Пр 1'!BW150</f>
        <v>0</v>
      </c>
      <c r="BT149" s="255">
        <f>'Пр 1'!BX150</f>
        <v>0</v>
      </c>
      <c r="BU149" s="255">
        <f>'Пр 1'!BY150</f>
        <v>0</v>
      </c>
      <c r="BV149" s="255">
        <f>'Пр 1'!BZ150</f>
        <v>0</v>
      </c>
      <c r="BW149" s="255">
        <f>'Пр 1'!CA150</f>
        <v>0</v>
      </c>
      <c r="BX149" s="255">
        <f>'Пр 1'!CB150</f>
        <v>0</v>
      </c>
      <c r="BY149" s="255">
        <f>'Пр 1'!CC150</f>
        <v>0</v>
      </c>
      <c r="BZ149" s="255">
        <f>'Пр 1'!CD150</f>
        <v>0</v>
      </c>
      <c r="CA149" s="255">
        <f>'Пр 1'!CE150</f>
        <v>0</v>
      </c>
      <c r="CB149" s="255">
        <f>'Пр 1'!CF150</f>
        <v>0</v>
      </c>
      <c r="CC149" s="255">
        <f>'Пр 1'!CG150</f>
        <v>0</v>
      </c>
      <c r="CD149" s="255">
        <f>'Пр 1'!CH150</f>
        <v>0</v>
      </c>
      <c r="CE149" s="255">
        <f>'Пр 1'!CI150</f>
        <v>0</v>
      </c>
      <c r="CF149" s="255">
        <f>'Пр 1'!CJ150</f>
        <v>0</v>
      </c>
      <c r="CG149" s="255">
        <f>'Пр 1'!CK150</f>
        <v>0</v>
      </c>
      <c r="CH149" s="255">
        <f>'Пр 1'!CL150</f>
        <v>0</v>
      </c>
      <c r="CI149" s="255">
        <f>'Пр 1'!CM150</f>
        <v>0</v>
      </c>
      <c r="CJ149" s="255">
        <f>'Пр 1'!CN150</f>
        <v>0</v>
      </c>
      <c r="CK149" s="255">
        <f>'Пр 1'!CO150</f>
        <v>0</v>
      </c>
      <c r="CL149" s="249"/>
    </row>
    <row r="150" spans="1:90" hidden="1" outlineLevel="1" x14ac:dyDescent="0.2">
      <c r="A150" s="246" t="str">
        <f>'Пр 1'!A151</f>
        <v>1.4.2.2</v>
      </c>
      <c r="B150" s="115" t="str">
        <f>'Пр 1'!B151</f>
        <v>Наименование инвестиционного проекта</v>
      </c>
      <c r="C150" s="246">
        <f>'Пр 1'!C151</f>
        <v>0</v>
      </c>
      <c r="D150" s="255">
        <f>'Пр 1'!H151</f>
        <v>0</v>
      </c>
      <c r="E150" s="255">
        <f>'Пр 1'!I151</f>
        <v>0</v>
      </c>
      <c r="F150" s="255">
        <f>'Пр 1'!J151</f>
        <v>0</v>
      </c>
      <c r="G150" s="255">
        <f>'Пр 1'!K151</f>
        <v>0</v>
      </c>
      <c r="H150" s="255">
        <f>'Пр 1'!L151</f>
        <v>0</v>
      </c>
      <c r="I150" s="255">
        <f>'Пр 1'!M151</f>
        <v>0</v>
      </c>
      <c r="J150" s="255">
        <f>'Пр 1'!N151</f>
        <v>0</v>
      </c>
      <c r="K150" s="255" t="str">
        <f>'Пр 1'!O151</f>
        <v>нд</v>
      </c>
      <c r="L150" s="255">
        <f>'Пр 1'!P151</f>
        <v>0</v>
      </c>
      <c r="M150" s="255">
        <f>'Пр 1'!Q151</f>
        <v>0</v>
      </c>
      <c r="N150" s="255">
        <f>'Пр 1'!R151</f>
        <v>0</v>
      </c>
      <c r="O150" s="255">
        <f>'Пр 1'!S151</f>
        <v>0</v>
      </c>
      <c r="P150" s="255">
        <f>'Пр 1'!T151</f>
        <v>0</v>
      </c>
      <c r="Q150" s="255">
        <f>'Пр 1'!U151</f>
        <v>0</v>
      </c>
      <c r="R150" s="255">
        <f>'Пр 1'!V151</f>
        <v>0</v>
      </c>
      <c r="S150" s="255">
        <f>'Пр 1'!W151</f>
        <v>0</v>
      </c>
      <c r="T150" s="255">
        <f>'Пр 1'!X151</f>
        <v>0</v>
      </c>
      <c r="U150" s="255">
        <f>'Пр 1'!Y151</f>
        <v>0</v>
      </c>
      <c r="V150" s="255">
        <f>'Пр 1'!Z151</f>
        <v>0</v>
      </c>
      <c r="W150" s="255">
        <f>'Пр 1'!AA151</f>
        <v>0</v>
      </c>
      <c r="X150" s="255">
        <f>'Пр 1'!AB151</f>
        <v>0</v>
      </c>
      <c r="Y150" s="255">
        <f>'Пр 1'!AC151</f>
        <v>0</v>
      </c>
      <c r="Z150" s="255">
        <f>'Пр 1'!AD151</f>
        <v>0</v>
      </c>
      <c r="AA150" s="255">
        <f>'Пр 1'!AE151</f>
        <v>0</v>
      </c>
      <c r="AB150" s="255">
        <f>'Пр 1'!AF151</f>
        <v>0</v>
      </c>
      <c r="AC150" s="255">
        <f>'Пр 1'!AG151</f>
        <v>0</v>
      </c>
      <c r="AD150" s="255">
        <f>'Пр 1'!AH151</f>
        <v>0</v>
      </c>
      <c r="AE150" s="255">
        <f>'Пр 1'!AI151</f>
        <v>0</v>
      </c>
      <c r="AF150" s="255">
        <f>'Пр 1'!AJ151</f>
        <v>0</v>
      </c>
      <c r="AG150" s="255">
        <f>'Пр 1'!AK151</f>
        <v>0</v>
      </c>
      <c r="AH150" s="255">
        <f>'Пр 1'!AL151</f>
        <v>0</v>
      </c>
      <c r="AI150" s="255">
        <f>'Пр 1'!AM151</f>
        <v>0</v>
      </c>
      <c r="AJ150" s="255">
        <f>'Пр 1'!AN151</f>
        <v>0</v>
      </c>
      <c r="AK150" s="255">
        <f>'Пр 1'!AO151</f>
        <v>0</v>
      </c>
      <c r="AL150" s="255">
        <f>'Пр 1'!AP151</f>
        <v>0</v>
      </c>
      <c r="AM150" s="255">
        <f>'Пр 1'!AQ151</f>
        <v>0</v>
      </c>
      <c r="AN150" s="255">
        <f>'Пр 1'!AR151</f>
        <v>0</v>
      </c>
      <c r="AO150" s="255">
        <f>'Пр 1'!AS151</f>
        <v>0</v>
      </c>
      <c r="AP150" s="255">
        <f>'Пр 1'!AT151</f>
        <v>0</v>
      </c>
      <c r="AQ150" s="255">
        <f>'Пр 1'!AU151</f>
        <v>0</v>
      </c>
      <c r="AR150" s="255">
        <f>'Пр 1'!AV151</f>
        <v>0</v>
      </c>
      <c r="AS150" s="255">
        <f>'Пр 1'!AW151</f>
        <v>0</v>
      </c>
      <c r="AT150" s="255">
        <f>'Пр 1'!AX151</f>
        <v>0</v>
      </c>
      <c r="AU150" s="255">
        <f>'Пр 1'!AY151</f>
        <v>0</v>
      </c>
      <c r="AV150" s="255">
        <f>'Пр 1'!AZ151</f>
        <v>0</v>
      </c>
      <c r="AW150" s="255">
        <f>'Пр 1'!BA151</f>
        <v>0</v>
      </c>
      <c r="AX150" s="255">
        <f>'Пр 1'!BB151</f>
        <v>0</v>
      </c>
      <c r="AY150" s="255">
        <f>'Пр 1'!BC151</f>
        <v>0</v>
      </c>
      <c r="AZ150" s="255">
        <f>'Пр 1'!BD151</f>
        <v>0</v>
      </c>
      <c r="BA150" s="255">
        <f>'Пр 1'!BE151</f>
        <v>0</v>
      </c>
      <c r="BB150" s="255">
        <f>'Пр 1'!BF151</f>
        <v>0</v>
      </c>
      <c r="BC150" s="255">
        <f>'Пр 1'!BG151</f>
        <v>0</v>
      </c>
      <c r="BD150" s="255">
        <f>'Пр 1'!BH151</f>
        <v>0</v>
      </c>
      <c r="BE150" s="255">
        <f>'Пр 1'!BI151</f>
        <v>0</v>
      </c>
      <c r="BF150" s="255">
        <f>'Пр 1'!BJ151</f>
        <v>0</v>
      </c>
      <c r="BG150" s="255">
        <f>'Пр 1'!BK151</f>
        <v>0</v>
      </c>
      <c r="BH150" s="255">
        <f>'Пр 1'!BL151</f>
        <v>0</v>
      </c>
      <c r="BI150" s="255">
        <f>'Пр 1'!BM151</f>
        <v>0</v>
      </c>
      <c r="BJ150" s="255">
        <f>'Пр 1'!BN151</f>
        <v>0</v>
      </c>
      <c r="BK150" s="255">
        <f>'Пр 1'!BO151</f>
        <v>0</v>
      </c>
      <c r="BL150" s="255">
        <f>'Пр 1'!BP151</f>
        <v>0</v>
      </c>
      <c r="BM150" s="255">
        <f>'Пр 1'!BQ151</f>
        <v>0</v>
      </c>
      <c r="BN150" s="255">
        <f>'Пр 1'!BR151</f>
        <v>0</v>
      </c>
      <c r="BO150" s="255">
        <f>'Пр 1'!BS151</f>
        <v>0</v>
      </c>
      <c r="BP150" s="255">
        <f>'Пр 1'!BT151</f>
        <v>0</v>
      </c>
      <c r="BQ150" s="255">
        <f>'Пр 1'!BU151</f>
        <v>0</v>
      </c>
      <c r="BR150" s="255">
        <f>'Пр 1'!BV151</f>
        <v>0</v>
      </c>
      <c r="BS150" s="255">
        <f>'Пр 1'!BW151</f>
        <v>0</v>
      </c>
      <c r="BT150" s="255">
        <f>'Пр 1'!BX151</f>
        <v>0</v>
      </c>
      <c r="BU150" s="255">
        <f>'Пр 1'!BY151</f>
        <v>0</v>
      </c>
      <c r="BV150" s="255">
        <f>'Пр 1'!BZ151</f>
        <v>0</v>
      </c>
      <c r="BW150" s="255">
        <f>'Пр 1'!CA151</f>
        <v>0</v>
      </c>
      <c r="BX150" s="255">
        <f>'Пр 1'!CB151</f>
        <v>0</v>
      </c>
      <c r="BY150" s="255">
        <f>'Пр 1'!CC151</f>
        <v>0</v>
      </c>
      <c r="BZ150" s="255">
        <f>'Пр 1'!CD151</f>
        <v>0</v>
      </c>
      <c r="CA150" s="255">
        <f>'Пр 1'!CE151</f>
        <v>0</v>
      </c>
      <c r="CB150" s="255">
        <f>'Пр 1'!CF151</f>
        <v>0</v>
      </c>
      <c r="CC150" s="255">
        <f>'Пр 1'!CG151</f>
        <v>0</v>
      </c>
      <c r="CD150" s="255">
        <f>'Пр 1'!CH151</f>
        <v>0</v>
      </c>
      <c r="CE150" s="255">
        <f>'Пр 1'!CI151</f>
        <v>0</v>
      </c>
      <c r="CF150" s="255">
        <f>'Пр 1'!CJ151</f>
        <v>0</v>
      </c>
      <c r="CG150" s="255">
        <f>'Пр 1'!CK151</f>
        <v>0</v>
      </c>
      <c r="CH150" s="255">
        <f>'Пр 1'!CL151</f>
        <v>0</v>
      </c>
      <c r="CI150" s="255">
        <f>'Пр 1'!CM151</f>
        <v>0</v>
      </c>
      <c r="CJ150" s="255">
        <f>'Пр 1'!CN151</f>
        <v>0</v>
      </c>
      <c r="CK150" s="255">
        <f>'Пр 1'!CO151</f>
        <v>0</v>
      </c>
      <c r="CL150" s="249"/>
    </row>
    <row r="151" spans="1:90" hidden="1" outlineLevel="1" x14ac:dyDescent="0.2">
      <c r="A151" s="246" t="str">
        <f>'Пр 1'!A152</f>
        <v>...</v>
      </c>
      <c r="B151" s="115" t="str">
        <f>'Пр 1'!B152</f>
        <v>...</v>
      </c>
      <c r="C151" s="246">
        <f>'Пр 1'!C152</f>
        <v>0</v>
      </c>
      <c r="D151" s="255">
        <f>'Пр 1'!H152</f>
        <v>0</v>
      </c>
      <c r="E151" s="255">
        <f>'Пр 1'!I152</f>
        <v>0</v>
      </c>
      <c r="F151" s="255">
        <f>'Пр 1'!J152</f>
        <v>0</v>
      </c>
      <c r="G151" s="255">
        <f>'Пр 1'!K152</f>
        <v>0</v>
      </c>
      <c r="H151" s="255">
        <f>'Пр 1'!L152</f>
        <v>0</v>
      </c>
      <c r="I151" s="255">
        <f>'Пр 1'!M152</f>
        <v>0</v>
      </c>
      <c r="J151" s="255">
        <f>'Пр 1'!N152</f>
        <v>0</v>
      </c>
      <c r="K151" s="255" t="str">
        <f>'Пр 1'!O152</f>
        <v>нд</v>
      </c>
      <c r="L151" s="255">
        <f>'Пр 1'!P152</f>
        <v>0</v>
      </c>
      <c r="M151" s="255">
        <f>'Пр 1'!Q152</f>
        <v>0</v>
      </c>
      <c r="N151" s="255">
        <f>'Пр 1'!R152</f>
        <v>0</v>
      </c>
      <c r="O151" s="255">
        <f>'Пр 1'!S152</f>
        <v>0</v>
      </c>
      <c r="P151" s="255">
        <f>'Пр 1'!T152</f>
        <v>0</v>
      </c>
      <c r="Q151" s="255">
        <f>'Пр 1'!U152</f>
        <v>0</v>
      </c>
      <c r="R151" s="255">
        <f>'Пр 1'!V152</f>
        <v>0</v>
      </c>
      <c r="S151" s="255">
        <f>'Пр 1'!W152</f>
        <v>0</v>
      </c>
      <c r="T151" s="255">
        <f>'Пр 1'!X152</f>
        <v>0</v>
      </c>
      <c r="U151" s="255">
        <f>'Пр 1'!Y152</f>
        <v>0</v>
      </c>
      <c r="V151" s="255">
        <f>'Пр 1'!Z152</f>
        <v>0</v>
      </c>
      <c r="W151" s="255">
        <f>'Пр 1'!AA152</f>
        <v>0</v>
      </c>
      <c r="X151" s="255">
        <f>'Пр 1'!AB152</f>
        <v>0</v>
      </c>
      <c r="Y151" s="255">
        <f>'Пр 1'!AC152</f>
        <v>0</v>
      </c>
      <c r="Z151" s="255">
        <f>'Пр 1'!AD152</f>
        <v>0</v>
      </c>
      <c r="AA151" s="255">
        <f>'Пр 1'!AE152</f>
        <v>0</v>
      </c>
      <c r="AB151" s="255">
        <f>'Пр 1'!AF152</f>
        <v>0</v>
      </c>
      <c r="AC151" s="255">
        <f>'Пр 1'!AG152</f>
        <v>0</v>
      </c>
      <c r="AD151" s="255">
        <f>'Пр 1'!AH152</f>
        <v>0</v>
      </c>
      <c r="AE151" s="255">
        <f>'Пр 1'!AI152</f>
        <v>0</v>
      </c>
      <c r="AF151" s="255">
        <f>'Пр 1'!AJ152</f>
        <v>0</v>
      </c>
      <c r="AG151" s="255">
        <f>'Пр 1'!AK152</f>
        <v>0</v>
      </c>
      <c r="AH151" s="255">
        <f>'Пр 1'!AL152</f>
        <v>0</v>
      </c>
      <c r="AI151" s="255">
        <f>'Пр 1'!AM152</f>
        <v>0</v>
      </c>
      <c r="AJ151" s="255">
        <f>'Пр 1'!AN152</f>
        <v>0</v>
      </c>
      <c r="AK151" s="255">
        <f>'Пр 1'!AO152</f>
        <v>0</v>
      </c>
      <c r="AL151" s="255">
        <f>'Пр 1'!AP152</f>
        <v>0</v>
      </c>
      <c r="AM151" s="255">
        <f>'Пр 1'!AQ152</f>
        <v>0</v>
      </c>
      <c r="AN151" s="255">
        <f>'Пр 1'!AR152</f>
        <v>0</v>
      </c>
      <c r="AO151" s="255">
        <f>'Пр 1'!AS152</f>
        <v>0</v>
      </c>
      <c r="AP151" s="255">
        <f>'Пр 1'!AT152</f>
        <v>0</v>
      </c>
      <c r="AQ151" s="255">
        <f>'Пр 1'!AU152</f>
        <v>0</v>
      </c>
      <c r="AR151" s="255">
        <f>'Пр 1'!AV152</f>
        <v>0</v>
      </c>
      <c r="AS151" s="255">
        <f>'Пр 1'!AW152</f>
        <v>0</v>
      </c>
      <c r="AT151" s="255">
        <f>'Пр 1'!AX152</f>
        <v>0</v>
      </c>
      <c r="AU151" s="255">
        <f>'Пр 1'!AY152</f>
        <v>0</v>
      </c>
      <c r="AV151" s="255">
        <f>'Пр 1'!AZ152</f>
        <v>0</v>
      </c>
      <c r="AW151" s="255">
        <f>'Пр 1'!BA152</f>
        <v>0</v>
      </c>
      <c r="AX151" s="255">
        <f>'Пр 1'!BB152</f>
        <v>0</v>
      </c>
      <c r="AY151" s="255">
        <f>'Пр 1'!BC152</f>
        <v>0</v>
      </c>
      <c r="AZ151" s="255">
        <f>'Пр 1'!BD152</f>
        <v>0</v>
      </c>
      <c r="BA151" s="255">
        <f>'Пр 1'!BE152</f>
        <v>0</v>
      </c>
      <c r="BB151" s="255">
        <f>'Пр 1'!BF152</f>
        <v>0</v>
      </c>
      <c r="BC151" s="255">
        <f>'Пр 1'!BG152</f>
        <v>0</v>
      </c>
      <c r="BD151" s="255">
        <f>'Пр 1'!BH152</f>
        <v>0</v>
      </c>
      <c r="BE151" s="255">
        <f>'Пр 1'!BI152</f>
        <v>0</v>
      </c>
      <c r="BF151" s="255">
        <f>'Пр 1'!BJ152</f>
        <v>0</v>
      </c>
      <c r="BG151" s="255">
        <f>'Пр 1'!BK152</f>
        <v>0</v>
      </c>
      <c r="BH151" s="255">
        <f>'Пр 1'!BL152</f>
        <v>0</v>
      </c>
      <c r="BI151" s="255">
        <f>'Пр 1'!BM152</f>
        <v>0</v>
      </c>
      <c r="BJ151" s="255">
        <f>'Пр 1'!BN152</f>
        <v>0</v>
      </c>
      <c r="BK151" s="255">
        <f>'Пр 1'!BO152</f>
        <v>0</v>
      </c>
      <c r="BL151" s="255">
        <f>'Пр 1'!BP152</f>
        <v>0</v>
      </c>
      <c r="BM151" s="255">
        <f>'Пр 1'!BQ152</f>
        <v>0</v>
      </c>
      <c r="BN151" s="255">
        <f>'Пр 1'!BR152</f>
        <v>0</v>
      </c>
      <c r="BO151" s="255">
        <f>'Пр 1'!BS152</f>
        <v>0</v>
      </c>
      <c r="BP151" s="255">
        <f>'Пр 1'!BT152</f>
        <v>0</v>
      </c>
      <c r="BQ151" s="255">
        <f>'Пр 1'!BU152</f>
        <v>0</v>
      </c>
      <c r="BR151" s="255">
        <f>'Пр 1'!BV152</f>
        <v>0</v>
      </c>
      <c r="BS151" s="255">
        <f>'Пр 1'!BW152</f>
        <v>0</v>
      </c>
      <c r="BT151" s="255">
        <f>'Пр 1'!BX152</f>
        <v>0</v>
      </c>
      <c r="BU151" s="255">
        <f>'Пр 1'!BY152</f>
        <v>0</v>
      </c>
      <c r="BV151" s="255">
        <f>'Пр 1'!BZ152</f>
        <v>0</v>
      </c>
      <c r="BW151" s="255">
        <f>'Пр 1'!CA152</f>
        <v>0</v>
      </c>
      <c r="BX151" s="255">
        <f>'Пр 1'!CB152</f>
        <v>0</v>
      </c>
      <c r="BY151" s="255">
        <f>'Пр 1'!CC152</f>
        <v>0</v>
      </c>
      <c r="BZ151" s="255">
        <f>'Пр 1'!CD152</f>
        <v>0</v>
      </c>
      <c r="CA151" s="255">
        <f>'Пр 1'!CE152</f>
        <v>0</v>
      </c>
      <c r="CB151" s="255">
        <f>'Пр 1'!CF152</f>
        <v>0</v>
      </c>
      <c r="CC151" s="255">
        <f>'Пр 1'!CG152</f>
        <v>0</v>
      </c>
      <c r="CD151" s="255">
        <f>'Пр 1'!CH152</f>
        <v>0</v>
      </c>
      <c r="CE151" s="255">
        <f>'Пр 1'!CI152</f>
        <v>0</v>
      </c>
      <c r="CF151" s="255">
        <f>'Пр 1'!CJ152</f>
        <v>0</v>
      </c>
      <c r="CG151" s="255">
        <f>'Пр 1'!CK152</f>
        <v>0</v>
      </c>
      <c r="CH151" s="255">
        <f>'Пр 1'!CL152</f>
        <v>0</v>
      </c>
      <c r="CI151" s="255">
        <f>'Пр 1'!CM152</f>
        <v>0</v>
      </c>
      <c r="CJ151" s="255">
        <f>'Пр 1'!CN152</f>
        <v>0</v>
      </c>
      <c r="CK151" s="255">
        <f>'Пр 1'!CO152</f>
        <v>0</v>
      </c>
      <c r="CL151" s="249"/>
    </row>
    <row r="152" spans="1:90" collapsed="1" x14ac:dyDescent="0.2">
      <c r="A152" s="246" t="str">
        <f>'Пр 1'!A153</f>
        <v>1.5</v>
      </c>
      <c r="B152" s="127" t="str">
        <f>'Пр 1'!B153</f>
        <v>Новое строительство, всего, в том числе:</v>
      </c>
      <c r="C152" s="254" t="str">
        <f>'Пр 1'!C153</f>
        <v>нд</v>
      </c>
      <c r="D152" s="255" t="str">
        <f>'Пр 1'!H153</f>
        <v>нд</v>
      </c>
      <c r="E152" s="255" t="str">
        <f>'Пр 1'!I153</f>
        <v>нд</v>
      </c>
      <c r="F152" s="255" t="str">
        <f>'Пр 1'!J153</f>
        <v>нд</v>
      </c>
      <c r="G152" s="255" t="str">
        <f>'Пр 1'!K153</f>
        <v>нд</v>
      </c>
      <c r="H152" s="255" t="str">
        <f>'Пр 1'!L153</f>
        <v>нд</v>
      </c>
      <c r="I152" s="255" t="str">
        <f>'Пр 1'!M153</f>
        <v>нд</v>
      </c>
      <c r="J152" s="255" t="str">
        <f>'Пр 1'!N153</f>
        <v>нд</v>
      </c>
      <c r="K152" s="255" t="str">
        <f>'Пр 1'!O153</f>
        <v>нд</v>
      </c>
      <c r="L152" s="255">
        <f>'Пр 1'!P153</f>
        <v>0</v>
      </c>
      <c r="M152" s="255" t="str">
        <f>'Пр 1'!Q153</f>
        <v>нд</v>
      </c>
      <c r="N152" s="255" t="str">
        <f>'Пр 1'!R153</f>
        <v>нд</v>
      </c>
      <c r="O152" s="255" t="str">
        <f>'Пр 1'!S153</f>
        <v>нд</v>
      </c>
      <c r="P152" s="255" t="str">
        <f>'Пр 1'!T153</f>
        <v>нд</v>
      </c>
      <c r="Q152" s="255" t="str">
        <f>'Пр 1'!U153</f>
        <v>нд</v>
      </c>
      <c r="R152" s="255" t="str">
        <f>'Пр 1'!V153</f>
        <v>нд</v>
      </c>
      <c r="S152" s="255" t="str">
        <f>'Пр 1'!W153</f>
        <v>нд</v>
      </c>
      <c r="T152" s="255" t="str">
        <f>'Пр 1'!X153</f>
        <v>нд</v>
      </c>
      <c r="U152" s="255" t="str">
        <f>'Пр 1'!Y153</f>
        <v>нд</v>
      </c>
      <c r="V152" s="255" t="str">
        <f>'Пр 1'!Z153</f>
        <v>нд</v>
      </c>
      <c r="W152" s="255" t="str">
        <f>'Пр 1'!AA153</f>
        <v>нд</v>
      </c>
      <c r="X152" s="255" t="str">
        <f>'Пр 1'!AB153</f>
        <v>нд</v>
      </c>
      <c r="Y152" s="255" t="str">
        <f>'Пр 1'!AC153</f>
        <v>нд</v>
      </c>
      <c r="Z152" s="255" t="str">
        <f>'Пр 1'!AD153</f>
        <v>нд</v>
      </c>
      <c r="AA152" s="255" t="str">
        <f>'Пр 1'!AE153</f>
        <v>нд</v>
      </c>
      <c r="AB152" s="255" t="str">
        <f>'Пр 1'!AF153</f>
        <v>нд</v>
      </c>
      <c r="AC152" s="255" t="str">
        <f>'Пр 1'!AG153</f>
        <v>нд</v>
      </c>
      <c r="AD152" s="255" t="str">
        <f>'Пр 1'!AH153</f>
        <v>нд</v>
      </c>
      <c r="AE152" s="255" t="str">
        <f>'Пр 1'!AI153</f>
        <v>нд</v>
      </c>
      <c r="AF152" s="255" t="str">
        <f>'Пр 1'!AJ153</f>
        <v>нд</v>
      </c>
      <c r="AG152" s="255" t="str">
        <f>'Пр 1'!AK153</f>
        <v>нд</v>
      </c>
      <c r="AH152" s="255" t="str">
        <f>'Пр 1'!AL153</f>
        <v>нд</v>
      </c>
      <c r="AI152" s="255" t="str">
        <f>'Пр 1'!AM153</f>
        <v>нд</v>
      </c>
      <c r="AJ152" s="255" t="str">
        <f>'Пр 1'!AN153</f>
        <v>нд</v>
      </c>
      <c r="AK152" s="255" t="str">
        <f>'Пр 1'!AO153</f>
        <v>нд</v>
      </c>
      <c r="AL152" s="255" t="str">
        <f>'Пр 1'!AP153</f>
        <v>нд</v>
      </c>
      <c r="AM152" s="255" t="str">
        <f>'Пр 1'!AQ153</f>
        <v>нд</v>
      </c>
      <c r="AN152" s="255" t="str">
        <f>'Пр 1'!AR153</f>
        <v>нд</v>
      </c>
      <c r="AO152" s="255" t="str">
        <f>'Пр 1'!AS153</f>
        <v>нд</v>
      </c>
      <c r="AP152" s="255" t="str">
        <f>'Пр 1'!AT153</f>
        <v>нд</v>
      </c>
      <c r="AQ152" s="255" t="str">
        <f>'Пр 1'!AU153</f>
        <v>нд</v>
      </c>
      <c r="AR152" s="255" t="str">
        <f>'Пр 1'!AV153</f>
        <v>нд</v>
      </c>
      <c r="AS152" s="255" t="str">
        <f>'Пр 1'!AW153</f>
        <v>нд</v>
      </c>
      <c r="AT152" s="255" t="str">
        <f>'Пр 1'!AX153</f>
        <v>нд</v>
      </c>
      <c r="AU152" s="255" t="str">
        <f>'Пр 1'!AY153</f>
        <v>нд</v>
      </c>
      <c r="AV152" s="255" t="str">
        <f>'Пр 1'!AZ153</f>
        <v>нд</v>
      </c>
      <c r="AW152" s="255" t="str">
        <f>'Пр 1'!BA153</f>
        <v>нд</v>
      </c>
      <c r="AX152" s="255" t="str">
        <f>'Пр 1'!BB153</f>
        <v>нд</v>
      </c>
      <c r="AY152" s="255" t="str">
        <f>'Пр 1'!BC153</f>
        <v>нд</v>
      </c>
      <c r="AZ152" s="255" t="str">
        <f>'Пр 1'!BD153</f>
        <v>нд</v>
      </c>
      <c r="BA152" s="255" t="str">
        <f>'Пр 1'!BE153</f>
        <v>нд</v>
      </c>
      <c r="BB152" s="255" t="str">
        <f>'Пр 1'!BF153</f>
        <v>нд</v>
      </c>
      <c r="BC152" s="255" t="str">
        <f>'Пр 1'!BG153</f>
        <v>нд</v>
      </c>
      <c r="BD152" s="255" t="str">
        <f>'Пр 1'!BH153</f>
        <v>нд</v>
      </c>
      <c r="BE152" s="255" t="str">
        <f>'Пр 1'!BI153</f>
        <v>нд</v>
      </c>
      <c r="BF152" s="255" t="str">
        <f>'Пр 1'!BJ153</f>
        <v>нд</v>
      </c>
      <c r="BG152" s="255" t="str">
        <f>'Пр 1'!BK153</f>
        <v>нд</v>
      </c>
      <c r="BH152" s="255" t="str">
        <f>'Пр 1'!BL153</f>
        <v>нд</v>
      </c>
      <c r="BI152" s="255" t="str">
        <f>'Пр 1'!BM153</f>
        <v>нд</v>
      </c>
      <c r="BJ152" s="255" t="str">
        <f>'Пр 1'!BN153</f>
        <v>нд</v>
      </c>
      <c r="BK152" s="255" t="str">
        <f>'Пр 1'!BO153</f>
        <v>нд</v>
      </c>
      <c r="BL152" s="255" t="str">
        <f>'Пр 1'!BP153</f>
        <v>нд</v>
      </c>
      <c r="BM152" s="255" t="str">
        <f>'Пр 1'!BQ153</f>
        <v>нд</v>
      </c>
      <c r="BN152" s="255" t="str">
        <f>'Пр 1'!BR153</f>
        <v>нд</v>
      </c>
      <c r="BO152" s="255" t="str">
        <f>'Пр 1'!BS153</f>
        <v>нд</v>
      </c>
      <c r="BP152" s="255" t="str">
        <f>'Пр 1'!BT153</f>
        <v>нд</v>
      </c>
      <c r="BQ152" s="255" t="str">
        <f>'Пр 1'!BU153</f>
        <v>нд</v>
      </c>
      <c r="BR152" s="255" t="str">
        <f>'Пр 1'!BV153</f>
        <v>нд</v>
      </c>
      <c r="BS152" s="255" t="str">
        <f>'Пр 1'!BW153</f>
        <v>нд</v>
      </c>
      <c r="BT152" s="255" t="str">
        <f>'Пр 1'!BX153</f>
        <v>нд</v>
      </c>
      <c r="BU152" s="255" t="str">
        <f>'Пр 1'!BY153</f>
        <v>нд</v>
      </c>
      <c r="BV152" s="255" t="str">
        <f>'Пр 1'!BZ153</f>
        <v>нд</v>
      </c>
      <c r="BW152" s="255" t="str">
        <f>'Пр 1'!CA153</f>
        <v>нд</v>
      </c>
      <c r="BX152" s="255" t="str">
        <f>'Пр 1'!CB153</f>
        <v>нд</v>
      </c>
      <c r="BY152" s="255" t="str">
        <f>'Пр 1'!CC153</f>
        <v>нд</v>
      </c>
      <c r="BZ152" s="255" t="str">
        <f>'Пр 1'!CD153</f>
        <v>нд</v>
      </c>
      <c r="CA152" s="255" t="str">
        <f>'Пр 1'!CE153</f>
        <v>нд</v>
      </c>
      <c r="CB152" s="255" t="str">
        <f>'Пр 1'!CF153</f>
        <v>нд</v>
      </c>
      <c r="CC152" s="255" t="str">
        <f>'Пр 1'!CG153</f>
        <v>нд</v>
      </c>
      <c r="CD152" s="255" t="str">
        <f>'Пр 1'!CH153</f>
        <v>нд</v>
      </c>
      <c r="CE152" s="255" t="str">
        <f>'Пр 1'!CI153</f>
        <v>нд</v>
      </c>
      <c r="CF152" s="255" t="str">
        <f>'Пр 1'!CJ153</f>
        <v>нд</v>
      </c>
      <c r="CG152" s="255" t="str">
        <f>'Пр 1'!CK153</f>
        <v>нд</v>
      </c>
      <c r="CH152" s="255" t="str">
        <f>'Пр 1'!CL153</f>
        <v>нд</v>
      </c>
      <c r="CI152" s="255" t="str">
        <f>'Пр 1'!CM153</f>
        <v>нд</v>
      </c>
      <c r="CJ152" s="255">
        <f>'Пр 1'!CN153</f>
        <v>0</v>
      </c>
      <c r="CK152" s="255">
        <f>'Пр 1'!CO153</f>
        <v>0</v>
      </c>
      <c r="CL152" s="249"/>
    </row>
    <row r="153" spans="1:90" ht="18" hidden="1" outlineLevel="1" x14ac:dyDescent="0.2">
      <c r="A153" s="246" t="str">
        <f>'Пр 1'!A154</f>
        <v>1.5.1</v>
      </c>
      <c r="B153" s="131" t="str">
        <f>'Пр 1'!B154</f>
        <v>Новое строительство объектов по производству электрической энергии, всего, в том числе:</v>
      </c>
      <c r="C153" s="256" t="str">
        <f>'Пр 1'!C154</f>
        <v>Г</v>
      </c>
      <c r="D153" s="255" t="str">
        <f>'Пр 1'!H154</f>
        <v>Г</v>
      </c>
      <c r="E153" s="255" t="str">
        <f>'Пр 1'!I154</f>
        <v>Г</v>
      </c>
      <c r="F153" s="255" t="str">
        <f>'Пр 1'!J154</f>
        <v>Г</v>
      </c>
      <c r="G153" s="255" t="str">
        <f>'Пр 1'!K154</f>
        <v>Г</v>
      </c>
      <c r="H153" s="255" t="str">
        <f>'Пр 1'!L154</f>
        <v>Г</v>
      </c>
      <c r="I153" s="255" t="str">
        <f>'Пр 1'!M154</f>
        <v>Г</v>
      </c>
      <c r="J153" s="255" t="str">
        <f>'Пр 1'!N154</f>
        <v>Г</v>
      </c>
      <c r="K153" s="255" t="str">
        <f>'Пр 1'!O154</f>
        <v>нд</v>
      </c>
      <c r="L153" s="255">
        <f>'Пр 1'!P154</f>
        <v>0</v>
      </c>
      <c r="M153" s="255" t="str">
        <f>'Пр 1'!Q154</f>
        <v>Г</v>
      </c>
      <c r="N153" s="255" t="str">
        <f>'Пр 1'!R154</f>
        <v>Г</v>
      </c>
      <c r="O153" s="255" t="str">
        <f>'Пр 1'!S154</f>
        <v>Г</v>
      </c>
      <c r="P153" s="255" t="str">
        <f>'Пр 1'!T154</f>
        <v>Г</v>
      </c>
      <c r="Q153" s="255" t="str">
        <f>'Пр 1'!U154</f>
        <v>Г</v>
      </c>
      <c r="R153" s="255" t="str">
        <f>'Пр 1'!V154</f>
        <v>Г</v>
      </c>
      <c r="S153" s="255" t="str">
        <f>'Пр 1'!W154</f>
        <v>Г</v>
      </c>
      <c r="T153" s="255" t="str">
        <f>'Пр 1'!X154</f>
        <v>Г</v>
      </c>
      <c r="U153" s="255" t="str">
        <f>'Пр 1'!Y154</f>
        <v>Г</v>
      </c>
      <c r="V153" s="255" t="str">
        <f>'Пр 1'!Z154</f>
        <v>Г</v>
      </c>
      <c r="W153" s="255" t="str">
        <f>'Пр 1'!AA154</f>
        <v>Г</v>
      </c>
      <c r="X153" s="255" t="str">
        <f>'Пр 1'!AB154</f>
        <v>Г</v>
      </c>
      <c r="Y153" s="255" t="str">
        <f>'Пр 1'!AC154</f>
        <v>Г</v>
      </c>
      <c r="Z153" s="255" t="str">
        <f>'Пр 1'!AD154</f>
        <v>Г</v>
      </c>
      <c r="AA153" s="255" t="str">
        <f>'Пр 1'!AE154</f>
        <v>Г</v>
      </c>
      <c r="AB153" s="255" t="str">
        <f>'Пр 1'!AF154</f>
        <v>Г</v>
      </c>
      <c r="AC153" s="255" t="str">
        <f>'Пр 1'!AG154</f>
        <v>Г</v>
      </c>
      <c r="AD153" s="255" t="str">
        <f>'Пр 1'!AH154</f>
        <v>Г</v>
      </c>
      <c r="AE153" s="255" t="str">
        <f>'Пр 1'!AI154</f>
        <v>Г</v>
      </c>
      <c r="AF153" s="255" t="str">
        <f>'Пр 1'!AJ154</f>
        <v>Г</v>
      </c>
      <c r="AG153" s="255" t="str">
        <f>'Пр 1'!AK154</f>
        <v>Г</v>
      </c>
      <c r="AH153" s="255" t="str">
        <f>'Пр 1'!AL154</f>
        <v>Г</v>
      </c>
      <c r="AI153" s="255" t="str">
        <f>'Пр 1'!AM154</f>
        <v>Г</v>
      </c>
      <c r="AJ153" s="255" t="str">
        <f>'Пр 1'!AN154</f>
        <v>Г</v>
      </c>
      <c r="AK153" s="255" t="str">
        <f>'Пр 1'!AO154</f>
        <v>Г</v>
      </c>
      <c r="AL153" s="255" t="str">
        <f>'Пр 1'!AP154</f>
        <v>Г</v>
      </c>
      <c r="AM153" s="255" t="str">
        <f>'Пр 1'!AQ154</f>
        <v>Г</v>
      </c>
      <c r="AN153" s="255" t="str">
        <f>'Пр 1'!AR154</f>
        <v>Г</v>
      </c>
      <c r="AO153" s="255" t="str">
        <f>'Пр 1'!AS154</f>
        <v>Г</v>
      </c>
      <c r="AP153" s="255" t="str">
        <f>'Пр 1'!AT154</f>
        <v>Г</v>
      </c>
      <c r="AQ153" s="255" t="str">
        <f>'Пр 1'!AU154</f>
        <v>Г</v>
      </c>
      <c r="AR153" s="255" t="str">
        <f>'Пр 1'!AV154</f>
        <v>Г</v>
      </c>
      <c r="AS153" s="255" t="str">
        <f>'Пр 1'!AW154</f>
        <v>Г</v>
      </c>
      <c r="AT153" s="255" t="str">
        <f>'Пр 1'!AX154</f>
        <v>Г</v>
      </c>
      <c r="AU153" s="255" t="str">
        <f>'Пр 1'!AY154</f>
        <v>Г</v>
      </c>
      <c r="AV153" s="255" t="str">
        <f>'Пр 1'!AZ154</f>
        <v>Г</v>
      </c>
      <c r="AW153" s="255" t="str">
        <f>'Пр 1'!BA154</f>
        <v>Г</v>
      </c>
      <c r="AX153" s="255" t="str">
        <f>'Пр 1'!BB154</f>
        <v>Г</v>
      </c>
      <c r="AY153" s="255" t="str">
        <f>'Пр 1'!BC154</f>
        <v>Г</v>
      </c>
      <c r="AZ153" s="255" t="str">
        <f>'Пр 1'!BD154</f>
        <v>Г</v>
      </c>
      <c r="BA153" s="255" t="str">
        <f>'Пр 1'!BE154</f>
        <v>Г</v>
      </c>
      <c r="BB153" s="255" t="str">
        <f>'Пр 1'!BF154</f>
        <v>Г</v>
      </c>
      <c r="BC153" s="255" t="str">
        <f>'Пр 1'!BG154</f>
        <v>Г</v>
      </c>
      <c r="BD153" s="255" t="str">
        <f>'Пр 1'!BH154</f>
        <v>Г</v>
      </c>
      <c r="BE153" s="255" t="str">
        <f>'Пр 1'!BI154</f>
        <v>Г</v>
      </c>
      <c r="BF153" s="255" t="str">
        <f>'Пр 1'!BJ154</f>
        <v>Г</v>
      </c>
      <c r="BG153" s="255" t="str">
        <f>'Пр 1'!BK154</f>
        <v>Г</v>
      </c>
      <c r="BH153" s="255" t="str">
        <f>'Пр 1'!BL154</f>
        <v>Г</v>
      </c>
      <c r="BI153" s="255" t="str">
        <f>'Пр 1'!BM154</f>
        <v>Г</v>
      </c>
      <c r="BJ153" s="255" t="str">
        <f>'Пр 1'!BN154</f>
        <v>Г</v>
      </c>
      <c r="BK153" s="255" t="str">
        <f>'Пр 1'!BO154</f>
        <v>Г</v>
      </c>
      <c r="BL153" s="255" t="str">
        <f>'Пр 1'!BP154</f>
        <v>Г</v>
      </c>
      <c r="BM153" s="255" t="str">
        <f>'Пр 1'!BQ154</f>
        <v>Г</v>
      </c>
      <c r="BN153" s="255" t="str">
        <f>'Пр 1'!BR154</f>
        <v>Г</v>
      </c>
      <c r="BO153" s="255" t="str">
        <f>'Пр 1'!BS154</f>
        <v>Г</v>
      </c>
      <c r="BP153" s="255" t="str">
        <f>'Пр 1'!BT154</f>
        <v>Г</v>
      </c>
      <c r="BQ153" s="255" t="str">
        <f>'Пр 1'!BU154</f>
        <v>Г</v>
      </c>
      <c r="BR153" s="255" t="str">
        <f>'Пр 1'!BV154</f>
        <v>Г</v>
      </c>
      <c r="BS153" s="255" t="str">
        <f>'Пр 1'!BW154</f>
        <v>Г</v>
      </c>
      <c r="BT153" s="255" t="str">
        <f>'Пр 1'!BX154</f>
        <v>Г</v>
      </c>
      <c r="BU153" s="255" t="str">
        <f>'Пр 1'!BY154</f>
        <v>Г</v>
      </c>
      <c r="BV153" s="255" t="str">
        <f>'Пр 1'!BZ154</f>
        <v>Г</v>
      </c>
      <c r="BW153" s="255" t="str">
        <f>'Пр 1'!CA154</f>
        <v>Г</v>
      </c>
      <c r="BX153" s="255" t="str">
        <f>'Пр 1'!CB154</f>
        <v>Г</v>
      </c>
      <c r="BY153" s="255" t="str">
        <f>'Пр 1'!CC154</f>
        <v>Г</v>
      </c>
      <c r="BZ153" s="255" t="str">
        <f>'Пр 1'!CD154</f>
        <v>Г</v>
      </c>
      <c r="CA153" s="255" t="str">
        <f>'Пр 1'!CE154</f>
        <v>Г</v>
      </c>
      <c r="CB153" s="255" t="str">
        <f>'Пр 1'!CF154</f>
        <v>Г</v>
      </c>
      <c r="CC153" s="255" t="str">
        <f>'Пр 1'!CG154</f>
        <v>Г</v>
      </c>
      <c r="CD153" s="255" t="str">
        <f>'Пр 1'!CH154</f>
        <v>Г</v>
      </c>
      <c r="CE153" s="255" t="str">
        <f>'Пр 1'!CI154</f>
        <v>Г</v>
      </c>
      <c r="CF153" s="255" t="str">
        <f>'Пр 1'!CJ154</f>
        <v>Г</v>
      </c>
      <c r="CG153" s="255" t="str">
        <f>'Пр 1'!CK154</f>
        <v>Г</v>
      </c>
      <c r="CH153" s="255" t="str">
        <f>'Пр 1'!CL154</f>
        <v>Г</v>
      </c>
      <c r="CI153" s="255" t="str">
        <f>'Пр 1'!CM154</f>
        <v>Г</v>
      </c>
      <c r="CJ153" s="255">
        <f>'Пр 1'!CN154</f>
        <v>0</v>
      </c>
      <c r="CK153" s="255">
        <f>'Пр 1'!CO154</f>
        <v>0</v>
      </c>
      <c r="CL153" s="249"/>
    </row>
    <row r="154" spans="1:90" ht="15.75" hidden="1" customHeight="1" outlineLevel="1" x14ac:dyDescent="0.2">
      <c r="A154" s="246"/>
      <c r="B154" s="115"/>
      <c r="C154" s="379"/>
      <c r="D154" s="255">
        <f>'Пр 1'!H155</f>
        <v>0</v>
      </c>
      <c r="E154" s="255">
        <f>'Пр 1'!I155</f>
        <v>0</v>
      </c>
      <c r="F154" s="255">
        <f>'Пр 1'!J155</f>
        <v>0</v>
      </c>
      <c r="G154" s="255">
        <f>'Пр 1'!K155</f>
        <v>0</v>
      </c>
      <c r="H154" s="255">
        <f>'Пр 1'!L155</f>
        <v>0</v>
      </c>
      <c r="I154" s="255">
        <f>'Пр 1'!M155</f>
        <v>0</v>
      </c>
      <c r="J154" s="255">
        <f>'Пр 1'!N155</f>
        <v>0</v>
      </c>
      <c r="K154" s="255" t="str">
        <f>'Пр 1'!O155</f>
        <v>нд</v>
      </c>
      <c r="L154" s="255">
        <f>'Пр 1'!P155</f>
        <v>0</v>
      </c>
      <c r="M154" s="255">
        <f>'Пр 1'!Q155</f>
        <v>0</v>
      </c>
      <c r="N154" s="255">
        <f>'Пр 1'!R155</f>
        <v>0</v>
      </c>
      <c r="O154" s="255">
        <f>'Пр 1'!S155</f>
        <v>0</v>
      </c>
      <c r="P154" s="255">
        <f>'Пр 1'!T155</f>
        <v>0</v>
      </c>
      <c r="Q154" s="255">
        <f>'Пр 1'!U155</f>
        <v>0</v>
      </c>
      <c r="R154" s="255">
        <f>'Пр 1'!V155</f>
        <v>0</v>
      </c>
      <c r="S154" s="255">
        <f>'Пр 1'!W155</f>
        <v>0</v>
      </c>
      <c r="T154" s="255">
        <f>'Пр 1'!X155</f>
        <v>0</v>
      </c>
      <c r="U154" s="255">
        <f>'Пр 1'!Y155</f>
        <v>0</v>
      </c>
      <c r="V154" s="255">
        <f>'Пр 1'!Z155</f>
        <v>0</v>
      </c>
      <c r="W154" s="255">
        <f>'Пр 1'!AA155</f>
        <v>0</v>
      </c>
      <c r="X154" s="255">
        <f>'Пр 1'!AB155</f>
        <v>0</v>
      </c>
      <c r="Y154" s="255">
        <f>'Пр 1'!AC155</f>
        <v>0</v>
      </c>
      <c r="Z154" s="255">
        <f>'Пр 1'!AD155</f>
        <v>0</v>
      </c>
      <c r="AA154" s="255">
        <f>'Пр 1'!AE155</f>
        <v>0</v>
      </c>
      <c r="AB154" s="255">
        <f>'Пр 1'!AF155</f>
        <v>0</v>
      </c>
      <c r="AC154" s="255">
        <f>'Пр 1'!AG155</f>
        <v>0</v>
      </c>
      <c r="AD154" s="255">
        <f>'Пр 1'!AH155</f>
        <v>0</v>
      </c>
      <c r="AE154" s="255">
        <f>'Пр 1'!AI155</f>
        <v>0</v>
      </c>
      <c r="AF154" s="255">
        <f>'Пр 1'!AJ155</f>
        <v>0</v>
      </c>
      <c r="AG154" s="255">
        <f>'Пр 1'!AK155</f>
        <v>0</v>
      </c>
      <c r="AH154" s="255">
        <f>'Пр 1'!AL155</f>
        <v>0</v>
      </c>
      <c r="AI154" s="255">
        <f>'Пр 1'!AM155</f>
        <v>0</v>
      </c>
      <c r="AJ154" s="255">
        <f>'Пр 1'!AN155</f>
        <v>0</v>
      </c>
      <c r="AK154" s="255">
        <f>'Пр 1'!AO155</f>
        <v>0</v>
      </c>
      <c r="AL154" s="255">
        <f>'Пр 1'!AP155</f>
        <v>0</v>
      </c>
      <c r="AM154" s="255">
        <f>'Пр 1'!AQ155</f>
        <v>0</v>
      </c>
      <c r="AN154" s="255">
        <f>'Пр 1'!AR155</f>
        <v>0</v>
      </c>
      <c r="AO154" s="255">
        <f>'Пр 1'!AS155</f>
        <v>0</v>
      </c>
      <c r="AP154" s="255">
        <f>'Пр 1'!AT155</f>
        <v>0</v>
      </c>
      <c r="AQ154" s="255">
        <f>'Пр 1'!AU155</f>
        <v>0</v>
      </c>
      <c r="AR154" s="255">
        <f>'Пр 1'!AV155</f>
        <v>0</v>
      </c>
      <c r="AS154" s="255">
        <f>'Пр 1'!AW155</f>
        <v>0</v>
      </c>
      <c r="AT154" s="255">
        <f>'Пр 1'!AX155</f>
        <v>0</v>
      </c>
      <c r="AU154" s="255">
        <f>'Пр 1'!AY155</f>
        <v>0</v>
      </c>
      <c r="AV154" s="255">
        <f>'Пр 1'!AZ155</f>
        <v>0</v>
      </c>
      <c r="AW154" s="255">
        <f>'Пр 1'!BA155</f>
        <v>0</v>
      </c>
      <c r="AX154" s="255">
        <f>'Пр 1'!BB155</f>
        <v>0</v>
      </c>
      <c r="AY154" s="255">
        <f>'Пр 1'!BC155</f>
        <v>0</v>
      </c>
      <c r="AZ154" s="255">
        <f>'Пр 1'!BD155</f>
        <v>0</v>
      </c>
      <c r="BA154" s="255">
        <f>'Пр 1'!BE155</f>
        <v>0</v>
      </c>
      <c r="BB154" s="255">
        <f>'Пр 1'!BF155</f>
        <v>0</v>
      </c>
      <c r="BC154" s="255">
        <f>'Пр 1'!BG155</f>
        <v>0</v>
      </c>
      <c r="BD154" s="255">
        <f>'Пр 1'!BH155</f>
        <v>0</v>
      </c>
      <c r="BE154" s="255">
        <f>'Пр 1'!BI155</f>
        <v>0</v>
      </c>
      <c r="BF154" s="255">
        <f>'Пр 1'!BJ155</f>
        <v>0</v>
      </c>
      <c r="BG154" s="255">
        <f>'Пр 1'!BK155</f>
        <v>0</v>
      </c>
      <c r="BH154" s="255">
        <f>'Пр 1'!BL155</f>
        <v>0</v>
      </c>
      <c r="BI154" s="255">
        <f>'Пр 1'!BM155</f>
        <v>0</v>
      </c>
      <c r="BJ154" s="255">
        <f>'Пр 1'!BN155</f>
        <v>0</v>
      </c>
      <c r="BK154" s="255">
        <f>'Пр 1'!BO155</f>
        <v>0</v>
      </c>
      <c r="BL154" s="255">
        <f>'Пр 1'!BP155</f>
        <v>0</v>
      </c>
      <c r="BM154" s="255">
        <f>'Пр 1'!BQ155</f>
        <v>0</v>
      </c>
      <c r="BN154" s="255">
        <f>'Пр 1'!BR155</f>
        <v>0</v>
      </c>
      <c r="BO154" s="255">
        <f>'Пр 1'!BS155</f>
        <v>0</v>
      </c>
      <c r="BP154" s="255">
        <f>'Пр 1'!BT155</f>
        <v>0</v>
      </c>
      <c r="BQ154" s="255">
        <f>'Пр 1'!BU155</f>
        <v>0</v>
      </c>
      <c r="BR154" s="255">
        <f>'Пр 1'!BV155</f>
        <v>0</v>
      </c>
      <c r="BS154" s="255">
        <f>'Пр 1'!BW155</f>
        <v>0</v>
      </c>
      <c r="BT154" s="255">
        <f>'Пр 1'!BX155</f>
        <v>0</v>
      </c>
      <c r="BU154" s="255">
        <f>'Пр 1'!BY155</f>
        <v>0</v>
      </c>
      <c r="BV154" s="255">
        <f>'Пр 1'!BZ155</f>
        <v>0</v>
      </c>
      <c r="BW154" s="255">
        <f>'Пр 1'!CA155</f>
        <v>0</v>
      </c>
      <c r="BX154" s="255">
        <f>'Пр 1'!CB155</f>
        <v>0</v>
      </c>
      <c r="BY154" s="255">
        <f>'Пр 1'!CC155</f>
        <v>0</v>
      </c>
      <c r="BZ154" s="255">
        <f>'Пр 1'!CD155</f>
        <v>0</v>
      </c>
      <c r="CA154" s="255">
        <f>'Пр 1'!CE155</f>
        <v>0</v>
      </c>
      <c r="CB154" s="255">
        <f>'Пр 1'!CF155</f>
        <v>0</v>
      </c>
      <c r="CC154" s="255">
        <f>'Пр 1'!CG155</f>
        <v>0</v>
      </c>
      <c r="CD154" s="255">
        <f>'Пр 1'!CH155</f>
        <v>0</v>
      </c>
      <c r="CE154" s="255">
        <f>'Пр 1'!CI155</f>
        <v>0</v>
      </c>
      <c r="CF154" s="255">
        <f>'Пр 1'!CJ155</f>
        <v>0</v>
      </c>
      <c r="CG154" s="255">
        <f>'Пр 1'!CK155</f>
        <v>0</v>
      </c>
      <c r="CH154" s="255">
        <f>'Пр 1'!CL155</f>
        <v>0</v>
      </c>
      <c r="CI154" s="255">
        <f>'Пр 1'!CM155</f>
        <v>0</v>
      </c>
      <c r="CJ154" s="255">
        <f>'Пр 1'!CN155</f>
        <v>0</v>
      </c>
      <c r="CK154" s="255">
        <f>'Пр 1'!CO155</f>
        <v>0</v>
      </c>
      <c r="CL154" s="249"/>
    </row>
    <row r="155" spans="1:90" ht="15.75" hidden="1" customHeight="1" outlineLevel="1" x14ac:dyDescent="0.2">
      <c r="A155" s="246"/>
      <c r="B155" s="115"/>
      <c r="C155" s="379"/>
      <c r="D155" s="255">
        <f>'Пр 1'!H156</f>
        <v>0</v>
      </c>
      <c r="E155" s="255">
        <f>'Пр 1'!I156</f>
        <v>0</v>
      </c>
      <c r="F155" s="255">
        <f>'Пр 1'!J156</f>
        <v>0</v>
      </c>
      <c r="G155" s="255">
        <f>'Пр 1'!K156</f>
        <v>0</v>
      </c>
      <c r="H155" s="255">
        <f>'Пр 1'!L156</f>
        <v>0</v>
      </c>
      <c r="I155" s="255">
        <f>'Пр 1'!M156</f>
        <v>0</v>
      </c>
      <c r="J155" s="255">
        <f>'Пр 1'!N156</f>
        <v>0</v>
      </c>
      <c r="K155" s="255" t="str">
        <f>'Пр 1'!O156</f>
        <v>нд</v>
      </c>
      <c r="L155" s="255">
        <f>'Пр 1'!P156</f>
        <v>0</v>
      </c>
      <c r="M155" s="255">
        <f>'Пр 1'!Q156</f>
        <v>0</v>
      </c>
      <c r="N155" s="255">
        <f>'Пр 1'!R156</f>
        <v>0</v>
      </c>
      <c r="O155" s="255">
        <f>'Пр 1'!S156</f>
        <v>0</v>
      </c>
      <c r="P155" s="255">
        <f>'Пр 1'!T156</f>
        <v>0</v>
      </c>
      <c r="Q155" s="255">
        <f>'Пр 1'!U156</f>
        <v>0</v>
      </c>
      <c r="R155" s="255">
        <f>'Пр 1'!V156</f>
        <v>0</v>
      </c>
      <c r="S155" s="255">
        <f>'Пр 1'!W156</f>
        <v>0</v>
      </c>
      <c r="T155" s="255">
        <f>'Пр 1'!X156</f>
        <v>0</v>
      </c>
      <c r="U155" s="255">
        <f>'Пр 1'!Y156</f>
        <v>0</v>
      </c>
      <c r="V155" s="255">
        <f>'Пр 1'!Z156</f>
        <v>0</v>
      </c>
      <c r="W155" s="255">
        <f>'Пр 1'!AA156</f>
        <v>0</v>
      </c>
      <c r="X155" s="255">
        <f>'Пр 1'!AB156</f>
        <v>0</v>
      </c>
      <c r="Y155" s="255">
        <f>'Пр 1'!AC156</f>
        <v>0</v>
      </c>
      <c r="Z155" s="255">
        <f>'Пр 1'!AD156</f>
        <v>0</v>
      </c>
      <c r="AA155" s="255">
        <f>'Пр 1'!AE156</f>
        <v>0</v>
      </c>
      <c r="AB155" s="255">
        <f>'Пр 1'!AF156</f>
        <v>0</v>
      </c>
      <c r="AC155" s="255">
        <f>'Пр 1'!AG156</f>
        <v>0</v>
      </c>
      <c r="AD155" s="255">
        <f>'Пр 1'!AH156</f>
        <v>0</v>
      </c>
      <c r="AE155" s="255">
        <f>'Пр 1'!AI156</f>
        <v>0</v>
      </c>
      <c r="AF155" s="255">
        <f>'Пр 1'!AJ156</f>
        <v>0</v>
      </c>
      <c r="AG155" s="255">
        <f>'Пр 1'!AK156</f>
        <v>0</v>
      </c>
      <c r="AH155" s="255">
        <f>'Пр 1'!AL156</f>
        <v>0</v>
      </c>
      <c r="AI155" s="255">
        <f>'Пр 1'!AM156</f>
        <v>0</v>
      </c>
      <c r="AJ155" s="255">
        <f>'Пр 1'!AN156</f>
        <v>0</v>
      </c>
      <c r="AK155" s="255">
        <f>'Пр 1'!AO156</f>
        <v>0</v>
      </c>
      <c r="AL155" s="255">
        <f>'Пр 1'!AP156</f>
        <v>0</v>
      </c>
      <c r="AM155" s="255">
        <f>'Пр 1'!AQ156</f>
        <v>0</v>
      </c>
      <c r="AN155" s="255">
        <f>'Пр 1'!AR156</f>
        <v>0</v>
      </c>
      <c r="AO155" s="255">
        <f>'Пр 1'!AS156</f>
        <v>0</v>
      </c>
      <c r="AP155" s="255">
        <f>'Пр 1'!AT156</f>
        <v>0</v>
      </c>
      <c r="AQ155" s="255">
        <f>'Пр 1'!AU156</f>
        <v>0</v>
      </c>
      <c r="AR155" s="255">
        <f>'Пр 1'!AV156</f>
        <v>0</v>
      </c>
      <c r="AS155" s="255">
        <f>'Пр 1'!AW156</f>
        <v>0</v>
      </c>
      <c r="AT155" s="255">
        <f>'Пр 1'!AX156</f>
        <v>0</v>
      </c>
      <c r="AU155" s="255">
        <f>'Пр 1'!AY156</f>
        <v>0</v>
      </c>
      <c r="AV155" s="255">
        <f>'Пр 1'!AZ156</f>
        <v>0</v>
      </c>
      <c r="AW155" s="255">
        <f>'Пр 1'!BA156</f>
        <v>0</v>
      </c>
      <c r="AX155" s="255">
        <f>'Пр 1'!BB156</f>
        <v>0</v>
      </c>
      <c r="AY155" s="255">
        <f>'Пр 1'!BC156</f>
        <v>0</v>
      </c>
      <c r="AZ155" s="255">
        <f>'Пр 1'!BD156</f>
        <v>0</v>
      </c>
      <c r="BA155" s="255">
        <f>'Пр 1'!BE156</f>
        <v>0</v>
      </c>
      <c r="BB155" s="255">
        <f>'Пр 1'!BF156</f>
        <v>0</v>
      </c>
      <c r="BC155" s="255">
        <f>'Пр 1'!BG156</f>
        <v>0</v>
      </c>
      <c r="BD155" s="255">
        <f>'Пр 1'!BH156</f>
        <v>0</v>
      </c>
      <c r="BE155" s="255">
        <f>'Пр 1'!BI156</f>
        <v>0</v>
      </c>
      <c r="BF155" s="255">
        <f>'Пр 1'!BJ156</f>
        <v>0</v>
      </c>
      <c r="BG155" s="255">
        <f>'Пр 1'!BK156</f>
        <v>0</v>
      </c>
      <c r="BH155" s="255">
        <f>'Пр 1'!BL156</f>
        <v>0</v>
      </c>
      <c r="BI155" s="255">
        <f>'Пр 1'!BM156</f>
        <v>0</v>
      </c>
      <c r="BJ155" s="255">
        <f>'Пр 1'!BN156</f>
        <v>0</v>
      </c>
      <c r="BK155" s="255">
        <f>'Пр 1'!BO156</f>
        <v>0</v>
      </c>
      <c r="BL155" s="255">
        <f>'Пр 1'!BP156</f>
        <v>0</v>
      </c>
      <c r="BM155" s="255">
        <f>'Пр 1'!BQ156</f>
        <v>0</v>
      </c>
      <c r="BN155" s="255">
        <f>'Пр 1'!BR156</f>
        <v>0</v>
      </c>
      <c r="BO155" s="255">
        <f>'Пр 1'!BS156</f>
        <v>0</v>
      </c>
      <c r="BP155" s="255">
        <f>'Пр 1'!BT156</f>
        <v>0</v>
      </c>
      <c r="BQ155" s="255">
        <f>'Пр 1'!BU156</f>
        <v>0</v>
      </c>
      <c r="BR155" s="255">
        <f>'Пр 1'!BV156</f>
        <v>0</v>
      </c>
      <c r="BS155" s="255">
        <f>'Пр 1'!BW156</f>
        <v>0</v>
      </c>
      <c r="BT155" s="255">
        <f>'Пр 1'!BX156</f>
        <v>0</v>
      </c>
      <c r="BU155" s="255">
        <f>'Пр 1'!BY156</f>
        <v>0</v>
      </c>
      <c r="BV155" s="255">
        <f>'Пр 1'!BZ156</f>
        <v>0</v>
      </c>
      <c r="BW155" s="255">
        <f>'Пр 1'!CA156</f>
        <v>0</v>
      </c>
      <c r="BX155" s="255">
        <f>'Пр 1'!CB156</f>
        <v>0</v>
      </c>
      <c r="BY155" s="255">
        <f>'Пр 1'!CC156</f>
        <v>0</v>
      </c>
      <c r="BZ155" s="255">
        <f>'Пр 1'!CD156</f>
        <v>0</v>
      </c>
      <c r="CA155" s="255">
        <f>'Пр 1'!CE156</f>
        <v>0</v>
      </c>
      <c r="CB155" s="255">
        <f>'Пр 1'!CF156</f>
        <v>0</v>
      </c>
      <c r="CC155" s="255">
        <f>'Пр 1'!CG156</f>
        <v>0</v>
      </c>
      <c r="CD155" s="255">
        <f>'Пр 1'!CH156</f>
        <v>0</v>
      </c>
      <c r="CE155" s="255">
        <f>'Пр 1'!CI156</f>
        <v>0</v>
      </c>
      <c r="CF155" s="255">
        <f>'Пр 1'!CJ156</f>
        <v>0</v>
      </c>
      <c r="CG155" s="255">
        <f>'Пр 1'!CK156</f>
        <v>0</v>
      </c>
      <c r="CH155" s="255">
        <f>'Пр 1'!CL156</f>
        <v>0</v>
      </c>
      <c r="CI155" s="255">
        <f>'Пр 1'!CM156</f>
        <v>0</v>
      </c>
      <c r="CJ155" s="255">
        <f>'Пр 1'!CN156</f>
        <v>0</v>
      </c>
      <c r="CK155" s="255">
        <f>'Пр 1'!CO156</f>
        <v>0</v>
      </c>
      <c r="CL155" s="249"/>
    </row>
    <row r="156" spans="1:90" hidden="1" outlineLevel="2" x14ac:dyDescent="0.2">
      <c r="A156" s="246" t="str">
        <f>'Пр 1'!A157</f>
        <v>...</v>
      </c>
      <c r="B156" s="115" t="str">
        <f>'Пр 1'!B157</f>
        <v>...</v>
      </c>
      <c r="C156" s="246">
        <f>'Пр 1'!C157</f>
        <v>0</v>
      </c>
      <c r="D156" s="255">
        <f>'Пр 1'!H157</f>
        <v>0</v>
      </c>
      <c r="E156" s="255">
        <f>'Пр 1'!I157</f>
        <v>0</v>
      </c>
      <c r="F156" s="255">
        <f>'Пр 1'!J157</f>
        <v>0</v>
      </c>
      <c r="G156" s="255">
        <f>'Пр 1'!K157</f>
        <v>0</v>
      </c>
      <c r="H156" s="255">
        <f>'Пр 1'!L157</f>
        <v>0</v>
      </c>
      <c r="I156" s="255">
        <f>'Пр 1'!M157</f>
        <v>0</v>
      </c>
      <c r="J156" s="255">
        <f>'Пр 1'!N157</f>
        <v>0</v>
      </c>
      <c r="K156" s="255" t="str">
        <f>'Пр 1'!O157</f>
        <v>нд</v>
      </c>
      <c r="L156" s="255">
        <f>'Пр 1'!P157</f>
        <v>0</v>
      </c>
      <c r="M156" s="255">
        <f>'Пр 1'!Q157</f>
        <v>0</v>
      </c>
      <c r="N156" s="255">
        <f>'Пр 1'!R157</f>
        <v>0</v>
      </c>
      <c r="O156" s="255">
        <f>'Пр 1'!S157</f>
        <v>0</v>
      </c>
      <c r="P156" s="255">
        <f>'Пр 1'!T157</f>
        <v>0</v>
      </c>
      <c r="Q156" s="255">
        <f>'Пр 1'!U157</f>
        <v>0</v>
      </c>
      <c r="R156" s="255">
        <f>'Пр 1'!V157</f>
        <v>0</v>
      </c>
      <c r="S156" s="255">
        <f>'Пр 1'!W157</f>
        <v>0</v>
      </c>
      <c r="T156" s="255">
        <f>'Пр 1'!X157</f>
        <v>0</v>
      </c>
      <c r="U156" s="255">
        <f>'Пр 1'!Y157</f>
        <v>0</v>
      </c>
      <c r="V156" s="255">
        <f>'Пр 1'!Z157</f>
        <v>0</v>
      </c>
      <c r="W156" s="255">
        <f>'Пр 1'!AA157</f>
        <v>0</v>
      </c>
      <c r="X156" s="255">
        <f>'Пр 1'!AB157</f>
        <v>0</v>
      </c>
      <c r="Y156" s="255">
        <f>'Пр 1'!AC157</f>
        <v>0</v>
      </c>
      <c r="Z156" s="255">
        <f>'Пр 1'!AD157</f>
        <v>0</v>
      </c>
      <c r="AA156" s="255">
        <f>'Пр 1'!AE157</f>
        <v>0</v>
      </c>
      <c r="AB156" s="255">
        <f>'Пр 1'!AF157</f>
        <v>0</v>
      </c>
      <c r="AC156" s="255">
        <f>'Пр 1'!AG157</f>
        <v>0</v>
      </c>
      <c r="AD156" s="255">
        <f>'Пр 1'!AH157</f>
        <v>0</v>
      </c>
      <c r="AE156" s="255">
        <f>'Пр 1'!AI157</f>
        <v>0</v>
      </c>
      <c r="AF156" s="255">
        <f>'Пр 1'!AJ157</f>
        <v>0</v>
      </c>
      <c r="AG156" s="255">
        <f>'Пр 1'!AK157</f>
        <v>0</v>
      </c>
      <c r="AH156" s="255">
        <f>'Пр 1'!AL157</f>
        <v>0</v>
      </c>
      <c r="AI156" s="255">
        <f>'Пр 1'!AM157</f>
        <v>0</v>
      </c>
      <c r="AJ156" s="255">
        <f>'Пр 1'!AN157</f>
        <v>0</v>
      </c>
      <c r="AK156" s="255">
        <f>'Пр 1'!AO157</f>
        <v>0</v>
      </c>
      <c r="AL156" s="255">
        <f>'Пр 1'!AP157</f>
        <v>0</v>
      </c>
      <c r="AM156" s="255">
        <f>'Пр 1'!AQ157</f>
        <v>0</v>
      </c>
      <c r="AN156" s="255">
        <f>'Пр 1'!AR157</f>
        <v>0</v>
      </c>
      <c r="AO156" s="255">
        <f>'Пр 1'!AS157</f>
        <v>0</v>
      </c>
      <c r="AP156" s="255">
        <f>'Пр 1'!AT157</f>
        <v>0</v>
      </c>
      <c r="AQ156" s="255">
        <f>'Пр 1'!AU157</f>
        <v>0</v>
      </c>
      <c r="AR156" s="255">
        <f>'Пр 1'!AV157</f>
        <v>0</v>
      </c>
      <c r="AS156" s="255">
        <f>'Пр 1'!AW157</f>
        <v>0</v>
      </c>
      <c r="AT156" s="255">
        <f>'Пр 1'!AX157</f>
        <v>0</v>
      </c>
      <c r="AU156" s="255">
        <f>'Пр 1'!AY157</f>
        <v>0</v>
      </c>
      <c r="AV156" s="255">
        <f>'Пр 1'!AZ157</f>
        <v>0</v>
      </c>
      <c r="AW156" s="255">
        <f>'Пр 1'!BA157</f>
        <v>0</v>
      </c>
      <c r="AX156" s="255">
        <f>'Пр 1'!BB157</f>
        <v>0</v>
      </c>
      <c r="AY156" s="255">
        <f>'Пр 1'!BC157</f>
        <v>0</v>
      </c>
      <c r="AZ156" s="255">
        <f>'Пр 1'!BD157</f>
        <v>0</v>
      </c>
      <c r="BA156" s="255">
        <f>'Пр 1'!BE157</f>
        <v>0</v>
      </c>
      <c r="BB156" s="255">
        <f>'Пр 1'!BF157</f>
        <v>0</v>
      </c>
      <c r="BC156" s="255">
        <f>'Пр 1'!BG157</f>
        <v>0</v>
      </c>
      <c r="BD156" s="255">
        <f>'Пр 1'!BH157</f>
        <v>0</v>
      </c>
      <c r="BE156" s="255">
        <f>'Пр 1'!BI157</f>
        <v>0</v>
      </c>
      <c r="BF156" s="255">
        <f>'Пр 1'!BJ157</f>
        <v>0</v>
      </c>
      <c r="BG156" s="255">
        <f>'Пр 1'!BK157</f>
        <v>0</v>
      </c>
      <c r="BH156" s="255">
        <f>'Пр 1'!BL157</f>
        <v>0</v>
      </c>
      <c r="BI156" s="255">
        <f>'Пр 1'!BM157</f>
        <v>0</v>
      </c>
      <c r="BJ156" s="255">
        <f>'Пр 1'!BN157</f>
        <v>0</v>
      </c>
      <c r="BK156" s="255">
        <f>'Пр 1'!BO157</f>
        <v>0</v>
      </c>
      <c r="BL156" s="255">
        <f>'Пр 1'!BP157</f>
        <v>0</v>
      </c>
      <c r="BM156" s="255">
        <f>'Пр 1'!BQ157</f>
        <v>0</v>
      </c>
      <c r="BN156" s="255">
        <f>'Пр 1'!BR157</f>
        <v>0</v>
      </c>
      <c r="BO156" s="255">
        <f>'Пр 1'!BS157</f>
        <v>0</v>
      </c>
      <c r="BP156" s="255">
        <f>'Пр 1'!BT157</f>
        <v>0</v>
      </c>
      <c r="BQ156" s="255">
        <f>'Пр 1'!BU157</f>
        <v>0</v>
      </c>
      <c r="BR156" s="255">
        <f>'Пр 1'!BV157</f>
        <v>0</v>
      </c>
      <c r="BS156" s="255">
        <f>'Пр 1'!BW157</f>
        <v>0</v>
      </c>
      <c r="BT156" s="255">
        <f>'Пр 1'!BX157</f>
        <v>0</v>
      </c>
      <c r="BU156" s="255">
        <f>'Пр 1'!BY157</f>
        <v>0</v>
      </c>
      <c r="BV156" s="255">
        <f>'Пр 1'!BZ157</f>
        <v>0</v>
      </c>
      <c r="BW156" s="255">
        <f>'Пр 1'!CA157</f>
        <v>0</v>
      </c>
      <c r="BX156" s="255">
        <f>'Пр 1'!CB157</f>
        <v>0</v>
      </c>
      <c r="BY156" s="255">
        <f>'Пр 1'!CC157</f>
        <v>0</v>
      </c>
      <c r="BZ156" s="255">
        <f>'Пр 1'!CD157</f>
        <v>0</v>
      </c>
      <c r="CA156" s="255">
        <f>'Пр 1'!CE157</f>
        <v>0</v>
      </c>
      <c r="CB156" s="255">
        <f>'Пр 1'!CF157</f>
        <v>0</v>
      </c>
      <c r="CC156" s="255">
        <f>'Пр 1'!CG157</f>
        <v>0</v>
      </c>
      <c r="CD156" s="255">
        <f>'Пр 1'!CH157</f>
        <v>0</v>
      </c>
      <c r="CE156" s="255">
        <f>'Пр 1'!CI157</f>
        <v>0</v>
      </c>
      <c r="CF156" s="255">
        <f>'Пр 1'!CJ157</f>
        <v>0</v>
      </c>
      <c r="CG156" s="255">
        <f>'Пр 1'!CK157</f>
        <v>0</v>
      </c>
      <c r="CH156" s="255">
        <f>'Пр 1'!CL157</f>
        <v>0</v>
      </c>
      <c r="CI156" s="255">
        <f>'Пр 1'!CM157</f>
        <v>0</v>
      </c>
      <c r="CJ156" s="255">
        <f>'Пр 1'!CN157</f>
        <v>0</v>
      </c>
      <c r="CK156" s="255">
        <f>'Пр 1'!CO157</f>
        <v>0</v>
      </c>
      <c r="CL156" s="249"/>
    </row>
    <row r="157" spans="1:90" hidden="1" outlineLevel="1" collapsed="1" x14ac:dyDescent="0.2">
      <c r="A157" s="246" t="str">
        <f>'Пр 1'!A158</f>
        <v>1.5.2</v>
      </c>
      <c r="B157" s="131" t="str">
        <f>'Пр 1'!B158</f>
        <v>Новое строительство котельных, всего, в том числе:</v>
      </c>
      <c r="C157" s="256" t="str">
        <f>'Пр 1'!C158</f>
        <v>Г</v>
      </c>
      <c r="D157" s="255" t="str">
        <f>'Пр 1'!H158</f>
        <v>Г</v>
      </c>
      <c r="E157" s="255" t="str">
        <f>'Пр 1'!I158</f>
        <v>Г</v>
      </c>
      <c r="F157" s="255" t="str">
        <f>'Пр 1'!J158</f>
        <v>Г</v>
      </c>
      <c r="G157" s="255" t="str">
        <f>'Пр 1'!K158</f>
        <v>Г</v>
      </c>
      <c r="H157" s="255" t="str">
        <f>'Пр 1'!L158</f>
        <v>Г</v>
      </c>
      <c r="I157" s="255" t="str">
        <f>'Пр 1'!M158</f>
        <v>Г</v>
      </c>
      <c r="J157" s="255" t="str">
        <f>'Пр 1'!N158</f>
        <v>Г</v>
      </c>
      <c r="K157" s="255" t="str">
        <f>'Пр 1'!O158</f>
        <v>нд</v>
      </c>
      <c r="L157" s="255">
        <f>'Пр 1'!P158</f>
        <v>0</v>
      </c>
      <c r="M157" s="255" t="str">
        <f>'Пр 1'!Q158</f>
        <v>Г</v>
      </c>
      <c r="N157" s="255" t="str">
        <f>'Пр 1'!R158</f>
        <v>Г</v>
      </c>
      <c r="O157" s="255" t="str">
        <f>'Пр 1'!S158</f>
        <v>Г</v>
      </c>
      <c r="P157" s="255" t="str">
        <f>'Пр 1'!T158</f>
        <v>Г</v>
      </c>
      <c r="Q157" s="255" t="str">
        <f>'Пр 1'!U158</f>
        <v>Г</v>
      </c>
      <c r="R157" s="255" t="str">
        <f>'Пр 1'!V158</f>
        <v>Г</v>
      </c>
      <c r="S157" s="255" t="str">
        <f>'Пр 1'!W158</f>
        <v>Г</v>
      </c>
      <c r="T157" s="255" t="str">
        <f>'Пр 1'!X158</f>
        <v>Г</v>
      </c>
      <c r="U157" s="255" t="str">
        <f>'Пр 1'!Y158</f>
        <v>Г</v>
      </c>
      <c r="V157" s="255" t="str">
        <f>'Пр 1'!Z158</f>
        <v>Г</v>
      </c>
      <c r="W157" s="255" t="str">
        <f>'Пр 1'!AA158</f>
        <v>Г</v>
      </c>
      <c r="X157" s="255" t="str">
        <f>'Пр 1'!AB158</f>
        <v>Г</v>
      </c>
      <c r="Y157" s="255" t="str">
        <f>'Пр 1'!AC158</f>
        <v>Г</v>
      </c>
      <c r="Z157" s="255" t="str">
        <f>'Пр 1'!AD158</f>
        <v>Г</v>
      </c>
      <c r="AA157" s="255" t="str">
        <f>'Пр 1'!AE158</f>
        <v>Г</v>
      </c>
      <c r="AB157" s="255" t="str">
        <f>'Пр 1'!AF158</f>
        <v>Г</v>
      </c>
      <c r="AC157" s="255" t="str">
        <f>'Пр 1'!AG158</f>
        <v>Г</v>
      </c>
      <c r="AD157" s="255" t="str">
        <f>'Пр 1'!AH158</f>
        <v>Г</v>
      </c>
      <c r="AE157" s="255" t="str">
        <f>'Пр 1'!AI158</f>
        <v>Г</v>
      </c>
      <c r="AF157" s="255" t="str">
        <f>'Пр 1'!AJ158</f>
        <v>Г</v>
      </c>
      <c r="AG157" s="255" t="str">
        <f>'Пр 1'!AK158</f>
        <v>Г</v>
      </c>
      <c r="AH157" s="255" t="str">
        <f>'Пр 1'!AL158</f>
        <v>Г</v>
      </c>
      <c r="AI157" s="255" t="str">
        <f>'Пр 1'!AM158</f>
        <v>Г</v>
      </c>
      <c r="AJ157" s="255" t="str">
        <f>'Пр 1'!AN158</f>
        <v>Г</v>
      </c>
      <c r="AK157" s="255" t="str">
        <f>'Пр 1'!AO158</f>
        <v>Г</v>
      </c>
      <c r="AL157" s="255" t="str">
        <f>'Пр 1'!AP158</f>
        <v>Г</v>
      </c>
      <c r="AM157" s="255" t="str">
        <f>'Пр 1'!AQ158</f>
        <v>Г</v>
      </c>
      <c r="AN157" s="255" t="str">
        <f>'Пр 1'!AR158</f>
        <v>Г</v>
      </c>
      <c r="AO157" s="255" t="str">
        <f>'Пр 1'!AS158</f>
        <v>Г</v>
      </c>
      <c r="AP157" s="255" t="str">
        <f>'Пр 1'!AT158</f>
        <v>Г</v>
      </c>
      <c r="AQ157" s="255" t="str">
        <f>'Пр 1'!AU158</f>
        <v>Г</v>
      </c>
      <c r="AR157" s="255" t="str">
        <f>'Пр 1'!AV158</f>
        <v>Г</v>
      </c>
      <c r="AS157" s="255" t="str">
        <f>'Пр 1'!AW158</f>
        <v>Г</v>
      </c>
      <c r="AT157" s="255" t="str">
        <f>'Пр 1'!AX158</f>
        <v>Г</v>
      </c>
      <c r="AU157" s="255" t="str">
        <f>'Пр 1'!AY158</f>
        <v>Г</v>
      </c>
      <c r="AV157" s="255" t="str">
        <f>'Пр 1'!AZ158</f>
        <v>Г</v>
      </c>
      <c r="AW157" s="255" t="str">
        <f>'Пр 1'!BA158</f>
        <v>Г</v>
      </c>
      <c r="AX157" s="255" t="str">
        <f>'Пр 1'!BB158</f>
        <v>Г</v>
      </c>
      <c r="AY157" s="255" t="str">
        <f>'Пр 1'!BC158</f>
        <v>Г</v>
      </c>
      <c r="AZ157" s="255" t="str">
        <f>'Пр 1'!BD158</f>
        <v>Г</v>
      </c>
      <c r="BA157" s="255" t="str">
        <f>'Пр 1'!BE158</f>
        <v>Г</v>
      </c>
      <c r="BB157" s="255" t="str">
        <f>'Пр 1'!BF158</f>
        <v>Г</v>
      </c>
      <c r="BC157" s="255" t="str">
        <f>'Пр 1'!BG158</f>
        <v>Г</v>
      </c>
      <c r="BD157" s="255" t="str">
        <f>'Пр 1'!BH158</f>
        <v>Г</v>
      </c>
      <c r="BE157" s="255" t="str">
        <f>'Пр 1'!BI158</f>
        <v>Г</v>
      </c>
      <c r="BF157" s="255" t="str">
        <f>'Пр 1'!BJ158</f>
        <v>Г</v>
      </c>
      <c r="BG157" s="255" t="str">
        <f>'Пр 1'!BK158</f>
        <v>Г</v>
      </c>
      <c r="BH157" s="255" t="str">
        <f>'Пр 1'!BL158</f>
        <v>Г</v>
      </c>
      <c r="BI157" s="255" t="str">
        <f>'Пр 1'!BM158</f>
        <v>Г</v>
      </c>
      <c r="BJ157" s="255" t="str">
        <f>'Пр 1'!BN158</f>
        <v>Г</v>
      </c>
      <c r="BK157" s="255" t="str">
        <f>'Пр 1'!BO158</f>
        <v>Г</v>
      </c>
      <c r="BL157" s="255" t="str">
        <f>'Пр 1'!BP158</f>
        <v>Г</v>
      </c>
      <c r="BM157" s="255" t="str">
        <f>'Пр 1'!BQ158</f>
        <v>Г</v>
      </c>
      <c r="BN157" s="255" t="str">
        <f>'Пр 1'!BR158</f>
        <v>Г</v>
      </c>
      <c r="BO157" s="255" t="str">
        <f>'Пр 1'!BS158</f>
        <v>Г</v>
      </c>
      <c r="BP157" s="255" t="str">
        <f>'Пр 1'!BT158</f>
        <v>Г</v>
      </c>
      <c r="BQ157" s="255" t="str">
        <f>'Пр 1'!BU158</f>
        <v>Г</v>
      </c>
      <c r="BR157" s="255" t="str">
        <f>'Пр 1'!BV158</f>
        <v>Г</v>
      </c>
      <c r="BS157" s="255" t="str">
        <f>'Пр 1'!BW158</f>
        <v>Г</v>
      </c>
      <c r="BT157" s="255" t="str">
        <f>'Пр 1'!BX158</f>
        <v>Г</v>
      </c>
      <c r="BU157" s="255" t="str">
        <f>'Пр 1'!BY158</f>
        <v>Г</v>
      </c>
      <c r="BV157" s="255" t="str">
        <f>'Пр 1'!BZ158</f>
        <v>Г</v>
      </c>
      <c r="BW157" s="255" t="str">
        <f>'Пр 1'!CA158</f>
        <v>Г</v>
      </c>
      <c r="BX157" s="255" t="str">
        <f>'Пр 1'!CB158</f>
        <v>Г</v>
      </c>
      <c r="BY157" s="255" t="str">
        <f>'Пр 1'!CC158</f>
        <v>Г</v>
      </c>
      <c r="BZ157" s="255" t="str">
        <f>'Пр 1'!CD158</f>
        <v>Г</v>
      </c>
      <c r="CA157" s="255" t="str">
        <f>'Пр 1'!CE158</f>
        <v>Г</v>
      </c>
      <c r="CB157" s="255" t="str">
        <f>'Пр 1'!CF158</f>
        <v>Г</v>
      </c>
      <c r="CC157" s="255" t="str">
        <f>'Пр 1'!CG158</f>
        <v>Г</v>
      </c>
      <c r="CD157" s="255" t="str">
        <f>'Пр 1'!CH158</f>
        <v>Г</v>
      </c>
      <c r="CE157" s="255" t="str">
        <f>'Пр 1'!CI158</f>
        <v>Г</v>
      </c>
      <c r="CF157" s="255" t="str">
        <f>'Пр 1'!CJ158</f>
        <v>Г</v>
      </c>
      <c r="CG157" s="255" t="str">
        <f>'Пр 1'!CK158</f>
        <v>Г</v>
      </c>
      <c r="CH157" s="255" t="str">
        <f>'Пр 1'!CL158</f>
        <v>Г</v>
      </c>
      <c r="CI157" s="255" t="str">
        <f>'Пр 1'!CM158</f>
        <v>Г</v>
      </c>
      <c r="CJ157" s="255">
        <f>'Пр 1'!CN158</f>
        <v>0</v>
      </c>
      <c r="CK157" s="255">
        <f>'Пр 1'!CO158</f>
        <v>0</v>
      </c>
      <c r="CL157" s="249"/>
    </row>
    <row r="158" spans="1:90" hidden="1" outlineLevel="2" x14ac:dyDescent="0.2">
      <c r="A158" s="246" t="str">
        <f>'Пр 1'!A159</f>
        <v>1.5.2</v>
      </c>
      <c r="B158" s="115" t="str">
        <f>'Пр 1'!B159</f>
        <v>Наименование инвестиционного проекта</v>
      </c>
      <c r="C158" s="246">
        <f>'Пр 1'!C159</f>
        <v>0</v>
      </c>
      <c r="D158" s="255">
        <f>'Пр 1'!H159</f>
        <v>0</v>
      </c>
      <c r="E158" s="255">
        <f>'Пр 1'!I159</f>
        <v>0</v>
      </c>
      <c r="F158" s="255">
        <f>'Пр 1'!J159</f>
        <v>0</v>
      </c>
      <c r="G158" s="255">
        <f>'Пр 1'!K159</f>
        <v>0</v>
      </c>
      <c r="H158" s="255">
        <f>'Пр 1'!L159</f>
        <v>0</v>
      </c>
      <c r="I158" s="255">
        <f>'Пр 1'!M159</f>
        <v>0</v>
      </c>
      <c r="J158" s="255">
        <f>'Пр 1'!N159</f>
        <v>0</v>
      </c>
      <c r="K158" s="255" t="str">
        <f>'Пр 1'!O159</f>
        <v>нд</v>
      </c>
      <c r="L158" s="255">
        <f>'Пр 1'!P159</f>
        <v>0</v>
      </c>
      <c r="M158" s="255">
        <f>'Пр 1'!Q159</f>
        <v>0</v>
      </c>
      <c r="N158" s="255">
        <f>'Пр 1'!R159</f>
        <v>0</v>
      </c>
      <c r="O158" s="255">
        <f>'Пр 1'!S159</f>
        <v>0</v>
      </c>
      <c r="P158" s="255">
        <f>'Пр 1'!T159</f>
        <v>0</v>
      </c>
      <c r="Q158" s="255">
        <f>'Пр 1'!U159</f>
        <v>0</v>
      </c>
      <c r="R158" s="255">
        <f>'Пр 1'!V159</f>
        <v>0</v>
      </c>
      <c r="S158" s="255">
        <f>'Пр 1'!W159</f>
        <v>0</v>
      </c>
      <c r="T158" s="255">
        <f>'Пр 1'!X159</f>
        <v>0</v>
      </c>
      <c r="U158" s="255">
        <f>'Пр 1'!Y159</f>
        <v>0</v>
      </c>
      <c r="V158" s="255">
        <f>'Пр 1'!Z159</f>
        <v>0</v>
      </c>
      <c r="W158" s="255">
        <f>'Пр 1'!AA159</f>
        <v>0</v>
      </c>
      <c r="X158" s="255">
        <f>'Пр 1'!AB159</f>
        <v>0</v>
      </c>
      <c r="Y158" s="255">
        <f>'Пр 1'!AC159</f>
        <v>0</v>
      </c>
      <c r="Z158" s="255">
        <f>'Пр 1'!AD159</f>
        <v>0</v>
      </c>
      <c r="AA158" s="255">
        <f>'Пр 1'!AE159</f>
        <v>0</v>
      </c>
      <c r="AB158" s="255">
        <f>'Пр 1'!AF159</f>
        <v>0</v>
      </c>
      <c r="AC158" s="255">
        <f>'Пр 1'!AG159</f>
        <v>0</v>
      </c>
      <c r="AD158" s="255">
        <f>'Пр 1'!AH159</f>
        <v>0</v>
      </c>
      <c r="AE158" s="255">
        <f>'Пр 1'!AI159</f>
        <v>0</v>
      </c>
      <c r="AF158" s="255">
        <f>'Пр 1'!AJ159</f>
        <v>0</v>
      </c>
      <c r="AG158" s="255">
        <f>'Пр 1'!AK159</f>
        <v>0</v>
      </c>
      <c r="AH158" s="255">
        <f>'Пр 1'!AL159</f>
        <v>0</v>
      </c>
      <c r="AI158" s="255">
        <f>'Пр 1'!AM159</f>
        <v>0</v>
      </c>
      <c r="AJ158" s="255">
        <f>'Пр 1'!AN159</f>
        <v>0</v>
      </c>
      <c r="AK158" s="255">
        <f>'Пр 1'!AO159</f>
        <v>0</v>
      </c>
      <c r="AL158" s="255">
        <f>'Пр 1'!AP159</f>
        <v>0</v>
      </c>
      <c r="AM158" s="255">
        <f>'Пр 1'!AQ159</f>
        <v>0</v>
      </c>
      <c r="AN158" s="255">
        <f>'Пр 1'!AR159</f>
        <v>0</v>
      </c>
      <c r="AO158" s="255">
        <f>'Пр 1'!AS159</f>
        <v>0</v>
      </c>
      <c r="AP158" s="255">
        <f>'Пр 1'!AT159</f>
        <v>0</v>
      </c>
      <c r="AQ158" s="255">
        <f>'Пр 1'!AU159</f>
        <v>0</v>
      </c>
      <c r="AR158" s="255">
        <f>'Пр 1'!AV159</f>
        <v>0</v>
      </c>
      <c r="AS158" s="255">
        <f>'Пр 1'!AW159</f>
        <v>0</v>
      </c>
      <c r="AT158" s="255">
        <f>'Пр 1'!AX159</f>
        <v>0</v>
      </c>
      <c r="AU158" s="255">
        <f>'Пр 1'!AY159</f>
        <v>0</v>
      </c>
      <c r="AV158" s="255">
        <f>'Пр 1'!AZ159</f>
        <v>0</v>
      </c>
      <c r="AW158" s="255">
        <f>'Пр 1'!BA159</f>
        <v>0</v>
      </c>
      <c r="AX158" s="255">
        <f>'Пр 1'!BB159</f>
        <v>0</v>
      </c>
      <c r="AY158" s="255">
        <f>'Пр 1'!BC159</f>
        <v>0</v>
      </c>
      <c r="AZ158" s="255">
        <f>'Пр 1'!BD159</f>
        <v>0</v>
      </c>
      <c r="BA158" s="255">
        <f>'Пр 1'!BE159</f>
        <v>0</v>
      </c>
      <c r="BB158" s="255">
        <f>'Пр 1'!BF159</f>
        <v>0</v>
      </c>
      <c r="BC158" s="255">
        <f>'Пр 1'!BG159</f>
        <v>0</v>
      </c>
      <c r="BD158" s="255">
        <f>'Пр 1'!BH159</f>
        <v>0</v>
      </c>
      <c r="BE158" s="255">
        <f>'Пр 1'!BI159</f>
        <v>0</v>
      </c>
      <c r="BF158" s="255">
        <f>'Пр 1'!BJ159</f>
        <v>0</v>
      </c>
      <c r="BG158" s="255">
        <f>'Пр 1'!BK159</f>
        <v>0</v>
      </c>
      <c r="BH158" s="255">
        <f>'Пр 1'!BL159</f>
        <v>0</v>
      </c>
      <c r="BI158" s="255">
        <f>'Пр 1'!BM159</f>
        <v>0</v>
      </c>
      <c r="BJ158" s="255">
        <f>'Пр 1'!BN159</f>
        <v>0</v>
      </c>
      <c r="BK158" s="255">
        <f>'Пр 1'!BO159</f>
        <v>0</v>
      </c>
      <c r="BL158" s="255">
        <f>'Пр 1'!BP159</f>
        <v>0</v>
      </c>
      <c r="BM158" s="255">
        <f>'Пр 1'!BQ159</f>
        <v>0</v>
      </c>
      <c r="BN158" s="255">
        <f>'Пр 1'!BR159</f>
        <v>0</v>
      </c>
      <c r="BO158" s="255">
        <f>'Пр 1'!BS159</f>
        <v>0</v>
      </c>
      <c r="BP158" s="255">
        <f>'Пр 1'!BT159</f>
        <v>0</v>
      </c>
      <c r="BQ158" s="255">
        <f>'Пр 1'!BU159</f>
        <v>0</v>
      </c>
      <c r="BR158" s="255">
        <f>'Пр 1'!BV159</f>
        <v>0</v>
      </c>
      <c r="BS158" s="255">
        <f>'Пр 1'!BW159</f>
        <v>0</v>
      </c>
      <c r="BT158" s="255">
        <f>'Пр 1'!BX159</f>
        <v>0</v>
      </c>
      <c r="BU158" s="255">
        <f>'Пр 1'!BY159</f>
        <v>0</v>
      </c>
      <c r="BV158" s="255">
        <f>'Пр 1'!BZ159</f>
        <v>0</v>
      </c>
      <c r="BW158" s="255">
        <f>'Пр 1'!CA159</f>
        <v>0</v>
      </c>
      <c r="BX158" s="255">
        <f>'Пр 1'!CB159</f>
        <v>0</v>
      </c>
      <c r="BY158" s="255">
        <f>'Пр 1'!CC159</f>
        <v>0</v>
      </c>
      <c r="BZ158" s="255">
        <f>'Пр 1'!CD159</f>
        <v>0</v>
      </c>
      <c r="CA158" s="255">
        <f>'Пр 1'!CE159</f>
        <v>0</v>
      </c>
      <c r="CB158" s="255">
        <f>'Пр 1'!CF159</f>
        <v>0</v>
      </c>
      <c r="CC158" s="255">
        <f>'Пр 1'!CG159</f>
        <v>0</v>
      </c>
      <c r="CD158" s="255">
        <f>'Пр 1'!CH159</f>
        <v>0</v>
      </c>
      <c r="CE158" s="255">
        <f>'Пр 1'!CI159</f>
        <v>0</v>
      </c>
      <c r="CF158" s="255">
        <f>'Пр 1'!CJ159</f>
        <v>0</v>
      </c>
      <c r="CG158" s="255">
        <f>'Пр 1'!CK159</f>
        <v>0</v>
      </c>
      <c r="CH158" s="255">
        <f>'Пр 1'!CL159</f>
        <v>0</v>
      </c>
      <c r="CI158" s="255">
        <f>'Пр 1'!CM159</f>
        <v>0</v>
      </c>
      <c r="CJ158" s="255">
        <f>'Пр 1'!CN159</f>
        <v>0</v>
      </c>
      <c r="CK158" s="255">
        <f>'Пр 1'!CO159</f>
        <v>0</v>
      </c>
      <c r="CL158" s="249"/>
    </row>
    <row r="159" spans="1:90" hidden="1" outlineLevel="2" x14ac:dyDescent="0.2">
      <c r="A159" s="246" t="str">
        <f>'Пр 1'!A160</f>
        <v>1.5.2</v>
      </c>
      <c r="B159" s="115" t="str">
        <f>'Пр 1'!B160</f>
        <v>Наименование инвестиционного проекта</v>
      </c>
      <c r="C159" s="246">
        <f>'Пр 1'!C160</f>
        <v>0</v>
      </c>
      <c r="D159" s="255">
        <f>'Пр 1'!H160</f>
        <v>0</v>
      </c>
      <c r="E159" s="255">
        <f>'Пр 1'!I160</f>
        <v>0</v>
      </c>
      <c r="F159" s="255">
        <f>'Пр 1'!J160</f>
        <v>0</v>
      </c>
      <c r="G159" s="255">
        <f>'Пр 1'!K160</f>
        <v>0</v>
      </c>
      <c r="H159" s="255">
        <f>'Пр 1'!L160</f>
        <v>0</v>
      </c>
      <c r="I159" s="255">
        <f>'Пр 1'!M160</f>
        <v>0</v>
      </c>
      <c r="J159" s="255">
        <f>'Пр 1'!N160</f>
        <v>0</v>
      </c>
      <c r="K159" s="255" t="str">
        <f>'Пр 1'!O160</f>
        <v>нд</v>
      </c>
      <c r="L159" s="255">
        <f>'Пр 1'!P160</f>
        <v>0</v>
      </c>
      <c r="M159" s="255">
        <f>'Пр 1'!Q160</f>
        <v>0</v>
      </c>
      <c r="N159" s="255">
        <f>'Пр 1'!R160</f>
        <v>0</v>
      </c>
      <c r="O159" s="255">
        <f>'Пр 1'!S160</f>
        <v>0</v>
      </c>
      <c r="P159" s="255">
        <f>'Пр 1'!T160</f>
        <v>0</v>
      </c>
      <c r="Q159" s="255">
        <f>'Пр 1'!U160</f>
        <v>0</v>
      </c>
      <c r="R159" s="255">
        <f>'Пр 1'!V160</f>
        <v>0</v>
      </c>
      <c r="S159" s="255">
        <f>'Пр 1'!W160</f>
        <v>0</v>
      </c>
      <c r="T159" s="255">
        <f>'Пр 1'!X160</f>
        <v>0</v>
      </c>
      <c r="U159" s="255">
        <f>'Пр 1'!Y160</f>
        <v>0</v>
      </c>
      <c r="V159" s="255">
        <f>'Пр 1'!Z160</f>
        <v>0</v>
      </c>
      <c r="W159" s="255">
        <f>'Пр 1'!AA160</f>
        <v>0</v>
      </c>
      <c r="X159" s="255">
        <f>'Пр 1'!AB160</f>
        <v>0</v>
      </c>
      <c r="Y159" s="255">
        <f>'Пр 1'!AC160</f>
        <v>0</v>
      </c>
      <c r="Z159" s="255">
        <f>'Пр 1'!AD160</f>
        <v>0</v>
      </c>
      <c r="AA159" s="255">
        <f>'Пр 1'!AE160</f>
        <v>0</v>
      </c>
      <c r="AB159" s="255">
        <f>'Пр 1'!AF160</f>
        <v>0</v>
      </c>
      <c r="AC159" s="255">
        <f>'Пр 1'!AG160</f>
        <v>0</v>
      </c>
      <c r="AD159" s="255">
        <f>'Пр 1'!AH160</f>
        <v>0</v>
      </c>
      <c r="AE159" s="255">
        <f>'Пр 1'!AI160</f>
        <v>0</v>
      </c>
      <c r="AF159" s="255">
        <f>'Пр 1'!AJ160</f>
        <v>0</v>
      </c>
      <c r="AG159" s="255">
        <f>'Пр 1'!AK160</f>
        <v>0</v>
      </c>
      <c r="AH159" s="255">
        <f>'Пр 1'!AL160</f>
        <v>0</v>
      </c>
      <c r="AI159" s="255">
        <f>'Пр 1'!AM160</f>
        <v>0</v>
      </c>
      <c r="AJ159" s="255">
        <f>'Пр 1'!AN160</f>
        <v>0</v>
      </c>
      <c r="AK159" s="255">
        <f>'Пр 1'!AO160</f>
        <v>0</v>
      </c>
      <c r="AL159" s="255">
        <f>'Пр 1'!AP160</f>
        <v>0</v>
      </c>
      <c r="AM159" s="255">
        <f>'Пр 1'!AQ160</f>
        <v>0</v>
      </c>
      <c r="AN159" s="255">
        <f>'Пр 1'!AR160</f>
        <v>0</v>
      </c>
      <c r="AO159" s="255">
        <f>'Пр 1'!AS160</f>
        <v>0</v>
      </c>
      <c r="AP159" s="255">
        <f>'Пр 1'!AT160</f>
        <v>0</v>
      </c>
      <c r="AQ159" s="255">
        <f>'Пр 1'!AU160</f>
        <v>0</v>
      </c>
      <c r="AR159" s="255">
        <f>'Пр 1'!AV160</f>
        <v>0</v>
      </c>
      <c r="AS159" s="255">
        <f>'Пр 1'!AW160</f>
        <v>0</v>
      </c>
      <c r="AT159" s="255">
        <f>'Пр 1'!AX160</f>
        <v>0</v>
      </c>
      <c r="AU159" s="255">
        <f>'Пр 1'!AY160</f>
        <v>0</v>
      </c>
      <c r="AV159" s="255">
        <f>'Пр 1'!AZ160</f>
        <v>0</v>
      </c>
      <c r="AW159" s="255">
        <f>'Пр 1'!BA160</f>
        <v>0</v>
      </c>
      <c r="AX159" s="255">
        <f>'Пр 1'!BB160</f>
        <v>0</v>
      </c>
      <c r="AY159" s="255">
        <f>'Пр 1'!BC160</f>
        <v>0</v>
      </c>
      <c r="AZ159" s="255">
        <f>'Пр 1'!BD160</f>
        <v>0</v>
      </c>
      <c r="BA159" s="255">
        <f>'Пр 1'!BE160</f>
        <v>0</v>
      </c>
      <c r="BB159" s="255">
        <f>'Пр 1'!BF160</f>
        <v>0</v>
      </c>
      <c r="BC159" s="255">
        <f>'Пр 1'!BG160</f>
        <v>0</v>
      </c>
      <c r="BD159" s="255">
        <f>'Пр 1'!BH160</f>
        <v>0</v>
      </c>
      <c r="BE159" s="255">
        <f>'Пр 1'!BI160</f>
        <v>0</v>
      </c>
      <c r="BF159" s="255">
        <f>'Пр 1'!BJ160</f>
        <v>0</v>
      </c>
      <c r="BG159" s="255">
        <f>'Пр 1'!BK160</f>
        <v>0</v>
      </c>
      <c r="BH159" s="255">
        <f>'Пр 1'!BL160</f>
        <v>0</v>
      </c>
      <c r="BI159" s="255">
        <f>'Пр 1'!BM160</f>
        <v>0</v>
      </c>
      <c r="BJ159" s="255">
        <f>'Пр 1'!BN160</f>
        <v>0</v>
      </c>
      <c r="BK159" s="255">
        <f>'Пр 1'!BO160</f>
        <v>0</v>
      </c>
      <c r="BL159" s="255">
        <f>'Пр 1'!BP160</f>
        <v>0</v>
      </c>
      <c r="BM159" s="255">
        <f>'Пр 1'!BQ160</f>
        <v>0</v>
      </c>
      <c r="BN159" s="255">
        <f>'Пр 1'!BR160</f>
        <v>0</v>
      </c>
      <c r="BO159" s="255">
        <f>'Пр 1'!BS160</f>
        <v>0</v>
      </c>
      <c r="BP159" s="255">
        <f>'Пр 1'!BT160</f>
        <v>0</v>
      </c>
      <c r="BQ159" s="255">
        <f>'Пр 1'!BU160</f>
        <v>0</v>
      </c>
      <c r="BR159" s="255">
        <f>'Пр 1'!BV160</f>
        <v>0</v>
      </c>
      <c r="BS159" s="255">
        <f>'Пр 1'!BW160</f>
        <v>0</v>
      </c>
      <c r="BT159" s="255">
        <f>'Пр 1'!BX160</f>
        <v>0</v>
      </c>
      <c r="BU159" s="255">
        <f>'Пр 1'!BY160</f>
        <v>0</v>
      </c>
      <c r="BV159" s="255">
        <f>'Пр 1'!BZ160</f>
        <v>0</v>
      </c>
      <c r="BW159" s="255">
        <f>'Пр 1'!CA160</f>
        <v>0</v>
      </c>
      <c r="BX159" s="255">
        <f>'Пр 1'!CB160</f>
        <v>0</v>
      </c>
      <c r="BY159" s="255">
        <f>'Пр 1'!CC160</f>
        <v>0</v>
      </c>
      <c r="BZ159" s="255">
        <f>'Пр 1'!CD160</f>
        <v>0</v>
      </c>
      <c r="CA159" s="255">
        <f>'Пр 1'!CE160</f>
        <v>0</v>
      </c>
      <c r="CB159" s="255">
        <f>'Пр 1'!CF160</f>
        <v>0</v>
      </c>
      <c r="CC159" s="255">
        <f>'Пр 1'!CG160</f>
        <v>0</v>
      </c>
      <c r="CD159" s="255">
        <f>'Пр 1'!CH160</f>
        <v>0</v>
      </c>
      <c r="CE159" s="255">
        <f>'Пр 1'!CI160</f>
        <v>0</v>
      </c>
      <c r="CF159" s="255">
        <f>'Пр 1'!CJ160</f>
        <v>0</v>
      </c>
      <c r="CG159" s="255">
        <f>'Пр 1'!CK160</f>
        <v>0</v>
      </c>
      <c r="CH159" s="255">
        <f>'Пр 1'!CL160</f>
        <v>0</v>
      </c>
      <c r="CI159" s="255">
        <f>'Пр 1'!CM160</f>
        <v>0</v>
      </c>
      <c r="CJ159" s="255">
        <f>'Пр 1'!CN160</f>
        <v>0</v>
      </c>
      <c r="CK159" s="255">
        <f>'Пр 1'!CO160</f>
        <v>0</v>
      </c>
      <c r="CL159" s="249"/>
    </row>
    <row r="160" spans="1:90" hidden="1" outlineLevel="2" x14ac:dyDescent="0.2">
      <c r="A160" s="246" t="str">
        <f>'Пр 1'!A161</f>
        <v>...</v>
      </c>
      <c r="B160" s="115" t="str">
        <f>'Пр 1'!B161</f>
        <v>...</v>
      </c>
      <c r="C160" s="246">
        <f>'Пр 1'!C161</f>
        <v>0</v>
      </c>
      <c r="D160" s="255">
        <f>'Пр 1'!H161</f>
        <v>0</v>
      </c>
      <c r="E160" s="255">
        <f>'Пр 1'!I161</f>
        <v>0</v>
      </c>
      <c r="F160" s="255">
        <f>'Пр 1'!J161</f>
        <v>0</v>
      </c>
      <c r="G160" s="255">
        <f>'Пр 1'!K161</f>
        <v>0</v>
      </c>
      <c r="H160" s="255">
        <f>'Пр 1'!L161</f>
        <v>0</v>
      </c>
      <c r="I160" s="255">
        <f>'Пр 1'!M161</f>
        <v>0</v>
      </c>
      <c r="J160" s="255">
        <f>'Пр 1'!N161</f>
        <v>0</v>
      </c>
      <c r="K160" s="255" t="str">
        <f>'Пр 1'!O161</f>
        <v>нд</v>
      </c>
      <c r="L160" s="255">
        <f>'Пр 1'!P161</f>
        <v>0</v>
      </c>
      <c r="M160" s="255">
        <f>'Пр 1'!Q161</f>
        <v>0</v>
      </c>
      <c r="N160" s="255">
        <f>'Пр 1'!R161</f>
        <v>0</v>
      </c>
      <c r="O160" s="255">
        <f>'Пр 1'!S161</f>
        <v>0</v>
      </c>
      <c r="P160" s="255">
        <f>'Пр 1'!T161</f>
        <v>0</v>
      </c>
      <c r="Q160" s="255">
        <f>'Пр 1'!U161</f>
        <v>0</v>
      </c>
      <c r="R160" s="255">
        <f>'Пр 1'!V161</f>
        <v>0</v>
      </c>
      <c r="S160" s="255">
        <f>'Пр 1'!W161</f>
        <v>0</v>
      </c>
      <c r="T160" s="255">
        <f>'Пр 1'!X161</f>
        <v>0</v>
      </c>
      <c r="U160" s="255">
        <f>'Пр 1'!Y161</f>
        <v>0</v>
      </c>
      <c r="V160" s="255">
        <f>'Пр 1'!Z161</f>
        <v>0</v>
      </c>
      <c r="W160" s="255">
        <f>'Пр 1'!AA161</f>
        <v>0</v>
      </c>
      <c r="X160" s="255">
        <f>'Пр 1'!AB161</f>
        <v>0</v>
      </c>
      <c r="Y160" s="255">
        <f>'Пр 1'!AC161</f>
        <v>0</v>
      </c>
      <c r="Z160" s="255">
        <f>'Пр 1'!AD161</f>
        <v>0</v>
      </c>
      <c r="AA160" s="255">
        <f>'Пр 1'!AE161</f>
        <v>0</v>
      </c>
      <c r="AB160" s="255">
        <f>'Пр 1'!AF161</f>
        <v>0</v>
      </c>
      <c r="AC160" s="255">
        <f>'Пр 1'!AG161</f>
        <v>0</v>
      </c>
      <c r="AD160" s="255">
        <f>'Пр 1'!AH161</f>
        <v>0</v>
      </c>
      <c r="AE160" s="255">
        <f>'Пр 1'!AI161</f>
        <v>0</v>
      </c>
      <c r="AF160" s="255">
        <f>'Пр 1'!AJ161</f>
        <v>0</v>
      </c>
      <c r="AG160" s="255">
        <f>'Пр 1'!AK161</f>
        <v>0</v>
      </c>
      <c r="AH160" s="255">
        <f>'Пр 1'!AL161</f>
        <v>0</v>
      </c>
      <c r="AI160" s="255">
        <f>'Пр 1'!AM161</f>
        <v>0</v>
      </c>
      <c r="AJ160" s="255">
        <f>'Пр 1'!AN161</f>
        <v>0</v>
      </c>
      <c r="AK160" s="255">
        <f>'Пр 1'!AO161</f>
        <v>0</v>
      </c>
      <c r="AL160" s="255">
        <f>'Пр 1'!AP161</f>
        <v>0</v>
      </c>
      <c r="AM160" s="255">
        <f>'Пр 1'!AQ161</f>
        <v>0</v>
      </c>
      <c r="AN160" s="255">
        <f>'Пр 1'!AR161</f>
        <v>0</v>
      </c>
      <c r="AO160" s="255">
        <f>'Пр 1'!AS161</f>
        <v>0</v>
      </c>
      <c r="AP160" s="255">
        <f>'Пр 1'!AT161</f>
        <v>0</v>
      </c>
      <c r="AQ160" s="255">
        <f>'Пр 1'!AU161</f>
        <v>0</v>
      </c>
      <c r="AR160" s="255">
        <f>'Пр 1'!AV161</f>
        <v>0</v>
      </c>
      <c r="AS160" s="255">
        <f>'Пр 1'!AW161</f>
        <v>0</v>
      </c>
      <c r="AT160" s="255">
        <f>'Пр 1'!AX161</f>
        <v>0</v>
      </c>
      <c r="AU160" s="255">
        <f>'Пр 1'!AY161</f>
        <v>0</v>
      </c>
      <c r="AV160" s="255">
        <f>'Пр 1'!AZ161</f>
        <v>0</v>
      </c>
      <c r="AW160" s="255">
        <f>'Пр 1'!BA161</f>
        <v>0</v>
      </c>
      <c r="AX160" s="255">
        <f>'Пр 1'!BB161</f>
        <v>0</v>
      </c>
      <c r="AY160" s="255">
        <f>'Пр 1'!BC161</f>
        <v>0</v>
      </c>
      <c r="AZ160" s="255">
        <f>'Пр 1'!BD161</f>
        <v>0</v>
      </c>
      <c r="BA160" s="255">
        <f>'Пр 1'!BE161</f>
        <v>0</v>
      </c>
      <c r="BB160" s="255">
        <f>'Пр 1'!BF161</f>
        <v>0</v>
      </c>
      <c r="BC160" s="255">
        <f>'Пр 1'!BG161</f>
        <v>0</v>
      </c>
      <c r="BD160" s="255">
        <f>'Пр 1'!BH161</f>
        <v>0</v>
      </c>
      <c r="BE160" s="255">
        <f>'Пр 1'!BI161</f>
        <v>0</v>
      </c>
      <c r="BF160" s="255">
        <f>'Пр 1'!BJ161</f>
        <v>0</v>
      </c>
      <c r="BG160" s="255">
        <f>'Пр 1'!BK161</f>
        <v>0</v>
      </c>
      <c r="BH160" s="255">
        <f>'Пр 1'!BL161</f>
        <v>0</v>
      </c>
      <c r="BI160" s="255">
        <f>'Пр 1'!BM161</f>
        <v>0</v>
      </c>
      <c r="BJ160" s="255">
        <f>'Пр 1'!BN161</f>
        <v>0</v>
      </c>
      <c r="BK160" s="255">
        <f>'Пр 1'!BO161</f>
        <v>0</v>
      </c>
      <c r="BL160" s="255">
        <f>'Пр 1'!BP161</f>
        <v>0</v>
      </c>
      <c r="BM160" s="255">
        <f>'Пр 1'!BQ161</f>
        <v>0</v>
      </c>
      <c r="BN160" s="255">
        <f>'Пр 1'!BR161</f>
        <v>0</v>
      </c>
      <c r="BO160" s="255">
        <f>'Пр 1'!BS161</f>
        <v>0</v>
      </c>
      <c r="BP160" s="255">
        <f>'Пр 1'!BT161</f>
        <v>0</v>
      </c>
      <c r="BQ160" s="255">
        <f>'Пр 1'!BU161</f>
        <v>0</v>
      </c>
      <c r="BR160" s="255">
        <f>'Пр 1'!BV161</f>
        <v>0</v>
      </c>
      <c r="BS160" s="255">
        <f>'Пр 1'!BW161</f>
        <v>0</v>
      </c>
      <c r="BT160" s="255">
        <f>'Пр 1'!BX161</f>
        <v>0</v>
      </c>
      <c r="BU160" s="255">
        <f>'Пр 1'!BY161</f>
        <v>0</v>
      </c>
      <c r="BV160" s="255">
        <f>'Пр 1'!BZ161</f>
        <v>0</v>
      </c>
      <c r="BW160" s="255">
        <f>'Пр 1'!CA161</f>
        <v>0</v>
      </c>
      <c r="BX160" s="255">
        <f>'Пр 1'!CB161</f>
        <v>0</v>
      </c>
      <c r="BY160" s="255">
        <f>'Пр 1'!CC161</f>
        <v>0</v>
      </c>
      <c r="BZ160" s="255">
        <f>'Пр 1'!CD161</f>
        <v>0</v>
      </c>
      <c r="CA160" s="255">
        <f>'Пр 1'!CE161</f>
        <v>0</v>
      </c>
      <c r="CB160" s="255">
        <f>'Пр 1'!CF161</f>
        <v>0</v>
      </c>
      <c r="CC160" s="255">
        <f>'Пр 1'!CG161</f>
        <v>0</v>
      </c>
      <c r="CD160" s="255">
        <f>'Пр 1'!CH161</f>
        <v>0</v>
      </c>
      <c r="CE160" s="255">
        <f>'Пр 1'!CI161</f>
        <v>0</v>
      </c>
      <c r="CF160" s="255">
        <f>'Пр 1'!CJ161</f>
        <v>0</v>
      </c>
      <c r="CG160" s="255">
        <f>'Пр 1'!CK161</f>
        <v>0</v>
      </c>
      <c r="CH160" s="255">
        <f>'Пр 1'!CL161</f>
        <v>0</v>
      </c>
      <c r="CI160" s="255">
        <f>'Пр 1'!CM161</f>
        <v>0</v>
      </c>
      <c r="CJ160" s="255">
        <f>'Пр 1'!CN161</f>
        <v>0</v>
      </c>
      <c r="CK160" s="255">
        <f>'Пр 1'!CO161</f>
        <v>0</v>
      </c>
      <c r="CL160" s="249"/>
    </row>
    <row r="161" spans="1:90" hidden="1" outlineLevel="1" collapsed="1" x14ac:dyDescent="0.2">
      <c r="A161" s="246" t="str">
        <f>'Пр 1'!A162</f>
        <v>1.5.3</v>
      </c>
      <c r="B161" s="131" t="str">
        <f>'Пр 1'!B162</f>
        <v>Новое строительство тепловых сетей, всего, в том числе:</v>
      </c>
      <c r="C161" s="256" t="str">
        <f>'Пр 1'!C162</f>
        <v>Г</v>
      </c>
      <c r="D161" s="255" t="str">
        <f>'Пр 1'!H162</f>
        <v>Г</v>
      </c>
      <c r="E161" s="255" t="str">
        <f>'Пр 1'!I162</f>
        <v>Г</v>
      </c>
      <c r="F161" s="255" t="str">
        <f>'Пр 1'!J162</f>
        <v>Г</v>
      </c>
      <c r="G161" s="255" t="str">
        <f>'Пр 1'!K162</f>
        <v>Г</v>
      </c>
      <c r="H161" s="255" t="str">
        <f>'Пр 1'!L162</f>
        <v>Г</v>
      </c>
      <c r="I161" s="255" t="str">
        <f>'Пр 1'!M162</f>
        <v>Г</v>
      </c>
      <c r="J161" s="255" t="str">
        <f>'Пр 1'!N162</f>
        <v>Г</v>
      </c>
      <c r="K161" s="255" t="str">
        <f>'Пр 1'!O162</f>
        <v>нд</v>
      </c>
      <c r="L161" s="255">
        <f>'Пр 1'!P162</f>
        <v>0</v>
      </c>
      <c r="M161" s="255" t="str">
        <f>'Пр 1'!Q162</f>
        <v>Г</v>
      </c>
      <c r="N161" s="255" t="str">
        <f>'Пр 1'!R162</f>
        <v>Г</v>
      </c>
      <c r="O161" s="255" t="str">
        <f>'Пр 1'!S162</f>
        <v>Г</v>
      </c>
      <c r="P161" s="255" t="str">
        <f>'Пр 1'!T162</f>
        <v>Г</v>
      </c>
      <c r="Q161" s="255" t="str">
        <f>'Пр 1'!U162</f>
        <v>Г</v>
      </c>
      <c r="R161" s="255" t="str">
        <f>'Пр 1'!V162</f>
        <v>Г</v>
      </c>
      <c r="S161" s="255" t="str">
        <f>'Пр 1'!W162</f>
        <v>Г</v>
      </c>
      <c r="T161" s="255" t="str">
        <f>'Пр 1'!X162</f>
        <v>Г</v>
      </c>
      <c r="U161" s="255" t="str">
        <f>'Пр 1'!Y162</f>
        <v>Г</v>
      </c>
      <c r="V161" s="255" t="str">
        <f>'Пр 1'!Z162</f>
        <v>Г</v>
      </c>
      <c r="W161" s="255" t="str">
        <f>'Пр 1'!AA162</f>
        <v>Г</v>
      </c>
      <c r="X161" s="255" t="str">
        <f>'Пр 1'!AB162</f>
        <v>Г</v>
      </c>
      <c r="Y161" s="255" t="str">
        <f>'Пр 1'!AC162</f>
        <v>Г</v>
      </c>
      <c r="Z161" s="255" t="str">
        <f>'Пр 1'!AD162</f>
        <v>Г</v>
      </c>
      <c r="AA161" s="255" t="str">
        <f>'Пр 1'!AE162</f>
        <v>Г</v>
      </c>
      <c r="AB161" s="255" t="str">
        <f>'Пр 1'!AF162</f>
        <v>Г</v>
      </c>
      <c r="AC161" s="255" t="str">
        <f>'Пр 1'!AG162</f>
        <v>Г</v>
      </c>
      <c r="AD161" s="255" t="str">
        <f>'Пр 1'!AH162</f>
        <v>Г</v>
      </c>
      <c r="AE161" s="255" t="str">
        <f>'Пр 1'!AI162</f>
        <v>Г</v>
      </c>
      <c r="AF161" s="255" t="str">
        <f>'Пр 1'!AJ162</f>
        <v>Г</v>
      </c>
      <c r="AG161" s="255" t="str">
        <f>'Пр 1'!AK162</f>
        <v>Г</v>
      </c>
      <c r="AH161" s="255" t="str">
        <f>'Пр 1'!AL162</f>
        <v>Г</v>
      </c>
      <c r="AI161" s="255" t="str">
        <f>'Пр 1'!AM162</f>
        <v>Г</v>
      </c>
      <c r="AJ161" s="255" t="str">
        <f>'Пр 1'!AN162</f>
        <v>Г</v>
      </c>
      <c r="AK161" s="255" t="str">
        <f>'Пр 1'!AO162</f>
        <v>Г</v>
      </c>
      <c r="AL161" s="255" t="str">
        <f>'Пр 1'!AP162</f>
        <v>Г</v>
      </c>
      <c r="AM161" s="255" t="str">
        <f>'Пр 1'!AQ162</f>
        <v>Г</v>
      </c>
      <c r="AN161" s="255" t="str">
        <f>'Пр 1'!AR162</f>
        <v>Г</v>
      </c>
      <c r="AO161" s="255" t="str">
        <f>'Пр 1'!AS162</f>
        <v>Г</v>
      </c>
      <c r="AP161" s="255" t="str">
        <f>'Пр 1'!AT162</f>
        <v>Г</v>
      </c>
      <c r="AQ161" s="255" t="str">
        <f>'Пр 1'!AU162</f>
        <v>Г</v>
      </c>
      <c r="AR161" s="255" t="str">
        <f>'Пр 1'!AV162</f>
        <v>Г</v>
      </c>
      <c r="AS161" s="255" t="str">
        <f>'Пр 1'!AW162</f>
        <v>Г</v>
      </c>
      <c r="AT161" s="255" t="str">
        <f>'Пр 1'!AX162</f>
        <v>Г</v>
      </c>
      <c r="AU161" s="255" t="str">
        <f>'Пр 1'!AY162</f>
        <v>Г</v>
      </c>
      <c r="AV161" s="255" t="str">
        <f>'Пр 1'!AZ162</f>
        <v>Г</v>
      </c>
      <c r="AW161" s="255" t="str">
        <f>'Пр 1'!BA162</f>
        <v>Г</v>
      </c>
      <c r="AX161" s="255" t="str">
        <f>'Пр 1'!BB162</f>
        <v>Г</v>
      </c>
      <c r="AY161" s="255" t="str">
        <f>'Пр 1'!BC162</f>
        <v>Г</v>
      </c>
      <c r="AZ161" s="255" t="str">
        <f>'Пр 1'!BD162</f>
        <v>Г</v>
      </c>
      <c r="BA161" s="255" t="str">
        <f>'Пр 1'!BE162</f>
        <v>Г</v>
      </c>
      <c r="BB161" s="255" t="str">
        <f>'Пр 1'!BF162</f>
        <v>Г</v>
      </c>
      <c r="BC161" s="255" t="str">
        <f>'Пр 1'!BG162</f>
        <v>Г</v>
      </c>
      <c r="BD161" s="255" t="str">
        <f>'Пр 1'!BH162</f>
        <v>Г</v>
      </c>
      <c r="BE161" s="255" t="str">
        <f>'Пр 1'!BI162</f>
        <v>Г</v>
      </c>
      <c r="BF161" s="255" t="str">
        <f>'Пр 1'!BJ162</f>
        <v>Г</v>
      </c>
      <c r="BG161" s="255" t="str">
        <f>'Пр 1'!BK162</f>
        <v>Г</v>
      </c>
      <c r="BH161" s="255" t="str">
        <f>'Пр 1'!BL162</f>
        <v>Г</v>
      </c>
      <c r="BI161" s="255" t="str">
        <f>'Пр 1'!BM162</f>
        <v>Г</v>
      </c>
      <c r="BJ161" s="255" t="str">
        <f>'Пр 1'!BN162</f>
        <v>Г</v>
      </c>
      <c r="BK161" s="255" t="str">
        <f>'Пр 1'!BO162</f>
        <v>Г</v>
      </c>
      <c r="BL161" s="255" t="str">
        <f>'Пр 1'!BP162</f>
        <v>Г</v>
      </c>
      <c r="BM161" s="255" t="str">
        <f>'Пр 1'!BQ162</f>
        <v>Г</v>
      </c>
      <c r="BN161" s="255" t="str">
        <f>'Пр 1'!BR162</f>
        <v>Г</v>
      </c>
      <c r="BO161" s="255" t="str">
        <f>'Пр 1'!BS162</f>
        <v>Г</v>
      </c>
      <c r="BP161" s="255" t="str">
        <f>'Пр 1'!BT162</f>
        <v>Г</v>
      </c>
      <c r="BQ161" s="255" t="str">
        <f>'Пр 1'!BU162</f>
        <v>Г</v>
      </c>
      <c r="BR161" s="255" t="str">
        <f>'Пр 1'!BV162</f>
        <v>Г</v>
      </c>
      <c r="BS161" s="255" t="str">
        <f>'Пр 1'!BW162</f>
        <v>Г</v>
      </c>
      <c r="BT161" s="255" t="str">
        <f>'Пр 1'!BX162</f>
        <v>Г</v>
      </c>
      <c r="BU161" s="255" t="str">
        <f>'Пр 1'!BY162</f>
        <v>Г</v>
      </c>
      <c r="BV161" s="255" t="str">
        <f>'Пр 1'!BZ162</f>
        <v>Г</v>
      </c>
      <c r="BW161" s="255" t="str">
        <f>'Пр 1'!CA162</f>
        <v>Г</v>
      </c>
      <c r="BX161" s="255" t="str">
        <f>'Пр 1'!CB162</f>
        <v>Г</v>
      </c>
      <c r="BY161" s="255" t="str">
        <f>'Пр 1'!CC162</f>
        <v>Г</v>
      </c>
      <c r="BZ161" s="255" t="str">
        <f>'Пр 1'!CD162</f>
        <v>Г</v>
      </c>
      <c r="CA161" s="255" t="str">
        <f>'Пр 1'!CE162</f>
        <v>Г</v>
      </c>
      <c r="CB161" s="255" t="str">
        <f>'Пр 1'!CF162</f>
        <v>Г</v>
      </c>
      <c r="CC161" s="255" t="str">
        <f>'Пр 1'!CG162</f>
        <v>Г</v>
      </c>
      <c r="CD161" s="255" t="str">
        <f>'Пр 1'!CH162</f>
        <v>Г</v>
      </c>
      <c r="CE161" s="255" t="str">
        <f>'Пр 1'!CI162</f>
        <v>Г</v>
      </c>
      <c r="CF161" s="255" t="str">
        <f>'Пр 1'!CJ162</f>
        <v>Г</v>
      </c>
      <c r="CG161" s="255" t="str">
        <f>'Пр 1'!CK162</f>
        <v>Г</v>
      </c>
      <c r="CH161" s="255" t="str">
        <f>'Пр 1'!CL162</f>
        <v>Г</v>
      </c>
      <c r="CI161" s="255" t="str">
        <f>'Пр 1'!CM162</f>
        <v>Г</v>
      </c>
      <c r="CJ161" s="255">
        <f>'Пр 1'!CN162</f>
        <v>0</v>
      </c>
      <c r="CK161" s="255">
        <f>'Пр 1'!CO162</f>
        <v>0</v>
      </c>
      <c r="CL161" s="249"/>
    </row>
    <row r="162" spans="1:90" hidden="1" outlineLevel="2" x14ac:dyDescent="0.2">
      <c r="A162" s="246" t="str">
        <f>'Пр 1'!A163</f>
        <v>1.5.3</v>
      </c>
      <c r="B162" s="115" t="str">
        <f>'Пр 1'!B163</f>
        <v>Наименование инвестиционного проекта</v>
      </c>
      <c r="C162" s="246">
        <f>'Пр 1'!C163</f>
        <v>0</v>
      </c>
      <c r="D162" s="255">
        <f>'Пр 1'!H163</f>
        <v>0</v>
      </c>
      <c r="E162" s="255">
        <f>'Пр 1'!I163</f>
        <v>0</v>
      </c>
      <c r="F162" s="255">
        <f>'Пр 1'!J163</f>
        <v>0</v>
      </c>
      <c r="G162" s="255">
        <f>'Пр 1'!K163</f>
        <v>0</v>
      </c>
      <c r="H162" s="255">
        <f>'Пр 1'!L163</f>
        <v>0</v>
      </c>
      <c r="I162" s="255">
        <f>'Пр 1'!M163</f>
        <v>0</v>
      </c>
      <c r="J162" s="255">
        <f>'Пр 1'!N163</f>
        <v>0</v>
      </c>
      <c r="K162" s="255" t="str">
        <f>'Пр 1'!O163</f>
        <v>нд</v>
      </c>
      <c r="L162" s="255">
        <f>'Пр 1'!P163</f>
        <v>0</v>
      </c>
      <c r="M162" s="255">
        <f>'Пр 1'!Q163</f>
        <v>0</v>
      </c>
      <c r="N162" s="255">
        <f>'Пр 1'!R163</f>
        <v>0</v>
      </c>
      <c r="O162" s="255">
        <f>'Пр 1'!S163</f>
        <v>0</v>
      </c>
      <c r="P162" s="255">
        <f>'Пр 1'!T163</f>
        <v>0</v>
      </c>
      <c r="Q162" s="255">
        <f>'Пр 1'!U163</f>
        <v>0</v>
      </c>
      <c r="R162" s="255">
        <f>'Пр 1'!V163</f>
        <v>0</v>
      </c>
      <c r="S162" s="255">
        <f>'Пр 1'!W163</f>
        <v>0</v>
      </c>
      <c r="T162" s="255">
        <f>'Пр 1'!X163</f>
        <v>0</v>
      </c>
      <c r="U162" s="255">
        <f>'Пр 1'!Y163</f>
        <v>0</v>
      </c>
      <c r="V162" s="255">
        <f>'Пр 1'!Z163</f>
        <v>0</v>
      </c>
      <c r="W162" s="255">
        <f>'Пр 1'!AA163</f>
        <v>0</v>
      </c>
      <c r="X162" s="255">
        <f>'Пр 1'!AB163</f>
        <v>0</v>
      </c>
      <c r="Y162" s="255">
        <f>'Пр 1'!AC163</f>
        <v>0</v>
      </c>
      <c r="Z162" s="255">
        <f>'Пр 1'!AD163</f>
        <v>0</v>
      </c>
      <c r="AA162" s="255">
        <f>'Пр 1'!AE163</f>
        <v>0</v>
      </c>
      <c r="AB162" s="255">
        <f>'Пр 1'!AF163</f>
        <v>0</v>
      </c>
      <c r="AC162" s="255">
        <f>'Пр 1'!AG163</f>
        <v>0</v>
      </c>
      <c r="AD162" s="255">
        <f>'Пр 1'!AH163</f>
        <v>0</v>
      </c>
      <c r="AE162" s="255">
        <f>'Пр 1'!AI163</f>
        <v>0</v>
      </c>
      <c r="AF162" s="255">
        <f>'Пр 1'!AJ163</f>
        <v>0</v>
      </c>
      <c r="AG162" s="255">
        <f>'Пр 1'!AK163</f>
        <v>0</v>
      </c>
      <c r="AH162" s="255">
        <f>'Пр 1'!AL163</f>
        <v>0</v>
      </c>
      <c r="AI162" s="255">
        <f>'Пр 1'!AM163</f>
        <v>0</v>
      </c>
      <c r="AJ162" s="255">
        <f>'Пр 1'!AN163</f>
        <v>0</v>
      </c>
      <c r="AK162" s="255">
        <f>'Пр 1'!AO163</f>
        <v>0</v>
      </c>
      <c r="AL162" s="255">
        <f>'Пр 1'!AP163</f>
        <v>0</v>
      </c>
      <c r="AM162" s="255">
        <f>'Пр 1'!AQ163</f>
        <v>0</v>
      </c>
      <c r="AN162" s="255">
        <f>'Пр 1'!AR163</f>
        <v>0</v>
      </c>
      <c r="AO162" s="255">
        <f>'Пр 1'!AS163</f>
        <v>0</v>
      </c>
      <c r="AP162" s="255">
        <f>'Пр 1'!AT163</f>
        <v>0</v>
      </c>
      <c r="AQ162" s="255">
        <f>'Пр 1'!AU163</f>
        <v>0</v>
      </c>
      <c r="AR162" s="255">
        <f>'Пр 1'!AV163</f>
        <v>0</v>
      </c>
      <c r="AS162" s="255">
        <f>'Пр 1'!AW163</f>
        <v>0</v>
      </c>
      <c r="AT162" s="255">
        <f>'Пр 1'!AX163</f>
        <v>0</v>
      </c>
      <c r="AU162" s="255">
        <f>'Пр 1'!AY163</f>
        <v>0</v>
      </c>
      <c r="AV162" s="255">
        <f>'Пр 1'!AZ163</f>
        <v>0</v>
      </c>
      <c r="AW162" s="255">
        <f>'Пр 1'!BA163</f>
        <v>0</v>
      </c>
      <c r="AX162" s="255">
        <f>'Пр 1'!BB163</f>
        <v>0</v>
      </c>
      <c r="AY162" s="255">
        <f>'Пр 1'!BC163</f>
        <v>0</v>
      </c>
      <c r="AZ162" s="255">
        <f>'Пр 1'!BD163</f>
        <v>0</v>
      </c>
      <c r="BA162" s="255">
        <f>'Пр 1'!BE163</f>
        <v>0</v>
      </c>
      <c r="BB162" s="255">
        <f>'Пр 1'!BF163</f>
        <v>0</v>
      </c>
      <c r="BC162" s="255">
        <f>'Пр 1'!BG163</f>
        <v>0</v>
      </c>
      <c r="BD162" s="255">
        <f>'Пр 1'!BH163</f>
        <v>0</v>
      </c>
      <c r="BE162" s="255">
        <f>'Пр 1'!BI163</f>
        <v>0</v>
      </c>
      <c r="BF162" s="255">
        <f>'Пр 1'!BJ163</f>
        <v>0</v>
      </c>
      <c r="BG162" s="255">
        <f>'Пр 1'!BK163</f>
        <v>0</v>
      </c>
      <c r="BH162" s="255">
        <f>'Пр 1'!BL163</f>
        <v>0</v>
      </c>
      <c r="BI162" s="255">
        <f>'Пр 1'!BM163</f>
        <v>0</v>
      </c>
      <c r="BJ162" s="255">
        <f>'Пр 1'!BN163</f>
        <v>0</v>
      </c>
      <c r="BK162" s="255">
        <f>'Пр 1'!BO163</f>
        <v>0</v>
      </c>
      <c r="BL162" s="255">
        <f>'Пр 1'!BP163</f>
        <v>0</v>
      </c>
      <c r="BM162" s="255">
        <f>'Пр 1'!BQ163</f>
        <v>0</v>
      </c>
      <c r="BN162" s="255">
        <f>'Пр 1'!BR163</f>
        <v>0</v>
      </c>
      <c r="BO162" s="255">
        <f>'Пр 1'!BS163</f>
        <v>0</v>
      </c>
      <c r="BP162" s="255">
        <f>'Пр 1'!BT163</f>
        <v>0</v>
      </c>
      <c r="BQ162" s="255">
        <f>'Пр 1'!BU163</f>
        <v>0</v>
      </c>
      <c r="BR162" s="255">
        <f>'Пр 1'!BV163</f>
        <v>0</v>
      </c>
      <c r="BS162" s="255">
        <f>'Пр 1'!BW163</f>
        <v>0</v>
      </c>
      <c r="BT162" s="255">
        <f>'Пр 1'!BX163</f>
        <v>0</v>
      </c>
      <c r="BU162" s="255">
        <f>'Пр 1'!BY163</f>
        <v>0</v>
      </c>
      <c r="BV162" s="255">
        <f>'Пр 1'!BZ163</f>
        <v>0</v>
      </c>
      <c r="BW162" s="255">
        <f>'Пр 1'!CA163</f>
        <v>0</v>
      </c>
      <c r="BX162" s="255">
        <f>'Пр 1'!CB163</f>
        <v>0</v>
      </c>
      <c r="BY162" s="255">
        <f>'Пр 1'!CC163</f>
        <v>0</v>
      </c>
      <c r="BZ162" s="255">
        <f>'Пр 1'!CD163</f>
        <v>0</v>
      </c>
      <c r="CA162" s="255">
        <f>'Пр 1'!CE163</f>
        <v>0</v>
      </c>
      <c r="CB162" s="255">
        <f>'Пр 1'!CF163</f>
        <v>0</v>
      </c>
      <c r="CC162" s="255">
        <f>'Пр 1'!CG163</f>
        <v>0</v>
      </c>
      <c r="CD162" s="255">
        <f>'Пр 1'!CH163</f>
        <v>0</v>
      </c>
      <c r="CE162" s="255">
        <f>'Пр 1'!CI163</f>
        <v>0</v>
      </c>
      <c r="CF162" s="255">
        <f>'Пр 1'!CJ163</f>
        <v>0</v>
      </c>
      <c r="CG162" s="255">
        <f>'Пр 1'!CK163</f>
        <v>0</v>
      </c>
      <c r="CH162" s="255">
        <f>'Пр 1'!CL163</f>
        <v>0</v>
      </c>
      <c r="CI162" s="255">
        <f>'Пр 1'!CM163</f>
        <v>0</v>
      </c>
      <c r="CJ162" s="255">
        <f>'Пр 1'!CN163</f>
        <v>0</v>
      </c>
      <c r="CK162" s="255">
        <f>'Пр 1'!CO163</f>
        <v>0</v>
      </c>
      <c r="CL162" s="249"/>
    </row>
    <row r="163" spans="1:90" hidden="1" outlineLevel="2" x14ac:dyDescent="0.2">
      <c r="A163" s="246" t="str">
        <f>'Пр 1'!A164</f>
        <v>1.5.3</v>
      </c>
      <c r="B163" s="115" t="str">
        <f>'Пр 1'!B164</f>
        <v>Наименование инвестиционного проекта</v>
      </c>
      <c r="C163" s="246">
        <f>'Пр 1'!C164</f>
        <v>0</v>
      </c>
      <c r="D163" s="255">
        <f>'Пр 1'!H164</f>
        <v>0</v>
      </c>
      <c r="E163" s="255">
        <f>'Пр 1'!I164</f>
        <v>0</v>
      </c>
      <c r="F163" s="255">
        <f>'Пр 1'!J164</f>
        <v>0</v>
      </c>
      <c r="G163" s="255">
        <f>'Пр 1'!K164</f>
        <v>0</v>
      </c>
      <c r="H163" s="255">
        <f>'Пр 1'!L164</f>
        <v>0</v>
      </c>
      <c r="I163" s="255">
        <f>'Пр 1'!M164</f>
        <v>0</v>
      </c>
      <c r="J163" s="255">
        <f>'Пр 1'!N164</f>
        <v>0</v>
      </c>
      <c r="K163" s="255" t="str">
        <f>'Пр 1'!O164</f>
        <v>нд</v>
      </c>
      <c r="L163" s="255">
        <f>'Пр 1'!P164</f>
        <v>0</v>
      </c>
      <c r="M163" s="255">
        <f>'Пр 1'!Q164</f>
        <v>0</v>
      </c>
      <c r="N163" s="255">
        <f>'Пр 1'!R164</f>
        <v>0</v>
      </c>
      <c r="O163" s="255">
        <f>'Пр 1'!S164</f>
        <v>0</v>
      </c>
      <c r="P163" s="255">
        <f>'Пр 1'!T164</f>
        <v>0</v>
      </c>
      <c r="Q163" s="255">
        <f>'Пр 1'!U164</f>
        <v>0</v>
      </c>
      <c r="R163" s="255">
        <f>'Пр 1'!V164</f>
        <v>0</v>
      </c>
      <c r="S163" s="255">
        <f>'Пр 1'!W164</f>
        <v>0</v>
      </c>
      <c r="T163" s="255">
        <f>'Пр 1'!X164</f>
        <v>0</v>
      </c>
      <c r="U163" s="255">
        <f>'Пр 1'!Y164</f>
        <v>0</v>
      </c>
      <c r="V163" s="255">
        <f>'Пр 1'!Z164</f>
        <v>0</v>
      </c>
      <c r="W163" s="255">
        <f>'Пр 1'!AA164</f>
        <v>0</v>
      </c>
      <c r="X163" s="255">
        <f>'Пр 1'!AB164</f>
        <v>0</v>
      </c>
      <c r="Y163" s="255">
        <f>'Пр 1'!AC164</f>
        <v>0</v>
      </c>
      <c r="Z163" s="255">
        <f>'Пр 1'!AD164</f>
        <v>0</v>
      </c>
      <c r="AA163" s="255">
        <f>'Пр 1'!AE164</f>
        <v>0</v>
      </c>
      <c r="AB163" s="255">
        <f>'Пр 1'!AF164</f>
        <v>0</v>
      </c>
      <c r="AC163" s="255">
        <f>'Пр 1'!AG164</f>
        <v>0</v>
      </c>
      <c r="AD163" s="255">
        <f>'Пр 1'!AH164</f>
        <v>0</v>
      </c>
      <c r="AE163" s="255">
        <f>'Пр 1'!AI164</f>
        <v>0</v>
      </c>
      <c r="AF163" s="255">
        <f>'Пр 1'!AJ164</f>
        <v>0</v>
      </c>
      <c r="AG163" s="255">
        <f>'Пр 1'!AK164</f>
        <v>0</v>
      </c>
      <c r="AH163" s="255">
        <f>'Пр 1'!AL164</f>
        <v>0</v>
      </c>
      <c r="AI163" s="255">
        <f>'Пр 1'!AM164</f>
        <v>0</v>
      </c>
      <c r="AJ163" s="255">
        <f>'Пр 1'!AN164</f>
        <v>0</v>
      </c>
      <c r="AK163" s="255">
        <f>'Пр 1'!AO164</f>
        <v>0</v>
      </c>
      <c r="AL163" s="255">
        <f>'Пр 1'!AP164</f>
        <v>0</v>
      </c>
      <c r="AM163" s="255">
        <f>'Пр 1'!AQ164</f>
        <v>0</v>
      </c>
      <c r="AN163" s="255">
        <f>'Пр 1'!AR164</f>
        <v>0</v>
      </c>
      <c r="AO163" s="255">
        <f>'Пр 1'!AS164</f>
        <v>0</v>
      </c>
      <c r="AP163" s="255">
        <f>'Пр 1'!AT164</f>
        <v>0</v>
      </c>
      <c r="AQ163" s="255">
        <f>'Пр 1'!AU164</f>
        <v>0</v>
      </c>
      <c r="AR163" s="255">
        <f>'Пр 1'!AV164</f>
        <v>0</v>
      </c>
      <c r="AS163" s="255">
        <f>'Пр 1'!AW164</f>
        <v>0</v>
      </c>
      <c r="AT163" s="255">
        <f>'Пр 1'!AX164</f>
        <v>0</v>
      </c>
      <c r="AU163" s="255">
        <f>'Пр 1'!AY164</f>
        <v>0</v>
      </c>
      <c r="AV163" s="255">
        <f>'Пр 1'!AZ164</f>
        <v>0</v>
      </c>
      <c r="AW163" s="255">
        <f>'Пр 1'!BA164</f>
        <v>0</v>
      </c>
      <c r="AX163" s="255">
        <f>'Пр 1'!BB164</f>
        <v>0</v>
      </c>
      <c r="AY163" s="255">
        <f>'Пр 1'!BC164</f>
        <v>0</v>
      </c>
      <c r="AZ163" s="255">
        <f>'Пр 1'!BD164</f>
        <v>0</v>
      </c>
      <c r="BA163" s="255">
        <f>'Пр 1'!BE164</f>
        <v>0</v>
      </c>
      <c r="BB163" s="255">
        <f>'Пр 1'!BF164</f>
        <v>0</v>
      </c>
      <c r="BC163" s="255">
        <f>'Пр 1'!BG164</f>
        <v>0</v>
      </c>
      <c r="BD163" s="255">
        <f>'Пр 1'!BH164</f>
        <v>0</v>
      </c>
      <c r="BE163" s="255">
        <f>'Пр 1'!BI164</f>
        <v>0</v>
      </c>
      <c r="BF163" s="255">
        <f>'Пр 1'!BJ164</f>
        <v>0</v>
      </c>
      <c r="BG163" s="255">
        <f>'Пр 1'!BK164</f>
        <v>0</v>
      </c>
      <c r="BH163" s="255">
        <f>'Пр 1'!BL164</f>
        <v>0</v>
      </c>
      <c r="BI163" s="255">
        <f>'Пр 1'!BM164</f>
        <v>0</v>
      </c>
      <c r="BJ163" s="255">
        <f>'Пр 1'!BN164</f>
        <v>0</v>
      </c>
      <c r="BK163" s="255">
        <f>'Пр 1'!BO164</f>
        <v>0</v>
      </c>
      <c r="BL163" s="255">
        <f>'Пр 1'!BP164</f>
        <v>0</v>
      </c>
      <c r="BM163" s="255">
        <f>'Пр 1'!BQ164</f>
        <v>0</v>
      </c>
      <c r="BN163" s="255">
        <f>'Пр 1'!BR164</f>
        <v>0</v>
      </c>
      <c r="BO163" s="255">
        <f>'Пр 1'!BS164</f>
        <v>0</v>
      </c>
      <c r="BP163" s="255">
        <f>'Пр 1'!BT164</f>
        <v>0</v>
      </c>
      <c r="BQ163" s="255">
        <f>'Пр 1'!BU164</f>
        <v>0</v>
      </c>
      <c r="BR163" s="255">
        <f>'Пр 1'!BV164</f>
        <v>0</v>
      </c>
      <c r="BS163" s="255">
        <f>'Пр 1'!BW164</f>
        <v>0</v>
      </c>
      <c r="BT163" s="255">
        <f>'Пр 1'!BX164</f>
        <v>0</v>
      </c>
      <c r="BU163" s="255">
        <f>'Пр 1'!BY164</f>
        <v>0</v>
      </c>
      <c r="BV163" s="255">
        <f>'Пр 1'!BZ164</f>
        <v>0</v>
      </c>
      <c r="BW163" s="255">
        <f>'Пр 1'!CA164</f>
        <v>0</v>
      </c>
      <c r="BX163" s="255">
        <f>'Пр 1'!CB164</f>
        <v>0</v>
      </c>
      <c r="BY163" s="255">
        <f>'Пр 1'!CC164</f>
        <v>0</v>
      </c>
      <c r="BZ163" s="255">
        <f>'Пр 1'!CD164</f>
        <v>0</v>
      </c>
      <c r="CA163" s="255">
        <f>'Пр 1'!CE164</f>
        <v>0</v>
      </c>
      <c r="CB163" s="255">
        <f>'Пр 1'!CF164</f>
        <v>0</v>
      </c>
      <c r="CC163" s="255">
        <f>'Пр 1'!CG164</f>
        <v>0</v>
      </c>
      <c r="CD163" s="255">
        <f>'Пр 1'!CH164</f>
        <v>0</v>
      </c>
      <c r="CE163" s="255">
        <f>'Пр 1'!CI164</f>
        <v>0</v>
      </c>
      <c r="CF163" s="255">
        <f>'Пр 1'!CJ164</f>
        <v>0</v>
      </c>
      <c r="CG163" s="255">
        <f>'Пр 1'!CK164</f>
        <v>0</v>
      </c>
      <c r="CH163" s="255">
        <f>'Пр 1'!CL164</f>
        <v>0</v>
      </c>
      <c r="CI163" s="255">
        <f>'Пр 1'!CM164</f>
        <v>0</v>
      </c>
      <c r="CJ163" s="255">
        <f>'Пр 1'!CN164</f>
        <v>0</v>
      </c>
      <c r="CK163" s="255">
        <f>'Пр 1'!CO164</f>
        <v>0</v>
      </c>
      <c r="CL163" s="249"/>
    </row>
    <row r="164" spans="1:90" hidden="1" outlineLevel="2" x14ac:dyDescent="0.2">
      <c r="A164" s="246" t="str">
        <f>'Пр 1'!A165</f>
        <v>...</v>
      </c>
      <c r="B164" s="115" t="str">
        <f>'Пр 1'!B165</f>
        <v>...</v>
      </c>
      <c r="C164" s="246">
        <f>'Пр 1'!C165</f>
        <v>0</v>
      </c>
      <c r="D164" s="255">
        <f>'Пр 1'!H165</f>
        <v>0</v>
      </c>
      <c r="E164" s="255">
        <f>'Пр 1'!I165</f>
        <v>0</v>
      </c>
      <c r="F164" s="255">
        <f>'Пр 1'!J165</f>
        <v>0</v>
      </c>
      <c r="G164" s="255">
        <f>'Пр 1'!K165</f>
        <v>0</v>
      </c>
      <c r="H164" s="255">
        <f>'Пр 1'!L165</f>
        <v>0</v>
      </c>
      <c r="I164" s="255">
        <f>'Пр 1'!M165</f>
        <v>0</v>
      </c>
      <c r="J164" s="255">
        <f>'Пр 1'!N165</f>
        <v>0</v>
      </c>
      <c r="K164" s="255" t="str">
        <f>'Пр 1'!O165</f>
        <v>нд</v>
      </c>
      <c r="L164" s="255">
        <f>'Пр 1'!P165</f>
        <v>0</v>
      </c>
      <c r="M164" s="255">
        <f>'Пр 1'!Q165</f>
        <v>0</v>
      </c>
      <c r="N164" s="255">
        <f>'Пр 1'!R165</f>
        <v>0</v>
      </c>
      <c r="O164" s="255">
        <f>'Пр 1'!S165</f>
        <v>0</v>
      </c>
      <c r="P164" s="255">
        <f>'Пр 1'!T165</f>
        <v>0</v>
      </c>
      <c r="Q164" s="255">
        <f>'Пр 1'!U165</f>
        <v>0</v>
      </c>
      <c r="R164" s="255">
        <f>'Пр 1'!V165</f>
        <v>0</v>
      </c>
      <c r="S164" s="255">
        <f>'Пр 1'!W165</f>
        <v>0</v>
      </c>
      <c r="T164" s="255">
        <f>'Пр 1'!X165</f>
        <v>0</v>
      </c>
      <c r="U164" s="255">
        <f>'Пр 1'!Y165</f>
        <v>0</v>
      </c>
      <c r="V164" s="255">
        <f>'Пр 1'!Z165</f>
        <v>0</v>
      </c>
      <c r="W164" s="255">
        <f>'Пр 1'!AA165</f>
        <v>0</v>
      </c>
      <c r="X164" s="255">
        <f>'Пр 1'!AB165</f>
        <v>0</v>
      </c>
      <c r="Y164" s="255">
        <f>'Пр 1'!AC165</f>
        <v>0</v>
      </c>
      <c r="Z164" s="255">
        <f>'Пр 1'!AD165</f>
        <v>0</v>
      </c>
      <c r="AA164" s="255">
        <f>'Пр 1'!AE165</f>
        <v>0</v>
      </c>
      <c r="AB164" s="255">
        <f>'Пр 1'!AF165</f>
        <v>0</v>
      </c>
      <c r="AC164" s="255">
        <f>'Пр 1'!AG165</f>
        <v>0</v>
      </c>
      <c r="AD164" s="255">
        <f>'Пр 1'!AH165</f>
        <v>0</v>
      </c>
      <c r="AE164" s="255">
        <f>'Пр 1'!AI165</f>
        <v>0</v>
      </c>
      <c r="AF164" s="255">
        <f>'Пр 1'!AJ165</f>
        <v>0</v>
      </c>
      <c r="AG164" s="255">
        <f>'Пр 1'!AK165</f>
        <v>0</v>
      </c>
      <c r="AH164" s="255">
        <f>'Пр 1'!AL165</f>
        <v>0</v>
      </c>
      <c r="AI164" s="255">
        <f>'Пр 1'!AM165</f>
        <v>0</v>
      </c>
      <c r="AJ164" s="255">
        <f>'Пр 1'!AN165</f>
        <v>0</v>
      </c>
      <c r="AK164" s="255">
        <f>'Пр 1'!AO165</f>
        <v>0</v>
      </c>
      <c r="AL164" s="255">
        <f>'Пр 1'!AP165</f>
        <v>0</v>
      </c>
      <c r="AM164" s="255">
        <f>'Пр 1'!AQ165</f>
        <v>0</v>
      </c>
      <c r="AN164" s="255">
        <f>'Пр 1'!AR165</f>
        <v>0</v>
      </c>
      <c r="AO164" s="255">
        <f>'Пр 1'!AS165</f>
        <v>0</v>
      </c>
      <c r="AP164" s="255">
        <f>'Пр 1'!AT165</f>
        <v>0</v>
      </c>
      <c r="AQ164" s="255">
        <f>'Пр 1'!AU165</f>
        <v>0</v>
      </c>
      <c r="AR164" s="255">
        <f>'Пр 1'!AV165</f>
        <v>0</v>
      </c>
      <c r="AS164" s="255">
        <f>'Пр 1'!AW165</f>
        <v>0</v>
      </c>
      <c r="AT164" s="255">
        <f>'Пр 1'!AX165</f>
        <v>0</v>
      </c>
      <c r="AU164" s="255">
        <f>'Пр 1'!AY165</f>
        <v>0</v>
      </c>
      <c r="AV164" s="255">
        <f>'Пр 1'!AZ165</f>
        <v>0</v>
      </c>
      <c r="AW164" s="255">
        <f>'Пр 1'!BA165</f>
        <v>0</v>
      </c>
      <c r="AX164" s="255">
        <f>'Пр 1'!BB165</f>
        <v>0</v>
      </c>
      <c r="AY164" s="255">
        <f>'Пр 1'!BC165</f>
        <v>0</v>
      </c>
      <c r="AZ164" s="255">
        <f>'Пр 1'!BD165</f>
        <v>0</v>
      </c>
      <c r="BA164" s="255">
        <f>'Пр 1'!BE165</f>
        <v>0</v>
      </c>
      <c r="BB164" s="255">
        <f>'Пр 1'!BF165</f>
        <v>0</v>
      </c>
      <c r="BC164" s="255">
        <f>'Пр 1'!BG165</f>
        <v>0</v>
      </c>
      <c r="BD164" s="255">
        <f>'Пр 1'!BH165</f>
        <v>0</v>
      </c>
      <c r="BE164" s="255">
        <f>'Пр 1'!BI165</f>
        <v>0</v>
      </c>
      <c r="BF164" s="255">
        <f>'Пр 1'!BJ165</f>
        <v>0</v>
      </c>
      <c r="BG164" s="255">
        <f>'Пр 1'!BK165</f>
        <v>0</v>
      </c>
      <c r="BH164" s="255">
        <f>'Пр 1'!BL165</f>
        <v>0</v>
      </c>
      <c r="BI164" s="255">
        <f>'Пр 1'!BM165</f>
        <v>0</v>
      </c>
      <c r="BJ164" s="255">
        <f>'Пр 1'!BN165</f>
        <v>0</v>
      </c>
      <c r="BK164" s="255">
        <f>'Пр 1'!BO165</f>
        <v>0</v>
      </c>
      <c r="BL164" s="255">
        <f>'Пр 1'!BP165</f>
        <v>0</v>
      </c>
      <c r="BM164" s="255">
        <f>'Пр 1'!BQ165</f>
        <v>0</v>
      </c>
      <c r="BN164" s="255">
        <f>'Пр 1'!BR165</f>
        <v>0</v>
      </c>
      <c r="BO164" s="255">
        <f>'Пр 1'!BS165</f>
        <v>0</v>
      </c>
      <c r="BP164" s="255">
        <f>'Пр 1'!BT165</f>
        <v>0</v>
      </c>
      <c r="BQ164" s="255">
        <f>'Пр 1'!BU165</f>
        <v>0</v>
      </c>
      <c r="BR164" s="255">
        <f>'Пр 1'!BV165</f>
        <v>0</v>
      </c>
      <c r="BS164" s="255">
        <f>'Пр 1'!BW165</f>
        <v>0</v>
      </c>
      <c r="BT164" s="255">
        <f>'Пр 1'!BX165</f>
        <v>0</v>
      </c>
      <c r="BU164" s="255">
        <f>'Пр 1'!BY165</f>
        <v>0</v>
      </c>
      <c r="BV164" s="255">
        <f>'Пр 1'!BZ165</f>
        <v>0</v>
      </c>
      <c r="BW164" s="255">
        <f>'Пр 1'!CA165</f>
        <v>0</v>
      </c>
      <c r="BX164" s="255">
        <f>'Пр 1'!CB165</f>
        <v>0</v>
      </c>
      <c r="BY164" s="255">
        <f>'Пр 1'!CC165</f>
        <v>0</v>
      </c>
      <c r="BZ164" s="255">
        <f>'Пр 1'!CD165</f>
        <v>0</v>
      </c>
      <c r="CA164" s="255">
        <f>'Пр 1'!CE165</f>
        <v>0</v>
      </c>
      <c r="CB164" s="255">
        <f>'Пр 1'!CF165</f>
        <v>0</v>
      </c>
      <c r="CC164" s="255">
        <f>'Пр 1'!CG165</f>
        <v>0</v>
      </c>
      <c r="CD164" s="255">
        <f>'Пр 1'!CH165</f>
        <v>0</v>
      </c>
      <c r="CE164" s="255">
        <f>'Пр 1'!CI165</f>
        <v>0</v>
      </c>
      <c r="CF164" s="255">
        <f>'Пр 1'!CJ165</f>
        <v>0</v>
      </c>
      <c r="CG164" s="255">
        <f>'Пр 1'!CK165</f>
        <v>0</v>
      </c>
      <c r="CH164" s="255">
        <f>'Пр 1'!CL165</f>
        <v>0</v>
      </c>
      <c r="CI164" s="255">
        <f>'Пр 1'!CM165</f>
        <v>0</v>
      </c>
      <c r="CJ164" s="255">
        <f>'Пр 1'!CN165</f>
        <v>0</v>
      </c>
      <c r="CK164" s="255">
        <f>'Пр 1'!CO165</f>
        <v>0</v>
      </c>
      <c r="CL164" s="249"/>
    </row>
    <row r="165" spans="1:90" ht="18" hidden="1" customHeight="1" outlineLevel="1" collapsed="1" x14ac:dyDescent="0.2">
      <c r="A165" s="246" t="str">
        <f>'Пр 1'!A166</f>
        <v>1.5.4</v>
      </c>
      <c r="B165" s="131" t="str">
        <f>'Пр 1'!B166</f>
        <v>Прочее новое строительство, всего, в том числе:</v>
      </c>
      <c r="C165" s="256" t="str">
        <f>'Пр 1'!C166</f>
        <v>Г</v>
      </c>
      <c r="D165" s="255" t="str">
        <f>'Пр 1'!H166</f>
        <v>Г</v>
      </c>
      <c r="E165" s="255" t="str">
        <f>'Пр 1'!I166</f>
        <v>Г</v>
      </c>
      <c r="F165" s="255" t="str">
        <f>'Пр 1'!J166</f>
        <v>Г</v>
      </c>
      <c r="G165" s="255" t="str">
        <f>'Пр 1'!K166</f>
        <v>Г</v>
      </c>
      <c r="H165" s="255" t="str">
        <f>'Пр 1'!L166</f>
        <v>Г</v>
      </c>
      <c r="I165" s="255" t="str">
        <f>'Пр 1'!M166</f>
        <v>Г</v>
      </c>
      <c r="J165" s="255" t="str">
        <f>'Пр 1'!N166</f>
        <v>Г</v>
      </c>
      <c r="K165" s="255" t="str">
        <f>'Пр 1'!O166</f>
        <v>нд</v>
      </c>
      <c r="L165" s="255">
        <f>'Пр 1'!P166</f>
        <v>0</v>
      </c>
      <c r="M165" s="255" t="str">
        <f>'Пр 1'!Q166</f>
        <v>Г</v>
      </c>
      <c r="N165" s="255" t="str">
        <f>'Пр 1'!R166</f>
        <v>Г</v>
      </c>
      <c r="O165" s="255" t="str">
        <f>'Пр 1'!S166</f>
        <v>Г</v>
      </c>
      <c r="P165" s="255" t="str">
        <f>'Пр 1'!T166</f>
        <v>Г</v>
      </c>
      <c r="Q165" s="255" t="str">
        <f>'Пр 1'!U166</f>
        <v>Г</v>
      </c>
      <c r="R165" s="255" t="str">
        <f>'Пр 1'!V166</f>
        <v>Г</v>
      </c>
      <c r="S165" s="255" t="str">
        <f>'Пр 1'!W166</f>
        <v>Г</v>
      </c>
      <c r="T165" s="255" t="str">
        <f>'Пр 1'!X166</f>
        <v>Г</v>
      </c>
      <c r="U165" s="255" t="str">
        <f>'Пр 1'!Y166</f>
        <v>Г</v>
      </c>
      <c r="V165" s="255" t="str">
        <f>'Пр 1'!Z166</f>
        <v>Г</v>
      </c>
      <c r="W165" s="255" t="str">
        <f>'Пр 1'!AA166</f>
        <v>Г</v>
      </c>
      <c r="X165" s="255" t="str">
        <f>'Пр 1'!AB166</f>
        <v>Г</v>
      </c>
      <c r="Y165" s="255" t="str">
        <f>'Пр 1'!AC166</f>
        <v>Г</v>
      </c>
      <c r="Z165" s="255" t="str">
        <f>'Пр 1'!AD166</f>
        <v>Г</v>
      </c>
      <c r="AA165" s="255" t="str">
        <f>'Пр 1'!AE166</f>
        <v>Г</v>
      </c>
      <c r="AB165" s="255" t="str">
        <f>'Пр 1'!AF166</f>
        <v>Г</v>
      </c>
      <c r="AC165" s="255" t="str">
        <f>'Пр 1'!AG166</f>
        <v>Г</v>
      </c>
      <c r="AD165" s="255" t="str">
        <f>'Пр 1'!AH166</f>
        <v>Г</v>
      </c>
      <c r="AE165" s="255" t="str">
        <f>'Пр 1'!AI166</f>
        <v>Г</v>
      </c>
      <c r="AF165" s="255" t="str">
        <f>'Пр 1'!AJ166</f>
        <v>Г</v>
      </c>
      <c r="AG165" s="255" t="str">
        <f>'Пр 1'!AK166</f>
        <v>Г</v>
      </c>
      <c r="AH165" s="255" t="str">
        <f>'Пр 1'!AL166</f>
        <v>Г</v>
      </c>
      <c r="AI165" s="255" t="str">
        <f>'Пр 1'!AM166</f>
        <v>Г</v>
      </c>
      <c r="AJ165" s="255" t="str">
        <f>'Пр 1'!AN166</f>
        <v>Г</v>
      </c>
      <c r="AK165" s="255" t="str">
        <f>'Пр 1'!AO166</f>
        <v>Г</v>
      </c>
      <c r="AL165" s="255" t="str">
        <f>'Пр 1'!AP166</f>
        <v>Г</v>
      </c>
      <c r="AM165" s="255" t="str">
        <f>'Пр 1'!AQ166</f>
        <v>Г</v>
      </c>
      <c r="AN165" s="255" t="str">
        <f>'Пр 1'!AR166</f>
        <v>Г</v>
      </c>
      <c r="AO165" s="255" t="str">
        <f>'Пр 1'!AS166</f>
        <v>Г</v>
      </c>
      <c r="AP165" s="255" t="str">
        <f>'Пр 1'!AT166</f>
        <v>Г</v>
      </c>
      <c r="AQ165" s="255" t="str">
        <f>'Пр 1'!AU166</f>
        <v>Г</v>
      </c>
      <c r="AR165" s="255" t="str">
        <f>'Пр 1'!AV166</f>
        <v>Г</v>
      </c>
      <c r="AS165" s="255" t="str">
        <f>'Пр 1'!AW166</f>
        <v>Г</v>
      </c>
      <c r="AT165" s="255" t="str">
        <f>'Пр 1'!AX166</f>
        <v>Г</v>
      </c>
      <c r="AU165" s="255" t="str">
        <f>'Пр 1'!AY166</f>
        <v>Г</v>
      </c>
      <c r="AV165" s="255" t="str">
        <f>'Пр 1'!AZ166</f>
        <v>Г</v>
      </c>
      <c r="AW165" s="255" t="str">
        <f>'Пр 1'!BA166</f>
        <v>Г</v>
      </c>
      <c r="AX165" s="255" t="str">
        <f>'Пр 1'!BB166</f>
        <v>Г</v>
      </c>
      <c r="AY165" s="255" t="str">
        <f>'Пр 1'!BC166</f>
        <v>Г</v>
      </c>
      <c r="AZ165" s="255" t="str">
        <f>'Пр 1'!BD166</f>
        <v>Г</v>
      </c>
      <c r="BA165" s="255" t="str">
        <f>'Пр 1'!BE166</f>
        <v>Г</v>
      </c>
      <c r="BB165" s="255" t="str">
        <f>'Пр 1'!BF166</f>
        <v>Г</v>
      </c>
      <c r="BC165" s="255" t="str">
        <f>'Пр 1'!BG166</f>
        <v>Г</v>
      </c>
      <c r="BD165" s="255" t="str">
        <f>'Пр 1'!BH166</f>
        <v>Г</v>
      </c>
      <c r="BE165" s="255" t="str">
        <f>'Пр 1'!BI166</f>
        <v>Г</v>
      </c>
      <c r="BF165" s="255" t="str">
        <f>'Пр 1'!BJ166</f>
        <v>Г</v>
      </c>
      <c r="BG165" s="255" t="str">
        <f>'Пр 1'!BK166</f>
        <v>Г</v>
      </c>
      <c r="BH165" s="255" t="str">
        <f>'Пр 1'!BL166</f>
        <v>Г</v>
      </c>
      <c r="BI165" s="255" t="str">
        <f>'Пр 1'!BM166</f>
        <v>Г</v>
      </c>
      <c r="BJ165" s="255" t="str">
        <f>'Пр 1'!BN166</f>
        <v>Г</v>
      </c>
      <c r="BK165" s="255" t="str">
        <f>'Пр 1'!BO166</f>
        <v>Г</v>
      </c>
      <c r="BL165" s="255" t="str">
        <f>'Пр 1'!BP166</f>
        <v>Г</v>
      </c>
      <c r="BM165" s="255" t="str">
        <f>'Пр 1'!BQ166</f>
        <v>Г</v>
      </c>
      <c r="BN165" s="255" t="str">
        <f>'Пр 1'!BR166</f>
        <v>Г</v>
      </c>
      <c r="BO165" s="255" t="str">
        <f>'Пр 1'!BS166</f>
        <v>Г</v>
      </c>
      <c r="BP165" s="255" t="str">
        <f>'Пр 1'!BT166</f>
        <v>Г</v>
      </c>
      <c r="BQ165" s="255" t="str">
        <f>'Пр 1'!BU166</f>
        <v>Г</v>
      </c>
      <c r="BR165" s="255" t="str">
        <f>'Пр 1'!BV166</f>
        <v>Г</v>
      </c>
      <c r="BS165" s="255" t="str">
        <f>'Пр 1'!BW166</f>
        <v>Г</v>
      </c>
      <c r="BT165" s="255" t="str">
        <f>'Пр 1'!BX166</f>
        <v>Г</v>
      </c>
      <c r="BU165" s="255" t="str">
        <f>'Пр 1'!BY166</f>
        <v>Г</v>
      </c>
      <c r="BV165" s="255" t="str">
        <f>'Пр 1'!BZ166</f>
        <v>Г</v>
      </c>
      <c r="BW165" s="255" t="str">
        <f>'Пр 1'!CA166</f>
        <v>Г</v>
      </c>
      <c r="BX165" s="255" t="str">
        <f>'Пр 1'!CB166</f>
        <v>Г</v>
      </c>
      <c r="BY165" s="255" t="str">
        <f>'Пр 1'!CC166</f>
        <v>Г</v>
      </c>
      <c r="BZ165" s="255" t="str">
        <f>'Пр 1'!CD166</f>
        <v>Г</v>
      </c>
      <c r="CA165" s="255" t="str">
        <f>'Пр 1'!CE166</f>
        <v>Г</v>
      </c>
      <c r="CB165" s="255" t="str">
        <f>'Пр 1'!CF166</f>
        <v>Г</v>
      </c>
      <c r="CC165" s="255" t="str">
        <f>'Пр 1'!CG166</f>
        <v>Г</v>
      </c>
      <c r="CD165" s="255" t="str">
        <f>'Пр 1'!CH166</f>
        <v>Г</v>
      </c>
      <c r="CE165" s="255" t="str">
        <f>'Пр 1'!CI166</f>
        <v>Г</v>
      </c>
      <c r="CF165" s="255" t="str">
        <f>'Пр 1'!CJ166</f>
        <v>Г</v>
      </c>
      <c r="CG165" s="255" t="str">
        <f>'Пр 1'!CK166</f>
        <v>Г</v>
      </c>
      <c r="CH165" s="255" t="str">
        <f>'Пр 1'!CL166</f>
        <v>Г</v>
      </c>
      <c r="CI165" s="255" t="str">
        <f>'Пр 1'!CM166</f>
        <v>Г</v>
      </c>
      <c r="CJ165" s="255">
        <f>'Пр 1'!CN166</f>
        <v>0</v>
      </c>
      <c r="CK165" s="255">
        <f>'Пр 1'!CO166</f>
        <v>0</v>
      </c>
      <c r="CL165" s="249"/>
    </row>
    <row r="166" spans="1:90" ht="15.75" hidden="1" customHeight="1" outlineLevel="1" x14ac:dyDescent="0.2">
      <c r="A166" s="246">
        <f>'Пр 1'!A167</f>
        <v>0</v>
      </c>
      <c r="B166" s="115">
        <f>'Пр 1'!B167</f>
        <v>0</v>
      </c>
      <c r="C166" s="379"/>
      <c r="D166" s="255">
        <f>'Пр 1'!H167</f>
        <v>0</v>
      </c>
      <c r="E166" s="255">
        <f>'Пр 1'!I167</f>
        <v>0</v>
      </c>
      <c r="F166" s="255">
        <f>'Пр 1'!J167</f>
        <v>0</v>
      </c>
      <c r="G166" s="255">
        <f>'Пр 1'!K167</f>
        <v>0</v>
      </c>
      <c r="H166" s="255">
        <f>'Пр 1'!L167</f>
        <v>0</v>
      </c>
      <c r="I166" s="255">
        <f>'Пр 1'!M167</f>
        <v>0</v>
      </c>
      <c r="J166" s="255">
        <f>'Пр 1'!N167</f>
        <v>0</v>
      </c>
      <c r="K166" s="255" t="str">
        <f>'Пр 1'!O167</f>
        <v>нд</v>
      </c>
      <c r="L166" s="255">
        <f>'Пр 1'!P167</f>
        <v>0</v>
      </c>
      <c r="M166" s="255">
        <f>'Пр 1'!Q167</f>
        <v>0</v>
      </c>
      <c r="N166" s="255">
        <f>'Пр 1'!R167</f>
        <v>0</v>
      </c>
      <c r="O166" s="255">
        <f>'Пр 1'!S167</f>
        <v>0</v>
      </c>
      <c r="P166" s="255">
        <f>'Пр 1'!T167</f>
        <v>0</v>
      </c>
      <c r="Q166" s="255">
        <f>'Пр 1'!U167</f>
        <v>0</v>
      </c>
      <c r="R166" s="255">
        <f>'Пр 1'!V167</f>
        <v>0</v>
      </c>
      <c r="S166" s="255">
        <f>'Пр 1'!W167</f>
        <v>0</v>
      </c>
      <c r="T166" s="255">
        <f>'Пр 1'!X167</f>
        <v>0</v>
      </c>
      <c r="U166" s="255">
        <f>'Пр 1'!Y167</f>
        <v>0</v>
      </c>
      <c r="V166" s="255">
        <f>'Пр 1'!Z167</f>
        <v>0</v>
      </c>
      <c r="W166" s="255">
        <f>'Пр 1'!AA167</f>
        <v>0</v>
      </c>
      <c r="X166" s="255">
        <f>'Пр 1'!AB167</f>
        <v>0</v>
      </c>
      <c r="Y166" s="255">
        <f>'Пр 1'!AC167</f>
        <v>0</v>
      </c>
      <c r="Z166" s="255">
        <f>'Пр 1'!AD167</f>
        <v>0</v>
      </c>
      <c r="AA166" s="255">
        <f>'Пр 1'!AE167</f>
        <v>0</v>
      </c>
      <c r="AB166" s="255">
        <f>'Пр 1'!AF167</f>
        <v>0</v>
      </c>
      <c r="AC166" s="255">
        <f>'Пр 1'!AG167</f>
        <v>0</v>
      </c>
      <c r="AD166" s="255">
        <f>'Пр 1'!AH167</f>
        <v>0</v>
      </c>
      <c r="AE166" s="255">
        <f>'Пр 1'!AI167</f>
        <v>0</v>
      </c>
      <c r="AF166" s="255">
        <f>'Пр 1'!AJ167</f>
        <v>0</v>
      </c>
      <c r="AG166" s="255">
        <f>'Пр 1'!AK167</f>
        <v>0</v>
      </c>
      <c r="AH166" s="255">
        <f>'Пр 1'!AL167</f>
        <v>0</v>
      </c>
      <c r="AI166" s="255">
        <f>'Пр 1'!AM167</f>
        <v>0</v>
      </c>
      <c r="AJ166" s="255">
        <f>'Пр 1'!AN167</f>
        <v>0</v>
      </c>
      <c r="AK166" s="255">
        <f>'Пр 1'!AO167</f>
        <v>0</v>
      </c>
      <c r="AL166" s="255">
        <f>'Пр 1'!AP167</f>
        <v>0</v>
      </c>
      <c r="AM166" s="255">
        <f>'Пр 1'!AQ167</f>
        <v>0</v>
      </c>
      <c r="AN166" s="255">
        <f>'Пр 1'!AR167</f>
        <v>0</v>
      </c>
      <c r="AO166" s="255">
        <f>'Пр 1'!AS167</f>
        <v>0</v>
      </c>
      <c r="AP166" s="255">
        <f>'Пр 1'!AT167</f>
        <v>0</v>
      </c>
      <c r="AQ166" s="255">
        <f>'Пр 1'!AU167</f>
        <v>0</v>
      </c>
      <c r="AR166" s="255">
        <f>'Пр 1'!AV167</f>
        <v>0</v>
      </c>
      <c r="AS166" s="255">
        <f>'Пр 1'!AW167</f>
        <v>0</v>
      </c>
      <c r="AT166" s="255">
        <f>'Пр 1'!AX167</f>
        <v>0</v>
      </c>
      <c r="AU166" s="255">
        <f>'Пр 1'!AY167</f>
        <v>0</v>
      </c>
      <c r="AV166" s="255">
        <f>'Пр 1'!AZ167</f>
        <v>0</v>
      </c>
      <c r="AW166" s="255">
        <f>'Пр 1'!BA167</f>
        <v>0</v>
      </c>
      <c r="AX166" s="255">
        <f>'Пр 1'!BB167</f>
        <v>0</v>
      </c>
      <c r="AY166" s="255">
        <f>'Пр 1'!BC167</f>
        <v>0</v>
      </c>
      <c r="AZ166" s="255">
        <f>'Пр 1'!BD167</f>
        <v>0</v>
      </c>
      <c r="BA166" s="255">
        <f>'Пр 1'!BE167</f>
        <v>0</v>
      </c>
      <c r="BB166" s="255">
        <f>'Пр 1'!BF167</f>
        <v>0</v>
      </c>
      <c r="BC166" s="255">
        <f>'Пр 1'!BG167</f>
        <v>0</v>
      </c>
      <c r="BD166" s="255">
        <f>'Пр 1'!BH167</f>
        <v>0</v>
      </c>
      <c r="BE166" s="255">
        <f>'Пр 1'!BI167</f>
        <v>0</v>
      </c>
      <c r="BF166" s="255">
        <f>'Пр 1'!BJ167</f>
        <v>0</v>
      </c>
      <c r="BG166" s="255">
        <f>'Пр 1'!BK167</f>
        <v>0</v>
      </c>
      <c r="BH166" s="255">
        <f>'Пр 1'!BL167</f>
        <v>0</v>
      </c>
      <c r="BI166" s="255">
        <f>'Пр 1'!BM167</f>
        <v>0</v>
      </c>
      <c r="BJ166" s="255">
        <f>'Пр 1'!BN167</f>
        <v>0</v>
      </c>
      <c r="BK166" s="255">
        <f>'Пр 1'!BO167</f>
        <v>0</v>
      </c>
      <c r="BL166" s="255">
        <f>'Пр 1'!BP167</f>
        <v>0</v>
      </c>
      <c r="BM166" s="255">
        <f>'Пр 1'!BQ167</f>
        <v>0</v>
      </c>
      <c r="BN166" s="255">
        <f>'Пр 1'!BR167</f>
        <v>0</v>
      </c>
      <c r="BO166" s="255">
        <f>'Пр 1'!BS167</f>
        <v>0</v>
      </c>
      <c r="BP166" s="255">
        <f>'Пр 1'!BT167</f>
        <v>0</v>
      </c>
      <c r="BQ166" s="255">
        <f>'Пр 1'!BU167</f>
        <v>0</v>
      </c>
      <c r="BR166" s="255">
        <f>'Пр 1'!BV167</f>
        <v>0</v>
      </c>
      <c r="BS166" s="255">
        <f>'Пр 1'!BW167</f>
        <v>0</v>
      </c>
      <c r="BT166" s="255">
        <f>'Пр 1'!BX167</f>
        <v>0</v>
      </c>
      <c r="BU166" s="255">
        <f>'Пр 1'!BY167</f>
        <v>0</v>
      </c>
      <c r="BV166" s="255">
        <f>'Пр 1'!BZ167</f>
        <v>0</v>
      </c>
      <c r="BW166" s="255">
        <f>'Пр 1'!CA167</f>
        <v>0</v>
      </c>
      <c r="BX166" s="255">
        <f>'Пр 1'!CB167</f>
        <v>0</v>
      </c>
      <c r="BY166" s="255">
        <f>'Пр 1'!CC167</f>
        <v>0</v>
      </c>
      <c r="BZ166" s="255">
        <f>'Пр 1'!CD167</f>
        <v>0</v>
      </c>
      <c r="CA166" s="255">
        <f>'Пр 1'!CE167</f>
        <v>0</v>
      </c>
      <c r="CB166" s="255">
        <f>'Пр 1'!CF167</f>
        <v>0</v>
      </c>
      <c r="CC166" s="255">
        <f>'Пр 1'!CG167</f>
        <v>0</v>
      </c>
      <c r="CD166" s="255">
        <f>'Пр 1'!CH167</f>
        <v>0</v>
      </c>
      <c r="CE166" s="255">
        <f>'Пр 1'!CI167</f>
        <v>0</v>
      </c>
      <c r="CF166" s="255">
        <f>'Пр 1'!CJ167</f>
        <v>0</v>
      </c>
      <c r="CG166" s="255">
        <f>'Пр 1'!CK167</f>
        <v>0</v>
      </c>
      <c r="CH166" s="255">
        <f>'Пр 1'!CL167</f>
        <v>0</v>
      </c>
      <c r="CI166" s="255">
        <f>'Пр 1'!CM167</f>
        <v>0</v>
      </c>
      <c r="CJ166" s="255">
        <f>'Пр 1'!CN167</f>
        <v>0</v>
      </c>
      <c r="CK166" s="255">
        <f>'Пр 1'!CO167</f>
        <v>0</v>
      </c>
      <c r="CL166" s="249"/>
    </row>
    <row r="167" spans="1:90" hidden="1" outlineLevel="1" x14ac:dyDescent="0.2">
      <c r="A167" s="246" t="str">
        <f>'Пр 1'!A168</f>
        <v>1.5.4</v>
      </c>
      <c r="B167" s="115" t="str">
        <f>'Пр 1'!B168</f>
        <v>Наименование инвестиционного проекта</v>
      </c>
      <c r="C167" s="246"/>
      <c r="D167" s="255">
        <f>'Пр 1'!H168</f>
        <v>0</v>
      </c>
      <c r="E167" s="255">
        <f>'Пр 1'!I168</f>
        <v>0</v>
      </c>
      <c r="F167" s="255">
        <f>'Пр 1'!J168</f>
        <v>0</v>
      </c>
      <c r="G167" s="255">
        <f>'Пр 1'!K168</f>
        <v>0</v>
      </c>
      <c r="H167" s="255">
        <f>'Пр 1'!L168</f>
        <v>0</v>
      </c>
      <c r="I167" s="255">
        <f>'Пр 1'!M168</f>
        <v>0</v>
      </c>
      <c r="J167" s="255">
        <f>'Пр 1'!N168</f>
        <v>0</v>
      </c>
      <c r="K167" s="255" t="str">
        <f>'Пр 1'!O168</f>
        <v>нд</v>
      </c>
      <c r="L167" s="255">
        <f>'Пр 1'!P168</f>
        <v>0</v>
      </c>
      <c r="M167" s="255">
        <f>'Пр 1'!Q168</f>
        <v>0</v>
      </c>
      <c r="N167" s="255">
        <f>'Пр 1'!R168</f>
        <v>0</v>
      </c>
      <c r="O167" s="255">
        <f>'Пр 1'!S168</f>
        <v>0</v>
      </c>
      <c r="P167" s="255">
        <f>'Пр 1'!T168</f>
        <v>0</v>
      </c>
      <c r="Q167" s="255">
        <f>'Пр 1'!U168</f>
        <v>0</v>
      </c>
      <c r="R167" s="255">
        <f>'Пр 1'!V168</f>
        <v>0</v>
      </c>
      <c r="S167" s="255">
        <f>'Пр 1'!W168</f>
        <v>0</v>
      </c>
      <c r="T167" s="255">
        <f>'Пр 1'!X168</f>
        <v>0</v>
      </c>
      <c r="U167" s="255">
        <f>'Пр 1'!Y168</f>
        <v>0</v>
      </c>
      <c r="V167" s="255">
        <f>'Пр 1'!Z168</f>
        <v>0</v>
      </c>
      <c r="W167" s="255">
        <f>'Пр 1'!AA168</f>
        <v>0</v>
      </c>
      <c r="X167" s="255">
        <f>'Пр 1'!AB168</f>
        <v>0</v>
      </c>
      <c r="Y167" s="255">
        <f>'Пр 1'!AC168</f>
        <v>0</v>
      </c>
      <c r="Z167" s="255">
        <f>'Пр 1'!AD168</f>
        <v>0</v>
      </c>
      <c r="AA167" s="255">
        <f>'Пр 1'!AE168</f>
        <v>0</v>
      </c>
      <c r="AB167" s="255">
        <f>'Пр 1'!AF168</f>
        <v>0</v>
      </c>
      <c r="AC167" s="255">
        <f>'Пр 1'!AG168</f>
        <v>0</v>
      </c>
      <c r="AD167" s="255">
        <f>'Пр 1'!AH168</f>
        <v>0</v>
      </c>
      <c r="AE167" s="255">
        <f>'Пр 1'!AI168</f>
        <v>0</v>
      </c>
      <c r="AF167" s="255">
        <f>'Пр 1'!AJ168</f>
        <v>0</v>
      </c>
      <c r="AG167" s="255">
        <f>'Пр 1'!AK168</f>
        <v>0</v>
      </c>
      <c r="AH167" s="255">
        <f>'Пр 1'!AL168</f>
        <v>0</v>
      </c>
      <c r="AI167" s="255">
        <f>'Пр 1'!AM168</f>
        <v>0</v>
      </c>
      <c r="AJ167" s="255">
        <f>'Пр 1'!AN168</f>
        <v>0</v>
      </c>
      <c r="AK167" s="255">
        <f>'Пр 1'!AO168</f>
        <v>0</v>
      </c>
      <c r="AL167" s="255">
        <f>'Пр 1'!AP168</f>
        <v>0</v>
      </c>
      <c r="AM167" s="255">
        <f>'Пр 1'!AQ168</f>
        <v>0</v>
      </c>
      <c r="AN167" s="255">
        <f>'Пр 1'!AR168</f>
        <v>0</v>
      </c>
      <c r="AO167" s="255">
        <f>'Пр 1'!AS168</f>
        <v>0</v>
      </c>
      <c r="AP167" s="255">
        <f>'Пр 1'!AT168</f>
        <v>0</v>
      </c>
      <c r="AQ167" s="255">
        <f>'Пр 1'!AU168</f>
        <v>0</v>
      </c>
      <c r="AR167" s="255">
        <f>'Пр 1'!AV168</f>
        <v>0</v>
      </c>
      <c r="AS167" s="255">
        <f>'Пр 1'!AW168</f>
        <v>0</v>
      </c>
      <c r="AT167" s="255">
        <f>'Пр 1'!AX168</f>
        <v>0</v>
      </c>
      <c r="AU167" s="255">
        <f>'Пр 1'!AY168</f>
        <v>0</v>
      </c>
      <c r="AV167" s="255">
        <f>'Пр 1'!AZ168</f>
        <v>0</v>
      </c>
      <c r="AW167" s="255">
        <f>'Пр 1'!BA168</f>
        <v>0</v>
      </c>
      <c r="AX167" s="255">
        <f>'Пр 1'!BB168</f>
        <v>0</v>
      </c>
      <c r="AY167" s="255">
        <f>'Пр 1'!BC168</f>
        <v>0</v>
      </c>
      <c r="AZ167" s="255">
        <f>'Пр 1'!BD168</f>
        <v>0</v>
      </c>
      <c r="BA167" s="255">
        <f>'Пр 1'!BE168</f>
        <v>0</v>
      </c>
      <c r="BB167" s="255">
        <f>'Пр 1'!BF168</f>
        <v>0</v>
      </c>
      <c r="BC167" s="255">
        <f>'Пр 1'!BG168</f>
        <v>0</v>
      </c>
      <c r="BD167" s="255">
        <f>'Пр 1'!BH168</f>
        <v>0</v>
      </c>
      <c r="BE167" s="255">
        <f>'Пр 1'!BI168</f>
        <v>0</v>
      </c>
      <c r="BF167" s="255">
        <f>'Пр 1'!BJ168</f>
        <v>0</v>
      </c>
      <c r="BG167" s="255">
        <f>'Пр 1'!BK168</f>
        <v>0</v>
      </c>
      <c r="BH167" s="255">
        <f>'Пр 1'!BL168</f>
        <v>0</v>
      </c>
      <c r="BI167" s="255">
        <f>'Пр 1'!BM168</f>
        <v>0</v>
      </c>
      <c r="BJ167" s="255">
        <f>'Пр 1'!BN168</f>
        <v>0</v>
      </c>
      <c r="BK167" s="255">
        <f>'Пр 1'!BO168</f>
        <v>0</v>
      </c>
      <c r="BL167" s="255">
        <f>'Пр 1'!BP168</f>
        <v>0</v>
      </c>
      <c r="BM167" s="255">
        <f>'Пр 1'!BQ168</f>
        <v>0</v>
      </c>
      <c r="BN167" s="255">
        <f>'Пр 1'!BR168</f>
        <v>0</v>
      </c>
      <c r="BO167" s="255">
        <f>'Пр 1'!BS168</f>
        <v>0</v>
      </c>
      <c r="BP167" s="255">
        <f>'Пр 1'!BT168</f>
        <v>0</v>
      </c>
      <c r="BQ167" s="255">
        <f>'Пр 1'!BU168</f>
        <v>0</v>
      </c>
      <c r="BR167" s="255">
        <f>'Пр 1'!BV168</f>
        <v>0</v>
      </c>
      <c r="BS167" s="255">
        <f>'Пр 1'!BW168</f>
        <v>0</v>
      </c>
      <c r="BT167" s="255">
        <f>'Пр 1'!BX168</f>
        <v>0</v>
      </c>
      <c r="BU167" s="255">
        <f>'Пр 1'!BY168</f>
        <v>0</v>
      </c>
      <c r="BV167" s="255">
        <f>'Пр 1'!BZ168</f>
        <v>0</v>
      </c>
      <c r="BW167" s="255">
        <f>'Пр 1'!CA168</f>
        <v>0</v>
      </c>
      <c r="BX167" s="255">
        <f>'Пр 1'!CB168</f>
        <v>0</v>
      </c>
      <c r="BY167" s="255">
        <f>'Пр 1'!CC168</f>
        <v>0</v>
      </c>
      <c r="BZ167" s="255">
        <f>'Пр 1'!CD168</f>
        <v>0</v>
      </c>
      <c r="CA167" s="255">
        <f>'Пр 1'!CE168</f>
        <v>0</v>
      </c>
      <c r="CB167" s="255">
        <f>'Пр 1'!CF168</f>
        <v>0</v>
      </c>
      <c r="CC167" s="255">
        <f>'Пр 1'!CG168</f>
        <v>0</v>
      </c>
      <c r="CD167" s="255">
        <f>'Пр 1'!CH168</f>
        <v>0</v>
      </c>
      <c r="CE167" s="255">
        <f>'Пр 1'!CI168</f>
        <v>0</v>
      </c>
      <c r="CF167" s="255">
        <f>'Пр 1'!CJ168</f>
        <v>0</v>
      </c>
      <c r="CG167" s="255">
        <f>'Пр 1'!CK168</f>
        <v>0</v>
      </c>
      <c r="CH167" s="255">
        <f>'Пр 1'!CL168</f>
        <v>0</v>
      </c>
      <c r="CI167" s="255">
        <f>'Пр 1'!CM168</f>
        <v>0</v>
      </c>
      <c r="CJ167" s="255">
        <f>'Пр 1'!CN168</f>
        <v>0</v>
      </c>
      <c r="CK167" s="255">
        <f>'Пр 1'!CO168</f>
        <v>0</v>
      </c>
      <c r="CL167" s="249"/>
    </row>
    <row r="168" spans="1:90" ht="23.25" hidden="1" customHeight="1" outlineLevel="1" x14ac:dyDescent="0.2">
      <c r="A168" s="246" t="str">
        <f>'Пр 1'!A169</f>
        <v>...</v>
      </c>
      <c r="B168" s="115" t="str">
        <f>'Пр 1'!B169</f>
        <v>...</v>
      </c>
      <c r="C168" s="246"/>
      <c r="D168" s="255">
        <f>'Пр 1'!H169</f>
        <v>0</v>
      </c>
      <c r="E168" s="255">
        <f>'Пр 1'!I169</f>
        <v>0</v>
      </c>
      <c r="F168" s="255">
        <f>'Пр 1'!J169</f>
        <v>0</v>
      </c>
      <c r="G168" s="255">
        <f>'Пр 1'!K169</f>
        <v>0</v>
      </c>
      <c r="H168" s="255">
        <f>'Пр 1'!L169</f>
        <v>0</v>
      </c>
      <c r="I168" s="255">
        <f>'Пр 1'!M169</f>
        <v>0</v>
      </c>
      <c r="J168" s="255">
        <f>'Пр 1'!N169</f>
        <v>0</v>
      </c>
      <c r="K168" s="255" t="str">
        <f>'Пр 1'!O169</f>
        <v>нд</v>
      </c>
      <c r="L168" s="255">
        <f>'Пр 1'!P169</f>
        <v>0</v>
      </c>
      <c r="M168" s="255">
        <f>'Пр 1'!Q169</f>
        <v>0</v>
      </c>
      <c r="N168" s="255">
        <f>'Пр 1'!R169</f>
        <v>0</v>
      </c>
      <c r="O168" s="255">
        <f>'Пр 1'!S169</f>
        <v>0</v>
      </c>
      <c r="P168" s="255">
        <f>'Пр 1'!T169</f>
        <v>0</v>
      </c>
      <c r="Q168" s="255">
        <f>'Пр 1'!U169</f>
        <v>0</v>
      </c>
      <c r="R168" s="255">
        <f>'Пр 1'!V169</f>
        <v>0</v>
      </c>
      <c r="S168" s="255">
        <f>'Пр 1'!W169</f>
        <v>0</v>
      </c>
      <c r="T168" s="255">
        <f>'Пр 1'!X169</f>
        <v>0</v>
      </c>
      <c r="U168" s="255">
        <f>'Пр 1'!Y169</f>
        <v>0</v>
      </c>
      <c r="V168" s="255">
        <f>'Пр 1'!Z169</f>
        <v>0</v>
      </c>
      <c r="W168" s="255">
        <f>'Пр 1'!AA169</f>
        <v>0</v>
      </c>
      <c r="X168" s="255">
        <f>'Пр 1'!AB169</f>
        <v>0</v>
      </c>
      <c r="Y168" s="255">
        <f>'Пр 1'!AC169</f>
        <v>0</v>
      </c>
      <c r="Z168" s="255">
        <f>'Пр 1'!AD169</f>
        <v>0</v>
      </c>
      <c r="AA168" s="255">
        <f>'Пр 1'!AE169</f>
        <v>0</v>
      </c>
      <c r="AB168" s="255">
        <f>'Пр 1'!AF169</f>
        <v>0</v>
      </c>
      <c r="AC168" s="255">
        <f>'Пр 1'!AG169</f>
        <v>0</v>
      </c>
      <c r="AD168" s="255">
        <f>'Пр 1'!AH169</f>
        <v>0</v>
      </c>
      <c r="AE168" s="255">
        <f>'Пр 1'!AI169</f>
        <v>0</v>
      </c>
      <c r="AF168" s="255">
        <f>'Пр 1'!AJ169</f>
        <v>0</v>
      </c>
      <c r="AG168" s="255">
        <f>'Пр 1'!AK169</f>
        <v>0</v>
      </c>
      <c r="AH168" s="255">
        <f>'Пр 1'!AL169</f>
        <v>0</v>
      </c>
      <c r="AI168" s="255">
        <f>'Пр 1'!AM169</f>
        <v>0</v>
      </c>
      <c r="AJ168" s="255">
        <f>'Пр 1'!AN169</f>
        <v>0</v>
      </c>
      <c r="AK168" s="255">
        <f>'Пр 1'!AO169</f>
        <v>0</v>
      </c>
      <c r="AL168" s="255">
        <f>'Пр 1'!AP169</f>
        <v>0</v>
      </c>
      <c r="AM168" s="255">
        <f>'Пр 1'!AQ169</f>
        <v>0</v>
      </c>
      <c r="AN168" s="255">
        <f>'Пр 1'!AR169</f>
        <v>0</v>
      </c>
      <c r="AO168" s="255">
        <f>'Пр 1'!AS169</f>
        <v>0</v>
      </c>
      <c r="AP168" s="255">
        <f>'Пр 1'!AT169</f>
        <v>0</v>
      </c>
      <c r="AQ168" s="255">
        <f>'Пр 1'!AU169</f>
        <v>0</v>
      </c>
      <c r="AR168" s="255">
        <f>'Пр 1'!AV169</f>
        <v>0</v>
      </c>
      <c r="AS168" s="255">
        <f>'Пр 1'!AW169</f>
        <v>0</v>
      </c>
      <c r="AT168" s="255">
        <f>'Пр 1'!AX169</f>
        <v>0</v>
      </c>
      <c r="AU168" s="255">
        <f>'Пр 1'!AY169</f>
        <v>0</v>
      </c>
      <c r="AV168" s="255">
        <f>'Пр 1'!AZ169</f>
        <v>0</v>
      </c>
      <c r="AW168" s="255">
        <f>'Пр 1'!BA169</f>
        <v>0</v>
      </c>
      <c r="AX168" s="255">
        <f>'Пр 1'!BB169</f>
        <v>0</v>
      </c>
      <c r="AY168" s="255">
        <f>'Пр 1'!BC169</f>
        <v>0</v>
      </c>
      <c r="AZ168" s="255">
        <f>'Пр 1'!BD169</f>
        <v>0</v>
      </c>
      <c r="BA168" s="255">
        <f>'Пр 1'!BE169</f>
        <v>0</v>
      </c>
      <c r="BB168" s="255">
        <f>'Пр 1'!BF169</f>
        <v>0</v>
      </c>
      <c r="BC168" s="255">
        <f>'Пр 1'!BG169</f>
        <v>0</v>
      </c>
      <c r="BD168" s="255">
        <f>'Пр 1'!BH169</f>
        <v>0</v>
      </c>
      <c r="BE168" s="255">
        <f>'Пр 1'!BI169</f>
        <v>0</v>
      </c>
      <c r="BF168" s="255">
        <f>'Пр 1'!BJ169</f>
        <v>0</v>
      </c>
      <c r="BG168" s="255">
        <f>'Пр 1'!BK169</f>
        <v>0</v>
      </c>
      <c r="BH168" s="255">
        <f>'Пр 1'!BL169</f>
        <v>0</v>
      </c>
      <c r="BI168" s="255">
        <f>'Пр 1'!BM169</f>
        <v>0</v>
      </c>
      <c r="BJ168" s="255">
        <f>'Пр 1'!BN169</f>
        <v>0</v>
      </c>
      <c r="BK168" s="255">
        <f>'Пр 1'!BO169</f>
        <v>0</v>
      </c>
      <c r="BL168" s="255">
        <f>'Пр 1'!BP169</f>
        <v>0</v>
      </c>
      <c r="BM168" s="255">
        <f>'Пр 1'!BQ169</f>
        <v>0</v>
      </c>
      <c r="BN168" s="255">
        <f>'Пр 1'!BR169</f>
        <v>0</v>
      </c>
      <c r="BO168" s="255">
        <f>'Пр 1'!BS169</f>
        <v>0</v>
      </c>
      <c r="BP168" s="255">
        <f>'Пр 1'!BT169</f>
        <v>0</v>
      </c>
      <c r="BQ168" s="255">
        <f>'Пр 1'!BU169</f>
        <v>0</v>
      </c>
      <c r="BR168" s="255">
        <f>'Пр 1'!BV169</f>
        <v>0</v>
      </c>
      <c r="BS168" s="255">
        <f>'Пр 1'!BW169</f>
        <v>0</v>
      </c>
      <c r="BT168" s="255">
        <f>'Пр 1'!BX169</f>
        <v>0</v>
      </c>
      <c r="BU168" s="255">
        <f>'Пр 1'!BY169</f>
        <v>0</v>
      </c>
      <c r="BV168" s="255">
        <f>'Пр 1'!BZ169</f>
        <v>0</v>
      </c>
      <c r="BW168" s="255">
        <f>'Пр 1'!CA169</f>
        <v>0</v>
      </c>
      <c r="BX168" s="255">
        <f>'Пр 1'!CB169</f>
        <v>0</v>
      </c>
      <c r="BY168" s="255">
        <f>'Пр 1'!CC169</f>
        <v>0</v>
      </c>
      <c r="BZ168" s="255">
        <f>'Пр 1'!CD169</f>
        <v>0</v>
      </c>
      <c r="CA168" s="255">
        <f>'Пр 1'!CE169</f>
        <v>0</v>
      </c>
      <c r="CB168" s="255">
        <f>'Пр 1'!CF169</f>
        <v>0</v>
      </c>
      <c r="CC168" s="255">
        <f>'Пр 1'!CG169</f>
        <v>0</v>
      </c>
      <c r="CD168" s="255">
        <f>'Пр 1'!CH169</f>
        <v>0</v>
      </c>
      <c r="CE168" s="255">
        <f>'Пр 1'!CI169</f>
        <v>0</v>
      </c>
      <c r="CF168" s="255">
        <f>'Пр 1'!CJ169</f>
        <v>0</v>
      </c>
      <c r="CG168" s="255">
        <f>'Пр 1'!CK169</f>
        <v>0</v>
      </c>
      <c r="CH168" s="255">
        <f>'Пр 1'!CL169</f>
        <v>0</v>
      </c>
      <c r="CI168" s="255">
        <f>'Пр 1'!CM169</f>
        <v>0</v>
      </c>
      <c r="CJ168" s="255">
        <f>'Пр 1'!CN169</f>
        <v>0</v>
      </c>
      <c r="CK168" s="255">
        <f>'Пр 1'!CO169</f>
        <v>0</v>
      </c>
      <c r="CL168" s="249"/>
    </row>
    <row r="169" spans="1:90" ht="18" collapsed="1" x14ac:dyDescent="0.2">
      <c r="A169" s="246" t="str">
        <f>'Пр 1'!A170</f>
        <v>1.6</v>
      </c>
      <c r="B169" s="127" t="str">
        <f>'Пр 1'!B170</f>
        <v>Покупка земельных участков для целей реализации инвестиционных проектов, всего, в том числе:</v>
      </c>
      <c r="C169" s="254" t="str">
        <f>'Пр 1'!C170</f>
        <v>нд</v>
      </c>
      <c r="D169" s="255" t="str">
        <f>'Пр 1'!H170</f>
        <v>нд</v>
      </c>
      <c r="E169" s="255" t="str">
        <f>'Пр 1'!I170</f>
        <v>нд</v>
      </c>
      <c r="F169" s="255" t="str">
        <f>'Пр 1'!J170</f>
        <v>нд</v>
      </c>
      <c r="G169" s="255" t="str">
        <f>'Пр 1'!K170</f>
        <v>нд</v>
      </c>
      <c r="H169" s="255" t="str">
        <f>'Пр 1'!L170</f>
        <v>нд</v>
      </c>
      <c r="I169" s="255" t="str">
        <f>'Пр 1'!M170</f>
        <v>нд</v>
      </c>
      <c r="J169" s="255" t="str">
        <f>'Пр 1'!N170</f>
        <v>нд</v>
      </c>
      <c r="K169" s="255" t="str">
        <f>'Пр 1'!O170</f>
        <v>нд</v>
      </c>
      <c r="L169" s="255">
        <f>'Пр 1'!P170</f>
        <v>0</v>
      </c>
      <c r="M169" s="255" t="str">
        <f>'Пр 1'!Q170</f>
        <v>нд</v>
      </c>
      <c r="N169" s="255" t="str">
        <f>'Пр 1'!R170</f>
        <v>нд</v>
      </c>
      <c r="O169" s="255" t="str">
        <f>'Пр 1'!S170</f>
        <v>нд</v>
      </c>
      <c r="P169" s="255" t="str">
        <f>'Пр 1'!T170</f>
        <v>нд</v>
      </c>
      <c r="Q169" s="255" t="str">
        <f>'Пр 1'!U170</f>
        <v>нд</v>
      </c>
      <c r="R169" s="255" t="str">
        <f>'Пр 1'!V170</f>
        <v>нд</v>
      </c>
      <c r="S169" s="255" t="str">
        <f>'Пр 1'!W170</f>
        <v>нд</v>
      </c>
      <c r="T169" s="255" t="str">
        <f>'Пр 1'!X170</f>
        <v>нд</v>
      </c>
      <c r="U169" s="255" t="str">
        <f>'Пр 1'!Y170</f>
        <v>нд</v>
      </c>
      <c r="V169" s="255" t="str">
        <f>'Пр 1'!Z170</f>
        <v>нд</v>
      </c>
      <c r="W169" s="255" t="str">
        <f>'Пр 1'!AA170</f>
        <v>нд</v>
      </c>
      <c r="X169" s="255" t="str">
        <f>'Пр 1'!AB170</f>
        <v>нд</v>
      </c>
      <c r="Y169" s="255" t="str">
        <f>'Пр 1'!AC170</f>
        <v>нд</v>
      </c>
      <c r="Z169" s="255" t="str">
        <f>'Пр 1'!AD170</f>
        <v>нд</v>
      </c>
      <c r="AA169" s="255" t="str">
        <f>'Пр 1'!AE170</f>
        <v>нд</v>
      </c>
      <c r="AB169" s="255" t="str">
        <f>'Пр 1'!AF170</f>
        <v>нд</v>
      </c>
      <c r="AC169" s="255" t="str">
        <f>'Пр 1'!AG170</f>
        <v>нд</v>
      </c>
      <c r="AD169" s="255" t="str">
        <f>'Пр 1'!AH170</f>
        <v>нд</v>
      </c>
      <c r="AE169" s="255" t="str">
        <f>'Пр 1'!AI170</f>
        <v>нд</v>
      </c>
      <c r="AF169" s="255" t="str">
        <f>'Пр 1'!AJ170</f>
        <v>нд</v>
      </c>
      <c r="AG169" s="255" t="str">
        <f>'Пр 1'!AK170</f>
        <v>нд</v>
      </c>
      <c r="AH169" s="255" t="str">
        <f>'Пр 1'!AL170</f>
        <v>нд</v>
      </c>
      <c r="AI169" s="255" t="str">
        <f>'Пр 1'!AM170</f>
        <v>нд</v>
      </c>
      <c r="AJ169" s="255" t="str">
        <f>'Пр 1'!AN170</f>
        <v>нд</v>
      </c>
      <c r="AK169" s="255" t="str">
        <f>'Пр 1'!AO170</f>
        <v>нд</v>
      </c>
      <c r="AL169" s="255" t="str">
        <f>'Пр 1'!AP170</f>
        <v>нд</v>
      </c>
      <c r="AM169" s="255" t="str">
        <f>'Пр 1'!AQ170</f>
        <v>нд</v>
      </c>
      <c r="AN169" s="255" t="str">
        <f>'Пр 1'!AR170</f>
        <v>нд</v>
      </c>
      <c r="AO169" s="255" t="str">
        <f>'Пр 1'!AS170</f>
        <v>нд</v>
      </c>
      <c r="AP169" s="255" t="str">
        <f>'Пр 1'!AT170</f>
        <v>нд</v>
      </c>
      <c r="AQ169" s="255" t="str">
        <f>'Пр 1'!AU170</f>
        <v>нд</v>
      </c>
      <c r="AR169" s="255" t="str">
        <f>'Пр 1'!AV170</f>
        <v>нд</v>
      </c>
      <c r="AS169" s="255" t="str">
        <f>'Пр 1'!AW170</f>
        <v>нд</v>
      </c>
      <c r="AT169" s="255" t="str">
        <f>'Пр 1'!AX170</f>
        <v>нд</v>
      </c>
      <c r="AU169" s="255" t="str">
        <f>'Пр 1'!AY170</f>
        <v>нд</v>
      </c>
      <c r="AV169" s="255" t="str">
        <f>'Пр 1'!AZ170</f>
        <v>нд</v>
      </c>
      <c r="AW169" s="255" t="str">
        <f>'Пр 1'!BA170</f>
        <v>нд</v>
      </c>
      <c r="AX169" s="255" t="str">
        <f>'Пр 1'!BB170</f>
        <v>нд</v>
      </c>
      <c r="AY169" s="255" t="str">
        <f>'Пр 1'!BC170</f>
        <v>нд</v>
      </c>
      <c r="AZ169" s="255" t="str">
        <f>'Пр 1'!BD170</f>
        <v>нд</v>
      </c>
      <c r="BA169" s="255" t="str">
        <f>'Пр 1'!BE170</f>
        <v>нд</v>
      </c>
      <c r="BB169" s="255" t="str">
        <f>'Пр 1'!BF170</f>
        <v>нд</v>
      </c>
      <c r="BC169" s="255" t="str">
        <f>'Пр 1'!BG170</f>
        <v>нд</v>
      </c>
      <c r="BD169" s="255" t="str">
        <f>'Пр 1'!BH170</f>
        <v>нд</v>
      </c>
      <c r="BE169" s="255" t="str">
        <f>'Пр 1'!BI170</f>
        <v>нд</v>
      </c>
      <c r="BF169" s="255" t="str">
        <f>'Пр 1'!BJ170</f>
        <v>нд</v>
      </c>
      <c r="BG169" s="255" t="str">
        <f>'Пр 1'!BK170</f>
        <v>нд</v>
      </c>
      <c r="BH169" s="255" t="str">
        <f>'Пр 1'!BL170</f>
        <v>нд</v>
      </c>
      <c r="BI169" s="255" t="str">
        <f>'Пр 1'!BM170</f>
        <v>нд</v>
      </c>
      <c r="BJ169" s="255" t="str">
        <f>'Пр 1'!BN170</f>
        <v>нд</v>
      </c>
      <c r="BK169" s="255" t="str">
        <f>'Пр 1'!BO170</f>
        <v>нд</v>
      </c>
      <c r="BL169" s="255" t="str">
        <f>'Пр 1'!BP170</f>
        <v>нд</v>
      </c>
      <c r="BM169" s="255" t="str">
        <f>'Пр 1'!BQ170</f>
        <v>нд</v>
      </c>
      <c r="BN169" s="255" t="str">
        <f>'Пр 1'!BR170</f>
        <v>нд</v>
      </c>
      <c r="BO169" s="255" t="str">
        <f>'Пр 1'!BS170</f>
        <v>нд</v>
      </c>
      <c r="BP169" s="255" t="str">
        <f>'Пр 1'!BT170</f>
        <v>нд</v>
      </c>
      <c r="BQ169" s="255" t="str">
        <f>'Пр 1'!BU170</f>
        <v>нд</v>
      </c>
      <c r="BR169" s="255" t="str">
        <f>'Пр 1'!BV170</f>
        <v>нд</v>
      </c>
      <c r="BS169" s="255" t="str">
        <f>'Пр 1'!BW170</f>
        <v>нд</v>
      </c>
      <c r="BT169" s="255" t="str">
        <f>'Пр 1'!BX170</f>
        <v>нд</v>
      </c>
      <c r="BU169" s="255" t="str">
        <f>'Пр 1'!BY170</f>
        <v>нд</v>
      </c>
      <c r="BV169" s="255" t="str">
        <f>'Пр 1'!BZ170</f>
        <v>нд</v>
      </c>
      <c r="BW169" s="255" t="str">
        <f>'Пр 1'!CA170</f>
        <v>нд</v>
      </c>
      <c r="BX169" s="255" t="str">
        <f>'Пр 1'!CB170</f>
        <v>нд</v>
      </c>
      <c r="BY169" s="255" t="str">
        <f>'Пр 1'!CC170</f>
        <v>нд</v>
      </c>
      <c r="BZ169" s="255" t="str">
        <f>'Пр 1'!CD170</f>
        <v>нд</v>
      </c>
      <c r="CA169" s="255" t="str">
        <f>'Пр 1'!CE170</f>
        <v>нд</v>
      </c>
      <c r="CB169" s="255" t="str">
        <f>'Пр 1'!CF170</f>
        <v>нд</v>
      </c>
      <c r="CC169" s="255" t="str">
        <f>'Пр 1'!CG170</f>
        <v>нд</v>
      </c>
      <c r="CD169" s="255" t="str">
        <f>'Пр 1'!CH170</f>
        <v>нд</v>
      </c>
      <c r="CE169" s="255" t="str">
        <f>'Пр 1'!CI170</f>
        <v>нд</v>
      </c>
      <c r="CF169" s="255" t="str">
        <f>'Пр 1'!CJ170</f>
        <v>нд</v>
      </c>
      <c r="CG169" s="255" t="str">
        <f>'Пр 1'!CK170</f>
        <v>нд</v>
      </c>
      <c r="CH169" s="255" t="str">
        <f>'Пр 1'!CL170</f>
        <v>нд</v>
      </c>
      <c r="CI169" s="255" t="str">
        <f>'Пр 1'!CM170</f>
        <v>нд</v>
      </c>
      <c r="CJ169" s="255">
        <f>'Пр 1'!CN170</f>
        <v>0</v>
      </c>
      <c r="CK169" s="255">
        <f>'Пр 1'!CO170</f>
        <v>0</v>
      </c>
      <c r="CL169" s="249"/>
    </row>
    <row r="170" spans="1:90" hidden="1" outlineLevel="1" x14ac:dyDescent="0.2">
      <c r="A170" s="246" t="str">
        <f>'Пр 1'!A171</f>
        <v>1.6</v>
      </c>
      <c r="B170" s="115" t="str">
        <f>'Пр 1'!B171</f>
        <v>Наименование инвестиционного проекта</v>
      </c>
      <c r="C170" s="246">
        <f>'Пр 1'!C171</f>
        <v>0</v>
      </c>
      <c r="D170" s="250">
        <f>'Пр 1'!H171</f>
        <v>0</v>
      </c>
      <c r="E170" s="249"/>
      <c r="F170" s="249"/>
      <c r="G170" s="251"/>
      <c r="H170" s="292"/>
      <c r="I170" s="249"/>
      <c r="J170" s="249"/>
      <c r="K170" s="249"/>
      <c r="L170" s="249"/>
      <c r="M170" s="249"/>
      <c r="N170" s="251"/>
      <c r="O170" s="249"/>
      <c r="P170" s="249"/>
      <c r="Q170" s="249"/>
      <c r="R170" s="249"/>
      <c r="S170" s="249"/>
      <c r="T170" s="249"/>
      <c r="U170" s="251"/>
      <c r="V170" s="292"/>
      <c r="W170" s="249"/>
      <c r="X170" s="249"/>
      <c r="Y170" s="249"/>
      <c r="Z170" s="249"/>
      <c r="AA170" s="249"/>
      <c r="AB170" s="251"/>
      <c r="AC170" s="249"/>
      <c r="AD170" s="249"/>
      <c r="AE170" s="249"/>
      <c r="AF170" s="249"/>
      <c r="AG170" s="249"/>
      <c r="AH170" s="249"/>
      <c r="AI170" s="251"/>
      <c r="AJ170" s="292"/>
      <c r="AK170" s="249"/>
      <c r="AL170" s="249"/>
      <c r="AM170" s="249"/>
      <c r="AN170" s="249"/>
      <c r="AO170" s="249"/>
      <c r="AP170" s="251"/>
      <c r="AQ170" s="249"/>
      <c r="AR170" s="249"/>
      <c r="AS170" s="249"/>
      <c r="AT170" s="249"/>
      <c r="AU170" s="249"/>
      <c r="AV170" s="249"/>
      <c r="AW170" s="251"/>
      <c r="AX170" s="292"/>
      <c r="AY170" s="249"/>
      <c r="AZ170" s="249"/>
      <c r="BA170" s="249"/>
      <c r="BB170" s="249"/>
      <c r="BC170" s="249"/>
      <c r="BD170" s="251"/>
      <c r="BE170" s="249"/>
      <c r="BF170" s="249"/>
      <c r="BG170" s="249"/>
      <c r="BH170" s="249"/>
      <c r="BI170" s="249"/>
      <c r="BJ170" s="249"/>
      <c r="BK170" s="251"/>
      <c r="BL170" s="292"/>
      <c r="BM170" s="249"/>
      <c r="BN170" s="249"/>
      <c r="BO170" s="249"/>
      <c r="BP170" s="249"/>
      <c r="BQ170" s="249"/>
      <c r="BR170" s="251"/>
      <c r="BS170" s="249"/>
      <c r="BT170" s="249"/>
      <c r="BU170" s="249"/>
      <c r="BV170" s="249"/>
      <c r="BW170" s="249"/>
      <c r="BX170" s="249"/>
      <c r="BY170" s="249"/>
      <c r="BZ170" s="292"/>
      <c r="CA170" s="249"/>
      <c r="CB170" s="249"/>
      <c r="CC170" s="249"/>
      <c r="CD170" s="249"/>
      <c r="CE170" s="249"/>
      <c r="CF170" s="249"/>
      <c r="CG170" s="249"/>
      <c r="CH170" s="249"/>
      <c r="CI170" s="249"/>
      <c r="CJ170" s="249"/>
      <c r="CK170" s="249"/>
      <c r="CL170" s="249"/>
    </row>
    <row r="171" spans="1:90" hidden="1" outlineLevel="1" x14ac:dyDescent="0.2">
      <c r="A171" s="246" t="str">
        <f>'Пр 1'!A172</f>
        <v>1.6</v>
      </c>
      <c r="B171" s="115" t="str">
        <f>'Пр 1'!B172</f>
        <v>Наименование инвестиционного проекта</v>
      </c>
      <c r="C171" s="246">
        <f>'Пр 1'!C172</f>
        <v>0</v>
      </c>
      <c r="D171" s="250">
        <f>'Пр 1'!H172</f>
        <v>0</v>
      </c>
      <c r="E171" s="249"/>
      <c r="F171" s="249"/>
      <c r="G171" s="251"/>
      <c r="H171" s="292"/>
      <c r="I171" s="249"/>
      <c r="J171" s="249"/>
      <c r="K171" s="249"/>
      <c r="L171" s="249"/>
      <c r="M171" s="249"/>
      <c r="N171" s="251"/>
      <c r="O171" s="249"/>
      <c r="P171" s="249"/>
      <c r="Q171" s="249"/>
      <c r="R171" s="249"/>
      <c r="S171" s="249"/>
      <c r="T171" s="249"/>
      <c r="U171" s="251"/>
      <c r="V171" s="292"/>
      <c r="W171" s="249"/>
      <c r="X171" s="249"/>
      <c r="Y171" s="249"/>
      <c r="Z171" s="249"/>
      <c r="AA171" s="249"/>
      <c r="AB171" s="251"/>
      <c r="AC171" s="249"/>
      <c r="AD171" s="249"/>
      <c r="AE171" s="249"/>
      <c r="AF171" s="249"/>
      <c r="AG171" s="249"/>
      <c r="AH171" s="249"/>
      <c r="AI171" s="251"/>
      <c r="AJ171" s="292"/>
      <c r="AK171" s="249"/>
      <c r="AL171" s="249"/>
      <c r="AM171" s="249"/>
      <c r="AN171" s="249"/>
      <c r="AO171" s="249"/>
      <c r="AP171" s="251"/>
      <c r="AQ171" s="249"/>
      <c r="AR171" s="249"/>
      <c r="AS171" s="249"/>
      <c r="AT171" s="249"/>
      <c r="AU171" s="249"/>
      <c r="AV171" s="249"/>
      <c r="AW171" s="251"/>
      <c r="AX171" s="292"/>
      <c r="AY171" s="249"/>
      <c r="AZ171" s="249"/>
      <c r="BA171" s="249"/>
      <c r="BB171" s="249"/>
      <c r="BC171" s="249"/>
      <c r="BD171" s="251"/>
      <c r="BE171" s="249"/>
      <c r="BF171" s="249"/>
      <c r="BG171" s="249"/>
      <c r="BH171" s="249"/>
      <c r="BI171" s="249"/>
      <c r="BJ171" s="249"/>
      <c r="BK171" s="251"/>
      <c r="BL171" s="292"/>
      <c r="BM171" s="249"/>
      <c r="BN171" s="249"/>
      <c r="BO171" s="249"/>
      <c r="BP171" s="249"/>
      <c r="BQ171" s="249"/>
      <c r="BR171" s="251"/>
      <c r="BS171" s="249"/>
      <c r="BT171" s="249"/>
      <c r="BU171" s="249"/>
      <c r="BV171" s="249"/>
      <c r="BW171" s="249"/>
      <c r="BX171" s="249"/>
      <c r="BY171" s="249"/>
      <c r="BZ171" s="292"/>
      <c r="CA171" s="249"/>
      <c r="CB171" s="249"/>
      <c r="CC171" s="249"/>
      <c r="CD171" s="249"/>
      <c r="CE171" s="249"/>
      <c r="CF171" s="249"/>
      <c r="CG171" s="249"/>
      <c r="CH171" s="249"/>
      <c r="CI171" s="249"/>
      <c r="CJ171" s="249"/>
      <c r="CK171" s="249"/>
      <c r="CL171" s="249"/>
    </row>
    <row r="172" spans="1:90" hidden="1" outlineLevel="1" x14ac:dyDescent="0.2">
      <c r="A172" s="246" t="str">
        <f>'Пр 1'!A173</f>
        <v>...</v>
      </c>
      <c r="B172" s="115" t="str">
        <f>'Пр 1'!B173</f>
        <v>...</v>
      </c>
      <c r="C172" s="246">
        <f>'Пр 1'!C173</f>
        <v>0</v>
      </c>
      <c r="D172" s="250">
        <f>'Пр 1'!H173</f>
        <v>0</v>
      </c>
      <c r="E172" s="249"/>
      <c r="F172" s="249"/>
      <c r="G172" s="251"/>
      <c r="H172" s="292"/>
      <c r="I172" s="249"/>
      <c r="J172" s="249"/>
      <c r="K172" s="249"/>
      <c r="L172" s="249"/>
      <c r="M172" s="249"/>
      <c r="N172" s="251"/>
      <c r="O172" s="249"/>
      <c r="P172" s="249"/>
      <c r="Q172" s="249"/>
      <c r="R172" s="249"/>
      <c r="S172" s="249"/>
      <c r="T172" s="249"/>
      <c r="U172" s="251"/>
      <c r="V172" s="292"/>
      <c r="W172" s="249"/>
      <c r="X172" s="249"/>
      <c r="Y172" s="249"/>
      <c r="Z172" s="249"/>
      <c r="AA172" s="249"/>
      <c r="AB172" s="251"/>
      <c r="AC172" s="249"/>
      <c r="AD172" s="249"/>
      <c r="AE172" s="249"/>
      <c r="AF172" s="249"/>
      <c r="AG172" s="249"/>
      <c r="AH172" s="249"/>
      <c r="AI172" s="251"/>
      <c r="AJ172" s="292"/>
      <c r="AK172" s="249"/>
      <c r="AL172" s="249"/>
      <c r="AM172" s="249"/>
      <c r="AN172" s="249"/>
      <c r="AO172" s="249"/>
      <c r="AP172" s="251"/>
      <c r="AQ172" s="249"/>
      <c r="AR172" s="249"/>
      <c r="AS172" s="249"/>
      <c r="AT172" s="249"/>
      <c r="AU172" s="249"/>
      <c r="AV172" s="249"/>
      <c r="AW172" s="251"/>
      <c r="AX172" s="292"/>
      <c r="AY172" s="249"/>
      <c r="AZ172" s="249"/>
      <c r="BA172" s="249"/>
      <c r="BB172" s="249"/>
      <c r="BC172" s="249"/>
      <c r="BD172" s="251"/>
      <c r="BE172" s="249"/>
      <c r="BF172" s="249"/>
      <c r="BG172" s="249"/>
      <c r="BH172" s="249"/>
      <c r="BI172" s="249"/>
      <c r="BJ172" s="249"/>
      <c r="BK172" s="251"/>
      <c r="BL172" s="292"/>
      <c r="BM172" s="249"/>
      <c r="BN172" s="249"/>
      <c r="BO172" s="249"/>
      <c r="BP172" s="249"/>
      <c r="BQ172" s="249"/>
      <c r="BR172" s="251"/>
      <c r="BS172" s="249"/>
      <c r="BT172" s="249"/>
      <c r="BU172" s="249"/>
      <c r="BV172" s="249"/>
      <c r="BW172" s="249"/>
      <c r="BX172" s="249"/>
      <c r="BY172" s="249"/>
      <c r="BZ172" s="292"/>
      <c r="CA172" s="249"/>
      <c r="CB172" s="249"/>
      <c r="CC172" s="249"/>
      <c r="CD172" s="249"/>
      <c r="CE172" s="249"/>
      <c r="CF172" s="249"/>
      <c r="CG172" s="249"/>
      <c r="CH172" s="249"/>
      <c r="CI172" s="249"/>
      <c r="CJ172" s="249"/>
      <c r="CK172" s="249"/>
      <c r="CL172" s="249"/>
    </row>
    <row r="173" spans="1:90" collapsed="1" x14ac:dyDescent="0.2">
      <c r="A173" s="246" t="str">
        <f>'Пр 1'!A174</f>
        <v>1.7</v>
      </c>
      <c r="B173" s="127" t="str">
        <f>'Пр 1'!B174</f>
        <v>Прочие инвестиционные проекты, всего, в том числе:</v>
      </c>
      <c r="C173" s="254" t="str">
        <f>'Пр 1'!C174</f>
        <v>Г</v>
      </c>
      <c r="D173" s="255">
        <f>SUM(D174:D175)</f>
        <v>232.98395164800002</v>
      </c>
      <c r="E173" s="255">
        <f t="shared" ref="E173:F173" si="52">SUM(E174:E175)</f>
        <v>0</v>
      </c>
      <c r="F173" s="255">
        <f t="shared" si="52"/>
        <v>0</v>
      </c>
      <c r="G173" s="255">
        <f>SUM(G174:G175)</f>
        <v>63.533787947999997</v>
      </c>
      <c r="H173" s="255">
        <f t="shared" ref="H173:BS173" si="53">SUM(H174:H175)</f>
        <v>0</v>
      </c>
      <c r="I173" s="255">
        <f t="shared" si="53"/>
        <v>0</v>
      </c>
      <c r="J173" s="255">
        <f t="shared" si="53"/>
        <v>0</v>
      </c>
      <c r="K173" s="255">
        <f t="shared" si="53"/>
        <v>0</v>
      </c>
      <c r="L173" s="255">
        <f t="shared" si="53"/>
        <v>0</v>
      </c>
      <c r="M173" s="255">
        <f t="shared" si="53"/>
        <v>0</v>
      </c>
      <c r="N173" s="255">
        <f t="shared" si="53"/>
        <v>0</v>
      </c>
      <c r="O173" s="255">
        <f t="shared" si="53"/>
        <v>0</v>
      </c>
      <c r="P173" s="255">
        <f t="shared" si="53"/>
        <v>0</v>
      </c>
      <c r="Q173" s="255">
        <f t="shared" si="53"/>
        <v>0</v>
      </c>
      <c r="R173" s="255">
        <f t="shared" si="53"/>
        <v>0</v>
      </c>
      <c r="S173" s="255">
        <f t="shared" si="53"/>
        <v>0</v>
      </c>
      <c r="T173" s="255">
        <f t="shared" si="53"/>
        <v>0</v>
      </c>
      <c r="U173" s="255">
        <f t="shared" si="53"/>
        <v>48.810575985216005</v>
      </c>
      <c r="V173" s="255">
        <f t="shared" si="53"/>
        <v>0</v>
      </c>
      <c r="W173" s="255">
        <f t="shared" si="53"/>
        <v>0</v>
      </c>
      <c r="X173" s="255">
        <f t="shared" si="53"/>
        <v>0</v>
      </c>
      <c r="Y173" s="255">
        <f t="shared" si="53"/>
        <v>0</v>
      </c>
      <c r="Z173" s="255">
        <f t="shared" si="53"/>
        <v>0</v>
      </c>
      <c r="AA173" s="255">
        <f t="shared" si="53"/>
        <v>0</v>
      </c>
      <c r="AB173" s="255">
        <f t="shared" si="53"/>
        <v>0</v>
      </c>
      <c r="AC173" s="255">
        <f t="shared" si="53"/>
        <v>0</v>
      </c>
      <c r="AD173" s="255">
        <f t="shared" si="53"/>
        <v>0</v>
      </c>
      <c r="AE173" s="255">
        <f t="shared" si="53"/>
        <v>0</v>
      </c>
      <c r="AF173" s="255">
        <f t="shared" si="53"/>
        <v>0</v>
      </c>
      <c r="AG173" s="255">
        <f t="shared" si="53"/>
        <v>0</v>
      </c>
      <c r="AH173" s="255">
        <f t="shared" si="53"/>
        <v>0</v>
      </c>
      <c r="AI173" s="255">
        <f t="shared" si="53"/>
        <v>23.575409567676161</v>
      </c>
      <c r="AJ173" s="255">
        <f t="shared" si="53"/>
        <v>0</v>
      </c>
      <c r="AK173" s="255">
        <f t="shared" si="53"/>
        <v>0</v>
      </c>
      <c r="AL173" s="255">
        <f t="shared" si="53"/>
        <v>0</v>
      </c>
      <c r="AM173" s="255">
        <f t="shared" si="53"/>
        <v>0</v>
      </c>
      <c r="AN173" s="255">
        <f t="shared" si="53"/>
        <v>0</v>
      </c>
      <c r="AO173" s="255">
        <f t="shared" si="53"/>
        <v>0</v>
      </c>
      <c r="AP173" s="255">
        <f t="shared" si="53"/>
        <v>0</v>
      </c>
      <c r="AQ173" s="255">
        <f t="shared" si="53"/>
        <v>0</v>
      </c>
      <c r="AR173" s="255">
        <f t="shared" si="53"/>
        <v>0</v>
      </c>
      <c r="AS173" s="255">
        <f t="shared" si="53"/>
        <v>0</v>
      </c>
      <c r="AT173" s="255">
        <f t="shared" si="53"/>
        <v>0</v>
      </c>
      <c r="AU173" s="255">
        <f t="shared" si="53"/>
        <v>0</v>
      </c>
      <c r="AV173" s="255">
        <f t="shared" si="53"/>
        <v>0</v>
      </c>
      <c r="AW173" s="255">
        <f t="shared" si="53"/>
        <v>23.548017818308711</v>
      </c>
      <c r="AX173" s="255">
        <f t="shared" si="53"/>
        <v>0</v>
      </c>
      <c r="AY173" s="255">
        <f t="shared" si="53"/>
        <v>0</v>
      </c>
      <c r="AZ173" s="255">
        <f t="shared" si="53"/>
        <v>0</v>
      </c>
      <c r="BA173" s="255">
        <f t="shared" si="53"/>
        <v>0</v>
      </c>
      <c r="BB173" s="255">
        <f t="shared" si="53"/>
        <v>0</v>
      </c>
      <c r="BC173" s="255">
        <f t="shared" si="53"/>
        <v>0</v>
      </c>
      <c r="BD173" s="255">
        <f t="shared" si="53"/>
        <v>0</v>
      </c>
      <c r="BE173" s="255">
        <f t="shared" si="53"/>
        <v>0</v>
      </c>
      <c r="BF173" s="255">
        <f t="shared" si="53"/>
        <v>0</v>
      </c>
      <c r="BG173" s="255">
        <f t="shared" si="53"/>
        <v>0</v>
      </c>
      <c r="BH173" s="255">
        <f t="shared" si="53"/>
        <v>0</v>
      </c>
      <c r="BI173" s="255">
        <f t="shared" si="53"/>
        <v>0</v>
      </c>
      <c r="BJ173" s="255">
        <f t="shared" si="53"/>
        <v>0</v>
      </c>
      <c r="BK173" s="255">
        <f t="shared" si="53"/>
        <v>20.376463918357871</v>
      </c>
      <c r="BL173" s="255">
        <f t="shared" si="53"/>
        <v>0</v>
      </c>
      <c r="BM173" s="255">
        <f t="shared" si="53"/>
        <v>0</v>
      </c>
      <c r="BN173" s="255">
        <f t="shared" si="53"/>
        <v>0</v>
      </c>
      <c r="BO173" s="255">
        <f t="shared" si="53"/>
        <v>0</v>
      </c>
      <c r="BP173" s="255">
        <f t="shared" si="53"/>
        <v>0</v>
      </c>
      <c r="BQ173" s="255">
        <f t="shared" si="53"/>
        <v>0</v>
      </c>
      <c r="BR173" s="255">
        <f t="shared" si="53"/>
        <v>0</v>
      </c>
      <c r="BS173" s="255">
        <f t="shared" si="53"/>
        <v>0</v>
      </c>
      <c r="BT173" s="255">
        <f t="shared" ref="BT173:CK173" si="54">SUM(BT174:BT175)</f>
        <v>0</v>
      </c>
      <c r="BU173" s="255">
        <f t="shared" si="54"/>
        <v>0</v>
      </c>
      <c r="BV173" s="255">
        <f t="shared" si="54"/>
        <v>0</v>
      </c>
      <c r="BW173" s="255">
        <f t="shared" si="54"/>
        <v>0</v>
      </c>
      <c r="BX173" s="255">
        <f t="shared" si="54"/>
        <v>0</v>
      </c>
      <c r="BY173" s="255">
        <f t="shared" si="54"/>
        <v>179.84425523755874</v>
      </c>
      <c r="BZ173" s="255">
        <f t="shared" si="54"/>
        <v>0</v>
      </c>
      <c r="CA173" s="255">
        <f t="shared" si="54"/>
        <v>0</v>
      </c>
      <c r="CB173" s="255">
        <f t="shared" si="54"/>
        <v>0</v>
      </c>
      <c r="CC173" s="255">
        <f t="shared" si="54"/>
        <v>0</v>
      </c>
      <c r="CD173" s="255">
        <f t="shared" si="54"/>
        <v>0</v>
      </c>
      <c r="CE173" s="255">
        <f t="shared" si="54"/>
        <v>0</v>
      </c>
      <c r="CF173" s="255">
        <f t="shared" si="54"/>
        <v>0</v>
      </c>
      <c r="CG173" s="255">
        <f t="shared" si="54"/>
        <v>0</v>
      </c>
      <c r="CH173" s="255">
        <f t="shared" si="54"/>
        <v>0</v>
      </c>
      <c r="CI173" s="255">
        <f t="shared" si="54"/>
        <v>0</v>
      </c>
      <c r="CJ173" s="255">
        <f t="shared" si="54"/>
        <v>0</v>
      </c>
      <c r="CK173" s="255">
        <f t="shared" si="54"/>
        <v>0</v>
      </c>
      <c r="CL173" s="249"/>
    </row>
    <row r="174" spans="1:90" x14ac:dyDescent="0.2">
      <c r="A174" s="246" t="str">
        <f>'Пр 1'!A175</f>
        <v>1.7.1</v>
      </c>
      <c r="B174" s="115" t="str">
        <f>'Пр 1'!B175</f>
        <v>Создание интеллектуальной системы учета электрической энергии</v>
      </c>
      <c r="C174" s="246" t="str">
        <f>'Пр 1'!C175</f>
        <v>М_ЗР.2</v>
      </c>
      <c r="D174" s="250">
        <f>'Пр 1'!H175</f>
        <v>99.264138840000001</v>
      </c>
      <c r="E174" s="249"/>
      <c r="F174" s="249"/>
      <c r="G174" s="258">
        <f>'Пр 1'!AF175</f>
        <v>19.529710512000001</v>
      </c>
      <c r="H174" s="293"/>
      <c r="I174" s="249"/>
      <c r="J174" s="249"/>
      <c r="K174" s="249"/>
      <c r="L174" s="249"/>
      <c r="M174" s="249"/>
      <c r="N174" s="258"/>
      <c r="O174" s="249"/>
      <c r="P174" s="249"/>
      <c r="Q174" s="249"/>
      <c r="R174" s="249"/>
      <c r="S174" s="249"/>
      <c r="T174" s="260"/>
      <c r="U174" s="258">
        <f>'Пр 1'!AP175</f>
        <v>13.253145225216002</v>
      </c>
      <c r="V174" s="293"/>
      <c r="W174" s="249"/>
      <c r="X174" s="249"/>
      <c r="Y174" s="249"/>
      <c r="Z174" s="249"/>
      <c r="AA174" s="249"/>
      <c r="AB174" s="258"/>
      <c r="AC174" s="249"/>
      <c r="AD174" s="249"/>
      <c r="AE174" s="249"/>
      <c r="AF174" s="249"/>
      <c r="AG174" s="249"/>
      <c r="AH174" s="249"/>
      <c r="AI174" s="258">
        <f>'Пр 1'!AZ175</f>
        <v>6.3960041956761611</v>
      </c>
      <c r="AJ174" s="293"/>
      <c r="AK174" s="249"/>
      <c r="AL174" s="249"/>
      <c r="AM174" s="249"/>
      <c r="AN174" s="249"/>
      <c r="AO174" s="249"/>
      <c r="AP174" s="258"/>
      <c r="AQ174" s="249"/>
      <c r="AR174" s="249"/>
      <c r="AS174" s="249"/>
      <c r="AT174" s="249"/>
      <c r="AU174" s="249"/>
      <c r="AV174" s="249"/>
      <c r="AW174" s="258">
        <f>'Пр 1'!BJ175</f>
        <v>5.0563835383087117</v>
      </c>
      <c r="AX174" s="293"/>
      <c r="AY174" s="249"/>
      <c r="AZ174" s="249"/>
      <c r="BA174" s="249"/>
      <c r="BB174" s="249"/>
      <c r="BC174" s="249"/>
      <c r="BD174" s="258"/>
      <c r="BE174" s="249"/>
      <c r="BF174" s="249"/>
      <c r="BG174" s="249"/>
      <c r="BH174" s="249"/>
      <c r="BI174" s="249"/>
      <c r="BJ174" s="249"/>
      <c r="BK174" s="258">
        <f>'Пр 1'!BT175</f>
        <v>2.9356479183578732</v>
      </c>
      <c r="BL174" s="293"/>
      <c r="BM174" s="249"/>
      <c r="BN174" s="249"/>
      <c r="BO174" s="249"/>
      <c r="BP174" s="249"/>
      <c r="BQ174" s="249"/>
      <c r="BR174" s="258"/>
      <c r="BS174" s="249"/>
      <c r="BT174" s="249"/>
      <c r="BU174" s="249"/>
      <c r="BV174" s="249"/>
      <c r="BW174" s="249"/>
      <c r="BX174" s="259">
        <f t="shared" ref="BX174" si="55">F174+T174+AH174+AV174+BJ174</f>
        <v>0</v>
      </c>
      <c r="BY174" s="258">
        <f>G174+U174+AI174+AW174+BK174</f>
        <v>47.170891389558747</v>
      </c>
      <c r="BZ174" s="259">
        <f t="shared" ref="BZ174" si="56">H174+V174+AJ174+AX174+BL174</f>
        <v>0</v>
      </c>
      <c r="CA174" s="259">
        <f t="shared" ref="CA174" si="57">I174+W174+AK174+AY174+BM174</f>
        <v>0</v>
      </c>
      <c r="CB174" s="259">
        <f t="shared" ref="CB174" si="58">J174+X174+AL174+AZ174+BN174</f>
        <v>0</v>
      </c>
      <c r="CC174" s="259">
        <f t="shared" ref="CC174" si="59">K174+Y174+AM174+BA174+BO174</f>
        <v>0</v>
      </c>
      <c r="CD174" s="259">
        <f t="shared" ref="CD174" si="60">L174+Z174+AN174+BB174+BP174</f>
        <v>0</v>
      </c>
      <c r="CE174" s="259">
        <f t="shared" ref="CE174" si="61">M174+AA174+AO174+BC174+BQ174</f>
        <v>0</v>
      </c>
      <c r="CF174" s="259">
        <f t="shared" ref="CF174" si="62">N174+AB174+AP174+BD174+BR174</f>
        <v>0</v>
      </c>
      <c r="CG174" s="259">
        <f t="shared" ref="CG174" si="63">O174+AC174+AQ174+BE174+BS174</f>
        <v>0</v>
      </c>
      <c r="CH174" s="259">
        <f t="shared" ref="CH174" si="64">P174+AD174+AR174+BF174+BT174</f>
        <v>0</v>
      </c>
      <c r="CI174" s="259">
        <f t="shared" ref="CI174" si="65">Q174+AE174+AS174+BG174+BU174</f>
        <v>0</v>
      </c>
      <c r="CJ174" s="259">
        <f t="shared" ref="CJ174" si="66">R174+AF174+AT174+BH174+BV174</f>
        <v>0</v>
      </c>
      <c r="CK174" s="259">
        <f t="shared" ref="CK174" si="67">S174+AG174+AU174+BI174+BW174</f>
        <v>0</v>
      </c>
      <c r="CL174" s="249"/>
    </row>
    <row r="175" spans="1:90" ht="27" x14ac:dyDescent="0.2">
      <c r="A175" s="246" t="str">
        <f>'Пр 1'!A176</f>
        <v>1.7.2</v>
      </c>
      <c r="B175" s="115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75" s="246" t="str">
        <f>'Пр 1'!C176</f>
        <v>N_ЗР.3</v>
      </c>
      <c r="D175" s="250">
        <f>'Пр 1'!H176</f>
        <v>133.719812808</v>
      </c>
      <c r="E175" s="249"/>
      <c r="F175" s="249"/>
      <c r="G175" s="258">
        <f>'Пр 1'!AF176</f>
        <v>44.004077435999996</v>
      </c>
      <c r="H175" s="293"/>
      <c r="I175" s="249"/>
      <c r="J175" s="249"/>
      <c r="K175" s="249"/>
      <c r="L175" s="249"/>
      <c r="M175" s="249"/>
      <c r="N175" s="258"/>
      <c r="O175" s="249"/>
      <c r="P175" s="249"/>
      <c r="Q175" s="249"/>
      <c r="R175" s="249"/>
      <c r="S175" s="249"/>
      <c r="T175" s="249"/>
      <c r="U175" s="258">
        <f>'Пр 1'!AP176</f>
        <v>35.557430760000003</v>
      </c>
      <c r="V175" s="293"/>
      <c r="W175" s="249"/>
      <c r="X175" s="249"/>
      <c r="Y175" s="249"/>
      <c r="Z175" s="249"/>
      <c r="AA175" s="249"/>
      <c r="AB175" s="258"/>
      <c r="AC175" s="249"/>
      <c r="AD175" s="249"/>
      <c r="AE175" s="249"/>
      <c r="AF175" s="249"/>
      <c r="AG175" s="249"/>
      <c r="AH175" s="249"/>
      <c r="AI175" s="258">
        <f>'Пр 1'!AZ176</f>
        <v>17.179405372000002</v>
      </c>
      <c r="AJ175" s="293"/>
      <c r="AK175" s="249"/>
      <c r="AL175" s="249"/>
      <c r="AM175" s="249"/>
      <c r="AN175" s="249"/>
      <c r="AO175" s="249"/>
      <c r="AP175" s="258"/>
      <c r="AQ175" s="249"/>
      <c r="AR175" s="249"/>
      <c r="AS175" s="249"/>
      <c r="AT175" s="249"/>
      <c r="AU175" s="249"/>
      <c r="AV175" s="249"/>
      <c r="AW175" s="258">
        <f>'Пр 1'!BJ176</f>
        <v>18.49163428</v>
      </c>
      <c r="AX175" s="293"/>
      <c r="AY175" s="249"/>
      <c r="AZ175" s="249"/>
      <c r="BA175" s="249"/>
      <c r="BB175" s="249"/>
      <c r="BC175" s="249"/>
      <c r="BD175" s="258"/>
      <c r="BE175" s="249"/>
      <c r="BF175" s="249"/>
      <c r="BG175" s="249"/>
      <c r="BH175" s="249"/>
      <c r="BI175" s="249"/>
      <c r="BJ175" s="249"/>
      <c r="BK175" s="258">
        <f>'Пр 1'!BT176</f>
        <v>17.440815999999998</v>
      </c>
      <c r="BL175" s="293"/>
      <c r="BM175" s="249"/>
      <c r="BN175" s="249"/>
      <c r="BO175" s="249"/>
      <c r="BP175" s="249"/>
      <c r="BQ175" s="249"/>
      <c r="BR175" s="258"/>
      <c r="BS175" s="249"/>
      <c r="BT175" s="249"/>
      <c r="BU175" s="249"/>
      <c r="BV175" s="249"/>
      <c r="BW175" s="249"/>
      <c r="BX175" s="259">
        <f t="shared" ref="BX175:BX188" si="68">F175+T175+AH175+AV175+BJ175</f>
        <v>0</v>
      </c>
      <c r="BY175" s="258">
        <f t="shared" ref="BY175:BY188" si="69">G175+U175+AI175+AW175+BK175</f>
        <v>132.67336384800001</v>
      </c>
      <c r="BZ175" s="259">
        <f t="shared" ref="BZ175:BZ188" si="70">H175+V175+AJ175+AX175+BL175</f>
        <v>0</v>
      </c>
      <c r="CA175" s="259">
        <f t="shared" ref="CA175:CA188" si="71">I175+W175+AK175+AY175+BM175</f>
        <v>0</v>
      </c>
      <c r="CB175" s="259">
        <f t="shared" ref="CB175:CB188" si="72">J175+X175+AL175+AZ175+BN175</f>
        <v>0</v>
      </c>
      <c r="CC175" s="259">
        <f t="shared" ref="CC175:CC188" si="73">K175+Y175+AM175+BA175+BO175</f>
        <v>0</v>
      </c>
      <c r="CD175" s="259">
        <f t="shared" ref="CD175:CD188" si="74">L175+Z175+AN175+BB175+BP175</f>
        <v>0</v>
      </c>
      <c r="CE175" s="259">
        <f t="shared" ref="CE175:CE188" si="75">M175+AA175+AO175+BC175+BQ175</f>
        <v>0</v>
      </c>
      <c r="CF175" s="259">
        <f t="shared" ref="CF175:CF188" si="76">N175+AB175+AP175+BD175+BR175</f>
        <v>0</v>
      </c>
      <c r="CG175" s="259">
        <f t="shared" ref="CG175:CG188" si="77">O175+AC175+AQ175+BE175+BS175</f>
        <v>0</v>
      </c>
      <c r="CH175" s="259">
        <f t="shared" ref="CH175:CH188" si="78">P175+AD175+AR175+BF175+BT175</f>
        <v>0</v>
      </c>
      <c r="CI175" s="259">
        <f t="shared" ref="CI175:CI188" si="79">Q175+AE175+AS175+BG175+BU175</f>
        <v>0</v>
      </c>
      <c r="CJ175" s="259">
        <f t="shared" ref="CJ175:CJ188" si="80">R175+AF175+AT175+BH175+BV175</f>
        <v>0</v>
      </c>
      <c r="CK175" s="259">
        <f t="shared" ref="CK175:CK188" si="81">S175+AG175+AU175+BI175+BW175</f>
        <v>0</v>
      </c>
      <c r="CL175" s="249"/>
    </row>
    <row r="176" spans="1:90" ht="14.25" customHeight="1" x14ac:dyDescent="0.2">
      <c r="A176" s="246" t="str">
        <f>'Пр 1'!A177</f>
        <v>1.7.2.1</v>
      </c>
      <c r="B176" s="115" t="str">
        <f>'Пр 1'!B177</f>
        <v>Монтаж ограждения ДЭС п. Нельмин-Нос</v>
      </c>
      <c r="C176" s="246" t="str">
        <f>'Пр 1'!C177</f>
        <v>нд</v>
      </c>
      <c r="D176" s="250">
        <f>'Пр 1'!H177</f>
        <v>13.524557808000003</v>
      </c>
      <c r="E176" s="249"/>
      <c r="F176" s="249"/>
      <c r="G176" s="258">
        <f>'Пр 1'!AF177</f>
        <v>0</v>
      </c>
      <c r="H176" s="293"/>
      <c r="I176" s="249"/>
      <c r="J176" s="249"/>
      <c r="K176" s="249"/>
      <c r="L176" s="249"/>
      <c r="M176" s="249"/>
      <c r="N176" s="258"/>
      <c r="O176" s="249"/>
      <c r="P176" s="249"/>
      <c r="Q176" s="249"/>
      <c r="R176" s="249"/>
      <c r="S176" s="249"/>
      <c r="T176" s="249"/>
      <c r="U176" s="258">
        <f>'Пр 1'!AP177</f>
        <v>13.524557808000003</v>
      </c>
      <c r="V176" s="293"/>
      <c r="W176" s="249"/>
      <c r="X176" s="249"/>
      <c r="Y176" s="249"/>
      <c r="Z176" s="249"/>
      <c r="AA176" s="249"/>
      <c r="AB176" s="258"/>
      <c r="AC176" s="249"/>
      <c r="AD176" s="249"/>
      <c r="AE176" s="249"/>
      <c r="AF176" s="249"/>
      <c r="AG176" s="249"/>
      <c r="AH176" s="249"/>
      <c r="AI176" s="258">
        <f>'Пр 1'!AZ177</f>
        <v>0</v>
      </c>
      <c r="AJ176" s="293"/>
      <c r="AK176" s="249"/>
      <c r="AL176" s="249"/>
      <c r="AM176" s="249"/>
      <c r="AN176" s="249"/>
      <c r="AO176" s="249"/>
      <c r="AP176" s="258"/>
      <c r="AQ176" s="249"/>
      <c r="AR176" s="249"/>
      <c r="AS176" s="249"/>
      <c r="AT176" s="249"/>
      <c r="AU176" s="249"/>
      <c r="AV176" s="249"/>
      <c r="AW176" s="258">
        <f>'Пр 1'!BJ177</f>
        <v>0</v>
      </c>
      <c r="AX176" s="293"/>
      <c r="AY176" s="249"/>
      <c r="AZ176" s="249"/>
      <c r="BA176" s="249"/>
      <c r="BB176" s="249"/>
      <c r="BC176" s="249"/>
      <c r="BD176" s="258"/>
      <c r="BE176" s="249"/>
      <c r="BF176" s="249"/>
      <c r="BG176" s="249"/>
      <c r="BH176" s="249"/>
      <c r="BI176" s="249"/>
      <c r="BJ176" s="249"/>
      <c r="BK176" s="258">
        <f>'Пр 1'!BT177</f>
        <v>0</v>
      </c>
      <c r="BL176" s="293"/>
      <c r="BM176" s="249"/>
      <c r="BN176" s="249"/>
      <c r="BO176" s="249"/>
      <c r="BP176" s="249"/>
      <c r="BQ176" s="249"/>
      <c r="BR176" s="258"/>
      <c r="BS176" s="249"/>
      <c r="BT176" s="249"/>
      <c r="BU176" s="249"/>
      <c r="BV176" s="249"/>
      <c r="BW176" s="249"/>
      <c r="BX176" s="259">
        <f t="shared" si="68"/>
        <v>0</v>
      </c>
      <c r="BY176" s="258">
        <f t="shared" si="69"/>
        <v>13.524557808000003</v>
      </c>
      <c r="BZ176" s="259">
        <f t="shared" si="70"/>
        <v>0</v>
      </c>
      <c r="CA176" s="259">
        <f t="shared" si="71"/>
        <v>0</v>
      </c>
      <c r="CB176" s="259">
        <f t="shared" si="72"/>
        <v>0</v>
      </c>
      <c r="CC176" s="259">
        <f t="shared" si="73"/>
        <v>0</v>
      </c>
      <c r="CD176" s="259">
        <f t="shared" si="74"/>
        <v>0</v>
      </c>
      <c r="CE176" s="259">
        <f t="shared" si="75"/>
        <v>0</v>
      </c>
      <c r="CF176" s="259">
        <f t="shared" si="76"/>
        <v>0</v>
      </c>
      <c r="CG176" s="259">
        <f t="shared" si="77"/>
        <v>0</v>
      </c>
      <c r="CH176" s="259">
        <f t="shared" si="78"/>
        <v>0</v>
      </c>
      <c r="CI176" s="259">
        <f t="shared" si="79"/>
        <v>0</v>
      </c>
      <c r="CJ176" s="259">
        <f t="shared" si="80"/>
        <v>0</v>
      </c>
      <c r="CK176" s="259">
        <f t="shared" si="81"/>
        <v>0</v>
      </c>
      <c r="CL176" s="249"/>
    </row>
    <row r="177" spans="1:90" ht="14.25" customHeight="1" x14ac:dyDescent="0.2">
      <c r="A177" s="246" t="str">
        <f>'Пр 1'!A178</f>
        <v>1.7.2.2</v>
      </c>
      <c r="B177" s="115" t="str">
        <f>'Пр 1'!B178</f>
        <v>Монтаж ограждения ДЭС п. Бугрино</v>
      </c>
      <c r="C177" s="246" t="str">
        <f>'Пр 1'!C178</f>
        <v>нд</v>
      </c>
      <c r="D177" s="250">
        <f>'Пр 1'!H178</f>
        <v>13.524557808000001</v>
      </c>
      <c r="E177" s="249"/>
      <c r="F177" s="249"/>
      <c r="G177" s="258">
        <f>'Пр 1'!AF178</f>
        <v>0</v>
      </c>
      <c r="H177" s="293"/>
      <c r="I177" s="249"/>
      <c r="J177" s="249"/>
      <c r="K177" s="249"/>
      <c r="L177" s="249"/>
      <c r="M177" s="249"/>
      <c r="N177" s="258"/>
      <c r="O177" s="249"/>
      <c r="P177" s="249"/>
      <c r="Q177" s="249"/>
      <c r="R177" s="249"/>
      <c r="S177" s="249"/>
      <c r="T177" s="249"/>
      <c r="U177" s="258">
        <f>'Пр 1'!AP178</f>
        <v>13.524557808000001</v>
      </c>
      <c r="V177" s="293"/>
      <c r="W177" s="249"/>
      <c r="X177" s="249"/>
      <c r="Y177" s="249"/>
      <c r="Z177" s="249"/>
      <c r="AA177" s="249"/>
      <c r="AB177" s="258"/>
      <c r="AC177" s="249"/>
      <c r="AD177" s="249"/>
      <c r="AE177" s="249"/>
      <c r="AF177" s="249"/>
      <c r="AG177" s="249"/>
      <c r="AH177" s="249"/>
      <c r="AI177" s="258">
        <f>'Пр 1'!AZ178</f>
        <v>0</v>
      </c>
      <c r="AJ177" s="293"/>
      <c r="AK177" s="249"/>
      <c r="AL177" s="249"/>
      <c r="AM177" s="249"/>
      <c r="AN177" s="249"/>
      <c r="AO177" s="249"/>
      <c r="AP177" s="258"/>
      <c r="AQ177" s="249"/>
      <c r="AR177" s="249"/>
      <c r="AS177" s="249"/>
      <c r="AT177" s="249"/>
      <c r="AU177" s="249"/>
      <c r="AV177" s="249"/>
      <c r="AW177" s="258">
        <f>'Пр 1'!BJ178</f>
        <v>0</v>
      </c>
      <c r="AX177" s="293"/>
      <c r="AY177" s="249"/>
      <c r="AZ177" s="249"/>
      <c r="BA177" s="249"/>
      <c r="BB177" s="249"/>
      <c r="BC177" s="249"/>
      <c r="BD177" s="258"/>
      <c r="BE177" s="249"/>
      <c r="BF177" s="249"/>
      <c r="BG177" s="249"/>
      <c r="BH177" s="249"/>
      <c r="BI177" s="249"/>
      <c r="BJ177" s="249"/>
      <c r="BK177" s="258">
        <f>'Пр 1'!BT178</f>
        <v>0</v>
      </c>
      <c r="BL177" s="293"/>
      <c r="BM177" s="249"/>
      <c r="BN177" s="249"/>
      <c r="BO177" s="249"/>
      <c r="BP177" s="249"/>
      <c r="BQ177" s="249"/>
      <c r="BR177" s="258"/>
      <c r="BS177" s="249"/>
      <c r="BT177" s="249"/>
      <c r="BU177" s="249"/>
      <c r="BV177" s="249"/>
      <c r="BW177" s="249"/>
      <c r="BX177" s="259">
        <f t="shared" si="68"/>
        <v>0</v>
      </c>
      <c r="BY177" s="258">
        <f t="shared" si="69"/>
        <v>13.524557808000001</v>
      </c>
      <c r="BZ177" s="259">
        <f t="shared" si="70"/>
        <v>0</v>
      </c>
      <c r="CA177" s="259">
        <f t="shared" si="71"/>
        <v>0</v>
      </c>
      <c r="CB177" s="259">
        <f t="shared" si="72"/>
        <v>0</v>
      </c>
      <c r="CC177" s="259">
        <f t="shared" si="73"/>
        <v>0</v>
      </c>
      <c r="CD177" s="259">
        <f t="shared" si="74"/>
        <v>0</v>
      </c>
      <c r="CE177" s="259">
        <f t="shared" si="75"/>
        <v>0</v>
      </c>
      <c r="CF177" s="259">
        <f t="shared" si="76"/>
        <v>0</v>
      </c>
      <c r="CG177" s="259">
        <f t="shared" si="77"/>
        <v>0</v>
      </c>
      <c r="CH177" s="259">
        <f t="shared" si="78"/>
        <v>0</v>
      </c>
      <c r="CI177" s="259">
        <f t="shared" si="79"/>
        <v>0</v>
      </c>
      <c r="CJ177" s="259">
        <f t="shared" si="80"/>
        <v>0</v>
      </c>
      <c r="CK177" s="259">
        <f t="shared" si="81"/>
        <v>0</v>
      </c>
      <c r="CL177" s="249"/>
    </row>
    <row r="178" spans="1:90" ht="14.25" customHeight="1" x14ac:dyDescent="0.2">
      <c r="A178" s="246" t="str">
        <f>'Пр 1'!A179</f>
        <v>1.7.2.3</v>
      </c>
      <c r="B178" s="115" t="str">
        <f>'Пр 1'!B179</f>
        <v>Монтаж ограждения ДЭС п. Усть-Кара</v>
      </c>
      <c r="C178" s="246" t="str">
        <f>'Пр 1'!C179</f>
        <v>нд</v>
      </c>
      <c r="D178" s="250">
        <f>'Пр 1'!H179</f>
        <v>8.5083151439999991</v>
      </c>
      <c r="E178" s="249"/>
      <c r="F178" s="249"/>
      <c r="G178" s="258">
        <f>'Пр 1'!AF179</f>
        <v>0</v>
      </c>
      <c r="H178" s="293"/>
      <c r="I178" s="249"/>
      <c r="J178" s="249"/>
      <c r="K178" s="249"/>
      <c r="L178" s="249"/>
      <c r="M178" s="249"/>
      <c r="N178" s="258"/>
      <c r="O178" s="249"/>
      <c r="P178" s="249"/>
      <c r="Q178" s="249"/>
      <c r="R178" s="249"/>
      <c r="S178" s="249"/>
      <c r="T178" s="249"/>
      <c r="U178" s="258">
        <f>'Пр 1'!AP179</f>
        <v>8.5083151439999991</v>
      </c>
      <c r="V178" s="293"/>
      <c r="W178" s="249"/>
      <c r="X178" s="249"/>
      <c r="Y178" s="249"/>
      <c r="Z178" s="249"/>
      <c r="AA178" s="249"/>
      <c r="AB178" s="258"/>
      <c r="AC178" s="249"/>
      <c r="AD178" s="249"/>
      <c r="AE178" s="249"/>
      <c r="AF178" s="249"/>
      <c r="AG178" s="249"/>
      <c r="AH178" s="249"/>
      <c r="AI178" s="258">
        <f>'Пр 1'!AZ179</f>
        <v>0</v>
      </c>
      <c r="AJ178" s="293"/>
      <c r="AK178" s="249"/>
      <c r="AL178" s="249"/>
      <c r="AM178" s="249"/>
      <c r="AN178" s="249"/>
      <c r="AO178" s="249"/>
      <c r="AP178" s="258"/>
      <c r="AQ178" s="249"/>
      <c r="AR178" s="249"/>
      <c r="AS178" s="249"/>
      <c r="AT178" s="249"/>
      <c r="AU178" s="249"/>
      <c r="AV178" s="249"/>
      <c r="AW178" s="258">
        <f>'Пр 1'!BJ179</f>
        <v>0</v>
      </c>
      <c r="AX178" s="293"/>
      <c r="AY178" s="249"/>
      <c r="AZ178" s="249"/>
      <c r="BA178" s="249"/>
      <c r="BB178" s="249"/>
      <c r="BC178" s="249"/>
      <c r="BD178" s="258"/>
      <c r="BE178" s="249"/>
      <c r="BF178" s="249"/>
      <c r="BG178" s="249"/>
      <c r="BH178" s="249"/>
      <c r="BI178" s="249"/>
      <c r="BJ178" s="249"/>
      <c r="BK178" s="258">
        <f>'Пр 1'!BT179</f>
        <v>0</v>
      </c>
      <c r="BL178" s="293"/>
      <c r="BM178" s="249"/>
      <c r="BN178" s="249"/>
      <c r="BO178" s="249"/>
      <c r="BP178" s="249"/>
      <c r="BQ178" s="249"/>
      <c r="BR178" s="258"/>
      <c r="BS178" s="249"/>
      <c r="BT178" s="249"/>
      <c r="BU178" s="249"/>
      <c r="BV178" s="249"/>
      <c r="BW178" s="249"/>
      <c r="BX178" s="259">
        <f t="shared" si="68"/>
        <v>0</v>
      </c>
      <c r="BY178" s="258">
        <f t="shared" si="69"/>
        <v>8.5083151439999991</v>
      </c>
      <c r="BZ178" s="259">
        <f t="shared" si="70"/>
        <v>0</v>
      </c>
      <c r="CA178" s="259">
        <f t="shared" si="71"/>
        <v>0</v>
      </c>
      <c r="CB178" s="259">
        <f t="shared" si="72"/>
        <v>0</v>
      </c>
      <c r="CC178" s="259">
        <f t="shared" si="73"/>
        <v>0</v>
      </c>
      <c r="CD178" s="259">
        <f t="shared" si="74"/>
        <v>0</v>
      </c>
      <c r="CE178" s="259">
        <f t="shared" si="75"/>
        <v>0</v>
      </c>
      <c r="CF178" s="259">
        <f t="shared" si="76"/>
        <v>0</v>
      </c>
      <c r="CG178" s="259">
        <f t="shared" si="77"/>
        <v>0</v>
      </c>
      <c r="CH178" s="259">
        <f t="shared" si="78"/>
        <v>0</v>
      </c>
      <c r="CI178" s="259">
        <f t="shared" si="79"/>
        <v>0</v>
      </c>
      <c r="CJ178" s="259">
        <f t="shared" si="80"/>
        <v>0</v>
      </c>
      <c r="CK178" s="259">
        <f t="shared" si="81"/>
        <v>0</v>
      </c>
      <c r="CL178" s="249"/>
    </row>
    <row r="179" spans="1:90" ht="14.25" customHeight="1" x14ac:dyDescent="0.2">
      <c r="A179" s="246" t="str">
        <f>'Пр 1'!A180</f>
        <v>1.7.2.4</v>
      </c>
      <c r="B179" s="115" t="str">
        <f>'Пр 1'!B180</f>
        <v>Монтаж ограждения ДЭС с. Коткино</v>
      </c>
      <c r="C179" s="246" t="str">
        <f>'Пр 1'!C180</f>
        <v>нд</v>
      </c>
      <c r="D179" s="250">
        <f>'Пр 1'!H180</f>
        <v>13.157247456</v>
      </c>
      <c r="E179" s="249"/>
      <c r="F179" s="249"/>
      <c r="G179" s="258">
        <f>'Пр 1'!AF180</f>
        <v>13.157247456</v>
      </c>
      <c r="H179" s="293"/>
      <c r="I179" s="249"/>
      <c r="J179" s="249"/>
      <c r="K179" s="249"/>
      <c r="L179" s="249"/>
      <c r="M179" s="249"/>
      <c r="N179" s="258"/>
      <c r="O179" s="249"/>
      <c r="P179" s="249"/>
      <c r="Q179" s="249"/>
      <c r="R179" s="249"/>
      <c r="S179" s="249"/>
      <c r="T179" s="249"/>
      <c r="U179" s="258">
        <f>'Пр 1'!AP180</f>
        <v>0</v>
      </c>
      <c r="V179" s="293"/>
      <c r="W179" s="249"/>
      <c r="X179" s="249"/>
      <c r="Y179" s="249"/>
      <c r="Z179" s="249"/>
      <c r="AA179" s="249"/>
      <c r="AB179" s="258"/>
      <c r="AC179" s="249"/>
      <c r="AD179" s="249"/>
      <c r="AE179" s="249"/>
      <c r="AF179" s="249"/>
      <c r="AG179" s="249"/>
      <c r="AH179" s="249"/>
      <c r="AI179" s="258">
        <f>'Пр 1'!AZ180</f>
        <v>0</v>
      </c>
      <c r="AJ179" s="293"/>
      <c r="AK179" s="249"/>
      <c r="AL179" s="249"/>
      <c r="AM179" s="249"/>
      <c r="AN179" s="249"/>
      <c r="AO179" s="249"/>
      <c r="AP179" s="258"/>
      <c r="AQ179" s="249"/>
      <c r="AR179" s="249"/>
      <c r="AS179" s="249"/>
      <c r="AT179" s="249"/>
      <c r="AU179" s="249"/>
      <c r="AV179" s="249"/>
      <c r="AW179" s="258">
        <f>'Пр 1'!BJ180</f>
        <v>0</v>
      </c>
      <c r="AX179" s="293"/>
      <c r="AY179" s="249"/>
      <c r="AZ179" s="249"/>
      <c r="BA179" s="249"/>
      <c r="BB179" s="249"/>
      <c r="BC179" s="249"/>
      <c r="BD179" s="258"/>
      <c r="BE179" s="249"/>
      <c r="BF179" s="249"/>
      <c r="BG179" s="249"/>
      <c r="BH179" s="249"/>
      <c r="BI179" s="249"/>
      <c r="BJ179" s="249"/>
      <c r="BK179" s="258">
        <f>'Пр 1'!BT180</f>
        <v>0</v>
      </c>
      <c r="BL179" s="293"/>
      <c r="BM179" s="249"/>
      <c r="BN179" s="249"/>
      <c r="BO179" s="249"/>
      <c r="BP179" s="249"/>
      <c r="BQ179" s="249"/>
      <c r="BR179" s="258"/>
      <c r="BS179" s="249"/>
      <c r="BT179" s="249"/>
      <c r="BU179" s="249"/>
      <c r="BV179" s="249"/>
      <c r="BW179" s="249"/>
      <c r="BX179" s="259">
        <f t="shared" si="68"/>
        <v>0</v>
      </c>
      <c r="BY179" s="258">
        <f t="shared" si="69"/>
        <v>13.157247456</v>
      </c>
      <c r="BZ179" s="259">
        <f t="shared" si="70"/>
        <v>0</v>
      </c>
      <c r="CA179" s="259">
        <f t="shared" si="71"/>
        <v>0</v>
      </c>
      <c r="CB179" s="259">
        <f t="shared" si="72"/>
        <v>0</v>
      </c>
      <c r="CC179" s="259">
        <f t="shared" si="73"/>
        <v>0</v>
      </c>
      <c r="CD179" s="259">
        <f t="shared" si="74"/>
        <v>0</v>
      </c>
      <c r="CE179" s="259">
        <f t="shared" si="75"/>
        <v>0</v>
      </c>
      <c r="CF179" s="259">
        <f t="shared" si="76"/>
        <v>0</v>
      </c>
      <c r="CG179" s="259">
        <f t="shared" si="77"/>
        <v>0</v>
      </c>
      <c r="CH179" s="259">
        <f t="shared" si="78"/>
        <v>0</v>
      </c>
      <c r="CI179" s="259">
        <f t="shared" si="79"/>
        <v>0</v>
      </c>
      <c r="CJ179" s="259">
        <f t="shared" si="80"/>
        <v>0</v>
      </c>
      <c r="CK179" s="259">
        <f t="shared" si="81"/>
        <v>0</v>
      </c>
      <c r="CL179" s="249"/>
    </row>
    <row r="180" spans="1:90" ht="14.25" customHeight="1" x14ac:dyDescent="0.2">
      <c r="A180" s="246" t="str">
        <f>'Пр 1'!A181</f>
        <v>1.7.2.5</v>
      </c>
      <c r="B180" s="115" t="str">
        <f>'Пр 1'!B181</f>
        <v>Монтаж ограждения ДЭС д. Устье</v>
      </c>
      <c r="C180" s="246" t="str">
        <f>'Пр 1'!C181</f>
        <v>нд</v>
      </c>
      <c r="D180" s="250">
        <f>'Пр 1'!H181</f>
        <v>8.4486570720000014</v>
      </c>
      <c r="E180" s="249"/>
      <c r="F180" s="249"/>
      <c r="G180" s="258">
        <f>'Пр 1'!AF181</f>
        <v>0</v>
      </c>
      <c r="H180" s="293"/>
      <c r="I180" s="249"/>
      <c r="J180" s="249"/>
      <c r="K180" s="249"/>
      <c r="L180" s="249"/>
      <c r="M180" s="249"/>
      <c r="N180" s="258"/>
      <c r="O180" s="249"/>
      <c r="P180" s="249"/>
      <c r="Q180" s="249"/>
      <c r="R180" s="249"/>
      <c r="S180" s="249"/>
      <c r="T180" s="249"/>
      <c r="U180" s="258">
        <f>'Пр 1'!AP181</f>
        <v>0</v>
      </c>
      <c r="V180" s="293"/>
      <c r="W180" s="249"/>
      <c r="X180" s="249"/>
      <c r="Y180" s="249"/>
      <c r="Z180" s="249"/>
      <c r="AA180" s="249"/>
      <c r="AB180" s="258"/>
      <c r="AC180" s="249"/>
      <c r="AD180" s="249"/>
      <c r="AE180" s="249"/>
      <c r="AF180" s="249"/>
      <c r="AG180" s="249"/>
      <c r="AH180" s="249"/>
      <c r="AI180" s="258">
        <f>'Пр 1'!AZ181</f>
        <v>8.4486570720000014</v>
      </c>
      <c r="AJ180" s="293"/>
      <c r="AK180" s="249"/>
      <c r="AL180" s="249"/>
      <c r="AM180" s="249"/>
      <c r="AN180" s="249"/>
      <c r="AO180" s="249"/>
      <c r="AP180" s="258"/>
      <c r="AQ180" s="249"/>
      <c r="AR180" s="249"/>
      <c r="AS180" s="249"/>
      <c r="AT180" s="249"/>
      <c r="AU180" s="249"/>
      <c r="AV180" s="249"/>
      <c r="AW180" s="258">
        <f>'Пр 1'!BJ181</f>
        <v>0</v>
      </c>
      <c r="AX180" s="293"/>
      <c r="AY180" s="249"/>
      <c r="AZ180" s="249"/>
      <c r="BA180" s="249"/>
      <c r="BB180" s="249"/>
      <c r="BC180" s="249"/>
      <c r="BD180" s="258"/>
      <c r="BE180" s="249"/>
      <c r="BF180" s="249"/>
      <c r="BG180" s="249"/>
      <c r="BH180" s="249"/>
      <c r="BI180" s="249"/>
      <c r="BJ180" s="249"/>
      <c r="BK180" s="258">
        <f>'Пр 1'!BT181</f>
        <v>0</v>
      </c>
      <c r="BL180" s="293"/>
      <c r="BM180" s="249"/>
      <c r="BN180" s="249"/>
      <c r="BO180" s="249"/>
      <c r="BP180" s="249"/>
      <c r="BQ180" s="249"/>
      <c r="BR180" s="258"/>
      <c r="BS180" s="249"/>
      <c r="BT180" s="249"/>
      <c r="BU180" s="249"/>
      <c r="BV180" s="249"/>
      <c r="BW180" s="249"/>
      <c r="BX180" s="259">
        <f t="shared" si="68"/>
        <v>0</v>
      </c>
      <c r="BY180" s="258">
        <f t="shared" si="69"/>
        <v>8.4486570720000014</v>
      </c>
      <c r="BZ180" s="259">
        <f t="shared" si="70"/>
        <v>0</v>
      </c>
      <c r="CA180" s="259">
        <f t="shared" si="71"/>
        <v>0</v>
      </c>
      <c r="CB180" s="259">
        <f t="shared" si="72"/>
        <v>0</v>
      </c>
      <c r="CC180" s="259">
        <f t="shared" si="73"/>
        <v>0</v>
      </c>
      <c r="CD180" s="259">
        <f t="shared" si="74"/>
        <v>0</v>
      </c>
      <c r="CE180" s="259">
        <f t="shared" si="75"/>
        <v>0</v>
      </c>
      <c r="CF180" s="259">
        <f t="shared" si="76"/>
        <v>0</v>
      </c>
      <c r="CG180" s="259">
        <f t="shared" si="77"/>
        <v>0</v>
      </c>
      <c r="CH180" s="259">
        <f t="shared" si="78"/>
        <v>0</v>
      </c>
      <c r="CI180" s="259">
        <f t="shared" si="79"/>
        <v>0</v>
      </c>
      <c r="CJ180" s="259">
        <f t="shared" si="80"/>
        <v>0</v>
      </c>
      <c r="CK180" s="259">
        <f t="shared" si="81"/>
        <v>0</v>
      </c>
      <c r="CL180" s="249"/>
    </row>
    <row r="181" spans="1:90" ht="14.25" customHeight="1" x14ac:dyDescent="0.2">
      <c r="A181" s="246" t="str">
        <f>'Пр 1'!A182</f>
        <v>1.7.2.6</v>
      </c>
      <c r="B181" s="115" t="str">
        <f>'Пр 1'!B182</f>
        <v>Монтаж ограждения ДЭС п. Харута</v>
      </c>
      <c r="C181" s="246" t="str">
        <f>'Пр 1'!C182</f>
        <v>нд</v>
      </c>
      <c r="D181" s="250">
        <f>'Пр 1'!H182</f>
        <v>8.9915761399999994</v>
      </c>
      <c r="E181" s="249"/>
      <c r="F181" s="249"/>
      <c r="G181" s="258">
        <f>'Пр 1'!AF182</f>
        <v>8.9915761399999994</v>
      </c>
      <c r="H181" s="293"/>
      <c r="I181" s="249"/>
      <c r="J181" s="249"/>
      <c r="K181" s="249"/>
      <c r="L181" s="249"/>
      <c r="M181" s="249"/>
      <c r="N181" s="258"/>
      <c r="O181" s="249"/>
      <c r="P181" s="249"/>
      <c r="Q181" s="249"/>
      <c r="R181" s="249"/>
      <c r="S181" s="249"/>
      <c r="T181" s="249"/>
      <c r="U181" s="258">
        <f>'Пр 1'!AP182</f>
        <v>0</v>
      </c>
      <c r="V181" s="293"/>
      <c r="W181" s="249"/>
      <c r="X181" s="249"/>
      <c r="Y181" s="249"/>
      <c r="Z181" s="249"/>
      <c r="AA181" s="249"/>
      <c r="AB181" s="258"/>
      <c r="AC181" s="249"/>
      <c r="AD181" s="249"/>
      <c r="AE181" s="249"/>
      <c r="AF181" s="249"/>
      <c r="AG181" s="249"/>
      <c r="AH181" s="249"/>
      <c r="AI181" s="258">
        <f>'Пр 1'!AZ182</f>
        <v>0</v>
      </c>
      <c r="AJ181" s="293"/>
      <c r="AK181" s="249"/>
      <c r="AL181" s="249"/>
      <c r="AM181" s="249"/>
      <c r="AN181" s="249"/>
      <c r="AO181" s="249"/>
      <c r="AP181" s="258"/>
      <c r="AQ181" s="249"/>
      <c r="AR181" s="249"/>
      <c r="AS181" s="249"/>
      <c r="AT181" s="249"/>
      <c r="AU181" s="249"/>
      <c r="AV181" s="249"/>
      <c r="AW181" s="258">
        <f>'Пр 1'!BJ182</f>
        <v>0</v>
      </c>
      <c r="AX181" s="293"/>
      <c r="AY181" s="249"/>
      <c r="AZ181" s="249"/>
      <c r="BA181" s="249"/>
      <c r="BB181" s="249"/>
      <c r="BC181" s="249"/>
      <c r="BD181" s="258"/>
      <c r="BE181" s="249"/>
      <c r="BF181" s="249"/>
      <c r="BG181" s="249"/>
      <c r="BH181" s="249"/>
      <c r="BI181" s="249"/>
      <c r="BJ181" s="249"/>
      <c r="BK181" s="258">
        <f>'Пр 1'!BT182</f>
        <v>0</v>
      </c>
      <c r="BL181" s="293"/>
      <c r="BM181" s="249"/>
      <c r="BN181" s="249"/>
      <c r="BO181" s="249"/>
      <c r="BP181" s="249"/>
      <c r="BQ181" s="249"/>
      <c r="BR181" s="258"/>
      <c r="BS181" s="249"/>
      <c r="BT181" s="249"/>
      <c r="BU181" s="249"/>
      <c r="BV181" s="249"/>
      <c r="BW181" s="249"/>
      <c r="BX181" s="259">
        <f t="shared" si="68"/>
        <v>0</v>
      </c>
      <c r="BY181" s="258">
        <f t="shared" si="69"/>
        <v>8.9915761399999994</v>
      </c>
      <c r="BZ181" s="259">
        <f t="shared" si="70"/>
        <v>0</v>
      </c>
      <c r="CA181" s="259">
        <f t="shared" si="71"/>
        <v>0</v>
      </c>
      <c r="CB181" s="259">
        <f t="shared" si="72"/>
        <v>0</v>
      </c>
      <c r="CC181" s="259">
        <f t="shared" si="73"/>
        <v>0</v>
      </c>
      <c r="CD181" s="259">
        <f t="shared" si="74"/>
        <v>0</v>
      </c>
      <c r="CE181" s="259">
        <f t="shared" si="75"/>
        <v>0</v>
      </c>
      <c r="CF181" s="259">
        <f t="shared" si="76"/>
        <v>0</v>
      </c>
      <c r="CG181" s="259">
        <f t="shared" si="77"/>
        <v>0</v>
      </c>
      <c r="CH181" s="259">
        <f t="shared" si="78"/>
        <v>0</v>
      </c>
      <c r="CI181" s="259">
        <f t="shared" si="79"/>
        <v>0</v>
      </c>
      <c r="CJ181" s="259">
        <f t="shared" si="80"/>
        <v>0</v>
      </c>
      <c r="CK181" s="259">
        <f t="shared" si="81"/>
        <v>0</v>
      </c>
      <c r="CL181" s="249"/>
    </row>
    <row r="182" spans="1:90" ht="14.25" customHeight="1" x14ac:dyDescent="0.2">
      <c r="A182" s="246" t="str">
        <f>'Пр 1'!A183</f>
        <v>1.7.2.7</v>
      </c>
      <c r="B182" s="115" t="str">
        <f>'Пр 1'!B183</f>
        <v>Монтаж ограждения ДЭС с. Оксино</v>
      </c>
      <c r="C182" s="246" t="str">
        <f>'Пр 1'!C183</f>
        <v>нд</v>
      </c>
      <c r="D182" s="250">
        <f>'Пр 1'!H183</f>
        <v>8.7307483000000001</v>
      </c>
      <c r="E182" s="249"/>
      <c r="F182" s="249"/>
      <c r="G182" s="258">
        <f>'Пр 1'!AF183</f>
        <v>0</v>
      </c>
      <c r="H182" s="293"/>
      <c r="I182" s="249"/>
      <c r="J182" s="249"/>
      <c r="K182" s="249"/>
      <c r="L182" s="249"/>
      <c r="M182" s="249"/>
      <c r="N182" s="258"/>
      <c r="O182" s="249"/>
      <c r="P182" s="249"/>
      <c r="Q182" s="249"/>
      <c r="R182" s="249"/>
      <c r="S182" s="249"/>
      <c r="T182" s="249"/>
      <c r="U182" s="258">
        <f>'Пр 1'!AP183</f>
        <v>0</v>
      </c>
      <c r="V182" s="293"/>
      <c r="W182" s="249"/>
      <c r="X182" s="249"/>
      <c r="Y182" s="249"/>
      <c r="Z182" s="249"/>
      <c r="AA182" s="249"/>
      <c r="AB182" s="258"/>
      <c r="AC182" s="249"/>
      <c r="AD182" s="249"/>
      <c r="AE182" s="249"/>
      <c r="AF182" s="249"/>
      <c r="AG182" s="249"/>
      <c r="AH182" s="249"/>
      <c r="AI182" s="258">
        <f>'Пр 1'!AZ183</f>
        <v>8.7307483000000001</v>
      </c>
      <c r="AJ182" s="293"/>
      <c r="AK182" s="249"/>
      <c r="AL182" s="249"/>
      <c r="AM182" s="249"/>
      <c r="AN182" s="249"/>
      <c r="AO182" s="249"/>
      <c r="AP182" s="258"/>
      <c r="AQ182" s="249"/>
      <c r="AR182" s="249"/>
      <c r="AS182" s="249"/>
      <c r="AT182" s="249"/>
      <c r="AU182" s="249"/>
      <c r="AV182" s="249"/>
      <c r="AW182" s="258">
        <f>'Пр 1'!BJ183</f>
        <v>0</v>
      </c>
      <c r="AX182" s="293"/>
      <c r="AY182" s="249"/>
      <c r="AZ182" s="249"/>
      <c r="BA182" s="249"/>
      <c r="BB182" s="249"/>
      <c r="BC182" s="249"/>
      <c r="BD182" s="258"/>
      <c r="BE182" s="249"/>
      <c r="BF182" s="249"/>
      <c r="BG182" s="249"/>
      <c r="BH182" s="249"/>
      <c r="BI182" s="249"/>
      <c r="BJ182" s="249"/>
      <c r="BK182" s="258">
        <f>'Пр 1'!BT183</f>
        <v>0</v>
      </c>
      <c r="BL182" s="293"/>
      <c r="BM182" s="249"/>
      <c r="BN182" s="249"/>
      <c r="BO182" s="249"/>
      <c r="BP182" s="249"/>
      <c r="BQ182" s="249"/>
      <c r="BR182" s="258"/>
      <c r="BS182" s="249"/>
      <c r="BT182" s="249"/>
      <c r="BU182" s="249"/>
      <c r="BV182" s="249"/>
      <c r="BW182" s="249"/>
      <c r="BX182" s="259">
        <f t="shared" si="68"/>
        <v>0</v>
      </c>
      <c r="BY182" s="258">
        <f t="shared" si="69"/>
        <v>8.7307483000000001</v>
      </c>
      <c r="BZ182" s="259">
        <f t="shared" si="70"/>
        <v>0</v>
      </c>
      <c r="CA182" s="259">
        <f t="shared" si="71"/>
        <v>0</v>
      </c>
      <c r="CB182" s="259">
        <f t="shared" si="72"/>
        <v>0</v>
      </c>
      <c r="CC182" s="259">
        <f t="shared" si="73"/>
        <v>0</v>
      </c>
      <c r="CD182" s="259">
        <f t="shared" si="74"/>
        <v>0</v>
      </c>
      <c r="CE182" s="259">
        <f t="shared" si="75"/>
        <v>0</v>
      </c>
      <c r="CF182" s="259">
        <f t="shared" si="76"/>
        <v>0</v>
      </c>
      <c r="CG182" s="259">
        <f t="shared" si="77"/>
        <v>0</v>
      </c>
      <c r="CH182" s="259">
        <f t="shared" si="78"/>
        <v>0</v>
      </c>
      <c r="CI182" s="259">
        <f t="shared" si="79"/>
        <v>0</v>
      </c>
      <c r="CJ182" s="259">
        <f t="shared" si="80"/>
        <v>0</v>
      </c>
      <c r="CK182" s="259">
        <f t="shared" si="81"/>
        <v>0</v>
      </c>
      <c r="CL182" s="249"/>
    </row>
    <row r="183" spans="1:90" ht="14.25" customHeight="1" x14ac:dyDescent="0.2">
      <c r="A183" s="246" t="str">
        <f>'Пр 1'!A184</f>
        <v>1.7.2.8</v>
      </c>
      <c r="B183" s="115" t="str">
        <f>'Пр 1'!B184</f>
        <v>Монтаж ограждения ДЭС д. Андег</v>
      </c>
      <c r="C183" s="246" t="str">
        <f>'Пр 1'!C184</f>
        <v>нд</v>
      </c>
      <c r="D183" s="250">
        <f>'Пр 1'!H184</f>
        <v>8.7635584800000004</v>
      </c>
      <c r="E183" s="249"/>
      <c r="F183" s="249"/>
      <c r="G183" s="258">
        <f>'Пр 1'!AF184</f>
        <v>0</v>
      </c>
      <c r="H183" s="293"/>
      <c r="I183" s="249"/>
      <c r="J183" s="249"/>
      <c r="K183" s="249"/>
      <c r="L183" s="249"/>
      <c r="M183" s="249"/>
      <c r="N183" s="258"/>
      <c r="O183" s="249"/>
      <c r="P183" s="249"/>
      <c r="Q183" s="249"/>
      <c r="R183" s="249"/>
      <c r="S183" s="249"/>
      <c r="T183" s="249"/>
      <c r="U183" s="258">
        <f>'Пр 1'!AP184</f>
        <v>0</v>
      </c>
      <c r="V183" s="293"/>
      <c r="W183" s="249"/>
      <c r="X183" s="249"/>
      <c r="Y183" s="249"/>
      <c r="Z183" s="249"/>
      <c r="AA183" s="249"/>
      <c r="AB183" s="258"/>
      <c r="AC183" s="249"/>
      <c r="AD183" s="249"/>
      <c r="AE183" s="249"/>
      <c r="AF183" s="249"/>
      <c r="AG183" s="249"/>
      <c r="AH183" s="249"/>
      <c r="AI183" s="258">
        <f>'Пр 1'!AZ184</f>
        <v>0</v>
      </c>
      <c r="AJ183" s="293"/>
      <c r="AK183" s="249"/>
      <c r="AL183" s="249"/>
      <c r="AM183" s="249"/>
      <c r="AN183" s="249"/>
      <c r="AO183" s="249"/>
      <c r="AP183" s="258"/>
      <c r="AQ183" s="249"/>
      <c r="AR183" s="249"/>
      <c r="AS183" s="249"/>
      <c r="AT183" s="249"/>
      <c r="AU183" s="249"/>
      <c r="AV183" s="249"/>
      <c r="AW183" s="258">
        <f>'Пр 1'!BJ184</f>
        <v>8.7635584800000004</v>
      </c>
      <c r="AX183" s="293"/>
      <c r="AY183" s="249"/>
      <c r="AZ183" s="249"/>
      <c r="BA183" s="249"/>
      <c r="BB183" s="249"/>
      <c r="BC183" s="249"/>
      <c r="BD183" s="258"/>
      <c r="BE183" s="249"/>
      <c r="BF183" s="249"/>
      <c r="BG183" s="249"/>
      <c r="BH183" s="249"/>
      <c r="BI183" s="249"/>
      <c r="BJ183" s="249"/>
      <c r="BK183" s="258">
        <f>'Пр 1'!BT184</f>
        <v>0</v>
      </c>
      <c r="BL183" s="293"/>
      <c r="BM183" s="249"/>
      <c r="BN183" s="249"/>
      <c r="BO183" s="249"/>
      <c r="BP183" s="249"/>
      <c r="BQ183" s="249"/>
      <c r="BR183" s="258"/>
      <c r="BS183" s="249"/>
      <c r="BT183" s="249"/>
      <c r="BU183" s="249"/>
      <c r="BV183" s="249"/>
      <c r="BW183" s="249"/>
      <c r="BX183" s="259">
        <f t="shared" si="68"/>
        <v>0</v>
      </c>
      <c r="BY183" s="258">
        <f t="shared" si="69"/>
        <v>8.7635584800000004</v>
      </c>
      <c r="BZ183" s="259">
        <f t="shared" si="70"/>
        <v>0</v>
      </c>
      <c r="CA183" s="259">
        <f t="shared" si="71"/>
        <v>0</v>
      </c>
      <c r="CB183" s="259">
        <f t="shared" si="72"/>
        <v>0</v>
      </c>
      <c r="CC183" s="259">
        <f t="shared" si="73"/>
        <v>0</v>
      </c>
      <c r="CD183" s="259">
        <f t="shared" si="74"/>
        <v>0</v>
      </c>
      <c r="CE183" s="259">
        <f t="shared" si="75"/>
        <v>0</v>
      </c>
      <c r="CF183" s="259">
        <f t="shared" si="76"/>
        <v>0</v>
      </c>
      <c r="CG183" s="259">
        <f t="shared" si="77"/>
        <v>0</v>
      </c>
      <c r="CH183" s="259">
        <f t="shared" si="78"/>
        <v>0</v>
      </c>
      <c r="CI183" s="259">
        <f t="shared" si="79"/>
        <v>0</v>
      </c>
      <c r="CJ183" s="259">
        <f t="shared" si="80"/>
        <v>0</v>
      </c>
      <c r="CK183" s="259">
        <f t="shared" si="81"/>
        <v>0</v>
      </c>
      <c r="CL183" s="249"/>
    </row>
    <row r="184" spans="1:90" ht="14.25" customHeight="1" x14ac:dyDescent="0.2">
      <c r="A184" s="246" t="str">
        <f>'Пр 1'!A185</f>
        <v>1.7.2.9</v>
      </c>
      <c r="B184" s="115" t="str">
        <f>'Пр 1'!B185</f>
        <v>Монтаж ограждения ДЭС с. Великовисочное</v>
      </c>
      <c r="C184" s="246" t="str">
        <f>'Пр 1'!C185</f>
        <v>нд</v>
      </c>
      <c r="D184" s="250">
        <f>'Пр 1'!H185</f>
        <v>13.157246820000001</v>
      </c>
      <c r="E184" s="249"/>
      <c r="F184" s="249"/>
      <c r="G184" s="258">
        <f>'Пр 1'!AF185</f>
        <v>13.157246820000001</v>
      </c>
      <c r="H184" s="293"/>
      <c r="I184" s="249"/>
      <c r="J184" s="249"/>
      <c r="K184" s="249"/>
      <c r="L184" s="249"/>
      <c r="M184" s="249"/>
      <c r="N184" s="258"/>
      <c r="O184" s="249"/>
      <c r="P184" s="249"/>
      <c r="Q184" s="249"/>
      <c r="R184" s="249"/>
      <c r="S184" s="249"/>
      <c r="T184" s="249"/>
      <c r="U184" s="258">
        <f>'Пр 1'!AP185</f>
        <v>0</v>
      </c>
      <c r="V184" s="293"/>
      <c r="W184" s="249"/>
      <c r="X184" s="249"/>
      <c r="Y184" s="249"/>
      <c r="Z184" s="249"/>
      <c r="AA184" s="249"/>
      <c r="AB184" s="258"/>
      <c r="AC184" s="249"/>
      <c r="AD184" s="249"/>
      <c r="AE184" s="249"/>
      <c r="AF184" s="249"/>
      <c r="AG184" s="249"/>
      <c r="AH184" s="249"/>
      <c r="AI184" s="258">
        <f>'Пр 1'!AZ185</f>
        <v>0</v>
      </c>
      <c r="AJ184" s="293"/>
      <c r="AK184" s="249"/>
      <c r="AL184" s="249"/>
      <c r="AM184" s="249"/>
      <c r="AN184" s="249"/>
      <c r="AO184" s="249"/>
      <c r="AP184" s="258"/>
      <c r="AQ184" s="249"/>
      <c r="AR184" s="249"/>
      <c r="AS184" s="249"/>
      <c r="AT184" s="249"/>
      <c r="AU184" s="249"/>
      <c r="AV184" s="249"/>
      <c r="AW184" s="258">
        <f>'Пр 1'!BJ185</f>
        <v>0</v>
      </c>
      <c r="AX184" s="293"/>
      <c r="AY184" s="249"/>
      <c r="AZ184" s="249"/>
      <c r="BA184" s="249"/>
      <c r="BB184" s="249"/>
      <c r="BC184" s="249"/>
      <c r="BD184" s="258"/>
      <c r="BE184" s="249"/>
      <c r="BF184" s="249"/>
      <c r="BG184" s="249"/>
      <c r="BH184" s="249"/>
      <c r="BI184" s="249"/>
      <c r="BJ184" s="249"/>
      <c r="BK184" s="258">
        <f>'Пр 1'!BT185</f>
        <v>0</v>
      </c>
      <c r="BL184" s="293"/>
      <c r="BM184" s="249"/>
      <c r="BN184" s="249"/>
      <c r="BO184" s="249"/>
      <c r="BP184" s="249"/>
      <c r="BQ184" s="249"/>
      <c r="BR184" s="258"/>
      <c r="BS184" s="249"/>
      <c r="BT184" s="249"/>
      <c r="BU184" s="249"/>
      <c r="BV184" s="249"/>
      <c r="BW184" s="249"/>
      <c r="BX184" s="259">
        <f t="shared" si="68"/>
        <v>0</v>
      </c>
      <c r="BY184" s="258">
        <f t="shared" si="69"/>
        <v>13.157246820000001</v>
      </c>
      <c r="BZ184" s="259">
        <f t="shared" si="70"/>
        <v>0</v>
      </c>
      <c r="CA184" s="259">
        <f t="shared" si="71"/>
        <v>0</v>
      </c>
      <c r="CB184" s="259">
        <f t="shared" si="72"/>
        <v>0</v>
      </c>
      <c r="CC184" s="259">
        <f t="shared" si="73"/>
        <v>0</v>
      </c>
      <c r="CD184" s="259">
        <f t="shared" si="74"/>
        <v>0</v>
      </c>
      <c r="CE184" s="259">
        <f t="shared" si="75"/>
        <v>0</v>
      </c>
      <c r="CF184" s="259">
        <f t="shared" si="76"/>
        <v>0</v>
      </c>
      <c r="CG184" s="259">
        <f t="shared" si="77"/>
        <v>0</v>
      </c>
      <c r="CH184" s="259">
        <f t="shared" si="78"/>
        <v>0</v>
      </c>
      <c r="CI184" s="259">
        <f t="shared" si="79"/>
        <v>0</v>
      </c>
      <c r="CJ184" s="259">
        <f t="shared" si="80"/>
        <v>0</v>
      </c>
      <c r="CK184" s="259">
        <f t="shared" si="81"/>
        <v>0</v>
      </c>
      <c r="CL184" s="249"/>
    </row>
    <row r="185" spans="1:90" ht="14.25" customHeight="1" x14ac:dyDescent="0.2">
      <c r="A185" s="246" t="str">
        <f>'Пр 1'!A186</f>
        <v>1.7.2.10</v>
      </c>
      <c r="B185" s="115" t="str">
        <f>'Пр 1'!B186</f>
        <v>Монтаж ограждения ДЭС п. Хорей-Вер</v>
      </c>
      <c r="C185" s="246" t="str">
        <f>'Пр 1'!C186</f>
        <v>нд</v>
      </c>
      <c r="D185" s="250">
        <f>'Пр 1'!H186</f>
        <v>8.6980070200000004</v>
      </c>
      <c r="E185" s="249"/>
      <c r="F185" s="249"/>
      <c r="G185" s="258">
        <f>'Пр 1'!AF186</f>
        <v>8.6980070200000004</v>
      </c>
      <c r="H185" s="293"/>
      <c r="I185" s="249"/>
      <c r="J185" s="249"/>
      <c r="K185" s="249"/>
      <c r="L185" s="249"/>
      <c r="M185" s="249"/>
      <c r="N185" s="258"/>
      <c r="O185" s="249"/>
      <c r="P185" s="249"/>
      <c r="Q185" s="249"/>
      <c r="R185" s="249"/>
      <c r="S185" s="249"/>
      <c r="T185" s="249"/>
      <c r="U185" s="258">
        <f>'Пр 1'!AP186</f>
        <v>0</v>
      </c>
      <c r="V185" s="293"/>
      <c r="W185" s="249"/>
      <c r="X185" s="249"/>
      <c r="Y185" s="249"/>
      <c r="Z185" s="249"/>
      <c r="AA185" s="249"/>
      <c r="AB185" s="258"/>
      <c r="AC185" s="249"/>
      <c r="AD185" s="249"/>
      <c r="AE185" s="249"/>
      <c r="AF185" s="249"/>
      <c r="AG185" s="249"/>
      <c r="AH185" s="249"/>
      <c r="AI185" s="258">
        <f>'Пр 1'!AZ186</f>
        <v>0</v>
      </c>
      <c r="AJ185" s="293"/>
      <c r="AK185" s="249"/>
      <c r="AL185" s="249"/>
      <c r="AM185" s="249"/>
      <c r="AN185" s="249"/>
      <c r="AO185" s="249"/>
      <c r="AP185" s="258"/>
      <c r="AQ185" s="249"/>
      <c r="AR185" s="249"/>
      <c r="AS185" s="249"/>
      <c r="AT185" s="249"/>
      <c r="AU185" s="249"/>
      <c r="AV185" s="249"/>
      <c r="AW185" s="258">
        <f>'Пр 1'!BJ186</f>
        <v>0</v>
      </c>
      <c r="AX185" s="293"/>
      <c r="AY185" s="249"/>
      <c r="AZ185" s="249"/>
      <c r="BA185" s="249"/>
      <c r="BB185" s="249"/>
      <c r="BC185" s="249"/>
      <c r="BD185" s="258"/>
      <c r="BE185" s="249"/>
      <c r="BF185" s="249"/>
      <c r="BG185" s="249"/>
      <c r="BH185" s="249"/>
      <c r="BI185" s="249"/>
      <c r="BJ185" s="249"/>
      <c r="BK185" s="258">
        <f>'Пр 1'!BT186</f>
        <v>0</v>
      </c>
      <c r="BL185" s="293"/>
      <c r="BM185" s="249"/>
      <c r="BN185" s="249"/>
      <c r="BO185" s="249"/>
      <c r="BP185" s="249"/>
      <c r="BQ185" s="249"/>
      <c r="BR185" s="258"/>
      <c r="BS185" s="249"/>
      <c r="BT185" s="249"/>
      <c r="BU185" s="249"/>
      <c r="BV185" s="249"/>
      <c r="BW185" s="249"/>
      <c r="BX185" s="259">
        <f t="shared" si="68"/>
        <v>0</v>
      </c>
      <c r="BY185" s="258">
        <f t="shared" si="69"/>
        <v>8.6980070200000004</v>
      </c>
      <c r="BZ185" s="259">
        <f t="shared" si="70"/>
        <v>0</v>
      </c>
      <c r="CA185" s="259">
        <f t="shared" si="71"/>
        <v>0</v>
      </c>
      <c r="CB185" s="259">
        <f t="shared" si="72"/>
        <v>0</v>
      </c>
      <c r="CC185" s="259">
        <f t="shared" si="73"/>
        <v>0</v>
      </c>
      <c r="CD185" s="259">
        <f t="shared" si="74"/>
        <v>0</v>
      </c>
      <c r="CE185" s="259">
        <f t="shared" si="75"/>
        <v>0</v>
      </c>
      <c r="CF185" s="259">
        <f t="shared" si="76"/>
        <v>0</v>
      </c>
      <c r="CG185" s="259">
        <f t="shared" si="77"/>
        <v>0</v>
      </c>
      <c r="CH185" s="259">
        <f t="shared" si="78"/>
        <v>0</v>
      </c>
      <c r="CI185" s="259">
        <f t="shared" si="79"/>
        <v>0</v>
      </c>
      <c r="CJ185" s="259">
        <f t="shared" si="80"/>
        <v>0</v>
      </c>
      <c r="CK185" s="259">
        <f t="shared" si="81"/>
        <v>0</v>
      </c>
      <c r="CL185" s="249"/>
    </row>
    <row r="186" spans="1:90" ht="14.25" customHeight="1" x14ac:dyDescent="0.2">
      <c r="A186" s="246" t="str">
        <f>'Пр 1'!A187</f>
        <v>1.7.2.11</v>
      </c>
      <c r="B186" s="115" t="str">
        <f>'Пр 1'!B187</f>
        <v>Монтаж ограждения ДЭС с. Ома</v>
      </c>
      <c r="C186" s="246" t="str">
        <f>'Пр 1'!C187</f>
        <v>нд</v>
      </c>
      <c r="D186" s="250">
        <f>'Пр 1'!H187</f>
        <v>9.7280757999999992</v>
      </c>
      <c r="E186" s="249"/>
      <c r="F186" s="249"/>
      <c r="G186" s="258">
        <f>'Пр 1'!AF187</f>
        <v>0</v>
      </c>
      <c r="H186" s="293"/>
      <c r="I186" s="249"/>
      <c r="J186" s="249"/>
      <c r="K186" s="249"/>
      <c r="L186" s="249"/>
      <c r="M186" s="249"/>
      <c r="N186" s="258"/>
      <c r="O186" s="249"/>
      <c r="P186" s="249"/>
      <c r="Q186" s="249"/>
      <c r="R186" s="249"/>
      <c r="S186" s="249"/>
      <c r="T186" s="249"/>
      <c r="U186" s="258">
        <f>'Пр 1'!AP187</f>
        <v>0</v>
      </c>
      <c r="V186" s="293"/>
      <c r="W186" s="249"/>
      <c r="X186" s="249"/>
      <c r="Y186" s="249"/>
      <c r="Z186" s="249"/>
      <c r="AA186" s="249"/>
      <c r="AB186" s="258"/>
      <c r="AC186" s="249"/>
      <c r="AD186" s="249"/>
      <c r="AE186" s="249"/>
      <c r="AF186" s="249"/>
      <c r="AG186" s="249"/>
      <c r="AH186" s="249"/>
      <c r="AI186" s="258">
        <f>'Пр 1'!AZ187</f>
        <v>0</v>
      </c>
      <c r="AJ186" s="293"/>
      <c r="AK186" s="249"/>
      <c r="AL186" s="249"/>
      <c r="AM186" s="249"/>
      <c r="AN186" s="249"/>
      <c r="AO186" s="249"/>
      <c r="AP186" s="258"/>
      <c r="AQ186" s="249"/>
      <c r="AR186" s="249"/>
      <c r="AS186" s="249"/>
      <c r="AT186" s="249"/>
      <c r="AU186" s="249"/>
      <c r="AV186" s="249"/>
      <c r="AW186" s="258">
        <f>'Пр 1'!BJ187</f>
        <v>9.7280757999999992</v>
      </c>
      <c r="AX186" s="293"/>
      <c r="AY186" s="249"/>
      <c r="AZ186" s="249"/>
      <c r="BA186" s="249"/>
      <c r="BB186" s="249"/>
      <c r="BC186" s="249"/>
      <c r="BD186" s="258"/>
      <c r="BE186" s="249"/>
      <c r="BF186" s="249"/>
      <c r="BG186" s="249"/>
      <c r="BH186" s="249"/>
      <c r="BI186" s="249"/>
      <c r="BJ186" s="249"/>
      <c r="BK186" s="258">
        <f>'Пр 1'!BT187</f>
        <v>0</v>
      </c>
      <c r="BL186" s="293"/>
      <c r="BM186" s="249"/>
      <c r="BN186" s="249"/>
      <c r="BO186" s="249"/>
      <c r="BP186" s="249"/>
      <c r="BQ186" s="249"/>
      <c r="BR186" s="258"/>
      <c r="BS186" s="249"/>
      <c r="BT186" s="249"/>
      <c r="BU186" s="249"/>
      <c r="BV186" s="249"/>
      <c r="BW186" s="249"/>
      <c r="BX186" s="259">
        <f t="shared" si="68"/>
        <v>0</v>
      </c>
      <c r="BY186" s="258">
        <f t="shared" si="69"/>
        <v>9.7280757999999992</v>
      </c>
      <c r="BZ186" s="259">
        <f t="shared" si="70"/>
        <v>0</v>
      </c>
      <c r="CA186" s="259">
        <f t="shared" si="71"/>
        <v>0</v>
      </c>
      <c r="CB186" s="259">
        <f t="shared" si="72"/>
        <v>0</v>
      </c>
      <c r="CC186" s="259">
        <f t="shared" si="73"/>
        <v>0</v>
      </c>
      <c r="CD186" s="259">
        <f t="shared" si="74"/>
        <v>0</v>
      </c>
      <c r="CE186" s="259">
        <f t="shared" si="75"/>
        <v>0</v>
      </c>
      <c r="CF186" s="259">
        <f t="shared" si="76"/>
        <v>0</v>
      </c>
      <c r="CG186" s="259">
        <f t="shared" si="77"/>
        <v>0</v>
      </c>
      <c r="CH186" s="259">
        <f t="shared" si="78"/>
        <v>0</v>
      </c>
      <c r="CI186" s="259">
        <f t="shared" si="79"/>
        <v>0</v>
      </c>
      <c r="CJ186" s="259">
        <f t="shared" si="80"/>
        <v>0</v>
      </c>
      <c r="CK186" s="259">
        <f t="shared" si="81"/>
        <v>0</v>
      </c>
      <c r="CL186" s="249"/>
    </row>
    <row r="187" spans="1:90" ht="14.25" customHeight="1" x14ac:dyDescent="0.2">
      <c r="A187" s="246" t="str">
        <f>'Пр 1'!A188</f>
        <v>1.7.2.12</v>
      </c>
      <c r="B187" s="115" t="str">
        <f>'Пр 1'!B188</f>
        <v>Монтаж ограждения ДЭС д. Каратайка</v>
      </c>
      <c r="C187" s="246" t="str">
        <f>'Пр 1'!C188</f>
        <v>нд</v>
      </c>
      <c r="D187" s="250">
        <f>'Пр 1'!H188</f>
        <v>8.8246600600000011</v>
      </c>
      <c r="E187" s="249"/>
      <c r="F187" s="249"/>
      <c r="G187" s="258">
        <f>'Пр 1'!AF188</f>
        <v>0</v>
      </c>
      <c r="H187" s="293"/>
      <c r="I187" s="249"/>
      <c r="J187" s="249"/>
      <c r="K187" s="249"/>
      <c r="L187" s="249"/>
      <c r="M187" s="249"/>
      <c r="N187" s="258"/>
      <c r="O187" s="249"/>
      <c r="P187" s="249"/>
      <c r="Q187" s="249"/>
      <c r="R187" s="249"/>
      <c r="S187" s="249"/>
      <c r="T187" s="249"/>
      <c r="U187" s="258">
        <f>'Пр 1'!AP188</f>
        <v>0</v>
      </c>
      <c r="V187" s="293"/>
      <c r="W187" s="249"/>
      <c r="X187" s="249"/>
      <c r="Y187" s="249"/>
      <c r="Z187" s="249"/>
      <c r="AA187" s="249"/>
      <c r="AB187" s="258"/>
      <c r="AC187" s="249"/>
      <c r="AD187" s="249"/>
      <c r="AE187" s="249"/>
      <c r="AF187" s="249"/>
      <c r="AG187" s="249"/>
      <c r="AH187" s="249"/>
      <c r="AI187" s="258">
        <f>'Пр 1'!AZ188</f>
        <v>0</v>
      </c>
      <c r="AJ187" s="293"/>
      <c r="AK187" s="249"/>
      <c r="AL187" s="249"/>
      <c r="AM187" s="249"/>
      <c r="AN187" s="249"/>
      <c r="AO187" s="249"/>
      <c r="AP187" s="258"/>
      <c r="AQ187" s="249"/>
      <c r="AR187" s="249"/>
      <c r="AS187" s="249"/>
      <c r="AT187" s="249"/>
      <c r="AU187" s="249"/>
      <c r="AV187" s="249"/>
      <c r="AW187" s="258">
        <f>'Пр 1'!BJ188</f>
        <v>0</v>
      </c>
      <c r="AX187" s="293"/>
      <c r="AY187" s="249"/>
      <c r="AZ187" s="249"/>
      <c r="BA187" s="249"/>
      <c r="BB187" s="249"/>
      <c r="BC187" s="249"/>
      <c r="BD187" s="258"/>
      <c r="BE187" s="249"/>
      <c r="BF187" s="249"/>
      <c r="BG187" s="249"/>
      <c r="BH187" s="249"/>
      <c r="BI187" s="249"/>
      <c r="BJ187" s="249"/>
      <c r="BK187" s="258">
        <f>'Пр 1'!BT188</f>
        <v>8.325151</v>
      </c>
      <c r="BL187" s="293"/>
      <c r="BM187" s="249"/>
      <c r="BN187" s="249"/>
      <c r="BO187" s="249"/>
      <c r="BP187" s="249"/>
      <c r="BQ187" s="249"/>
      <c r="BR187" s="258"/>
      <c r="BS187" s="249"/>
      <c r="BT187" s="249"/>
      <c r="BU187" s="249"/>
      <c r="BV187" s="249"/>
      <c r="BW187" s="249"/>
      <c r="BX187" s="259">
        <f t="shared" si="68"/>
        <v>0</v>
      </c>
      <c r="BY187" s="258">
        <f t="shared" si="69"/>
        <v>8.325151</v>
      </c>
      <c r="BZ187" s="259">
        <f t="shared" si="70"/>
        <v>0</v>
      </c>
      <c r="CA187" s="259">
        <f t="shared" si="71"/>
        <v>0</v>
      </c>
      <c r="CB187" s="259">
        <f t="shared" si="72"/>
        <v>0</v>
      </c>
      <c r="CC187" s="259">
        <f t="shared" si="73"/>
        <v>0</v>
      </c>
      <c r="CD187" s="259">
        <f t="shared" si="74"/>
        <v>0</v>
      </c>
      <c r="CE187" s="259">
        <f t="shared" si="75"/>
        <v>0</v>
      </c>
      <c r="CF187" s="259">
        <f t="shared" si="76"/>
        <v>0</v>
      </c>
      <c r="CG187" s="259">
        <f t="shared" si="77"/>
        <v>0</v>
      </c>
      <c r="CH187" s="259">
        <f t="shared" si="78"/>
        <v>0</v>
      </c>
      <c r="CI187" s="259">
        <f t="shared" si="79"/>
        <v>0</v>
      </c>
      <c r="CJ187" s="259">
        <f t="shared" si="80"/>
        <v>0</v>
      </c>
      <c r="CK187" s="259">
        <f t="shared" si="81"/>
        <v>0</v>
      </c>
      <c r="CL187" s="249"/>
    </row>
    <row r="188" spans="1:90" ht="14.25" customHeight="1" x14ac:dyDescent="0.2">
      <c r="A188" s="246" t="str">
        <f>'Пр 1'!A189</f>
        <v>1.7.2.13</v>
      </c>
      <c r="B188" s="115" t="str">
        <f>'Пр 1'!B189</f>
        <v>Монтаж ограждения ДЭС с. Несь</v>
      </c>
      <c r="C188" s="246" t="str">
        <f>'Пр 1'!C189</f>
        <v>нд</v>
      </c>
      <c r="D188" s="250">
        <f>'Пр 1'!H189</f>
        <v>9.6626048999999998</v>
      </c>
      <c r="E188" s="249"/>
      <c r="F188" s="249"/>
      <c r="G188" s="258">
        <f>'Пр 1'!AF189</f>
        <v>0</v>
      </c>
      <c r="H188" s="293"/>
      <c r="I188" s="249"/>
      <c r="J188" s="249"/>
      <c r="K188" s="249"/>
      <c r="L188" s="249"/>
      <c r="M188" s="249"/>
      <c r="N188" s="258"/>
      <c r="O188" s="249"/>
      <c r="P188" s="249"/>
      <c r="Q188" s="249"/>
      <c r="R188" s="249"/>
      <c r="S188" s="249"/>
      <c r="T188" s="249"/>
      <c r="U188" s="258">
        <f>'Пр 1'!AP189</f>
        <v>0</v>
      </c>
      <c r="V188" s="293"/>
      <c r="W188" s="249"/>
      <c r="X188" s="249"/>
      <c r="Y188" s="249"/>
      <c r="Z188" s="249"/>
      <c r="AA188" s="249"/>
      <c r="AB188" s="258"/>
      <c r="AC188" s="249"/>
      <c r="AD188" s="249"/>
      <c r="AE188" s="249"/>
      <c r="AF188" s="249"/>
      <c r="AG188" s="249"/>
      <c r="AH188" s="249"/>
      <c r="AI188" s="258">
        <f>'Пр 1'!AZ189</f>
        <v>0</v>
      </c>
      <c r="AJ188" s="293"/>
      <c r="AK188" s="249"/>
      <c r="AL188" s="249"/>
      <c r="AM188" s="249"/>
      <c r="AN188" s="249"/>
      <c r="AO188" s="249"/>
      <c r="AP188" s="258"/>
      <c r="AQ188" s="249"/>
      <c r="AR188" s="249"/>
      <c r="AS188" s="249"/>
      <c r="AT188" s="249"/>
      <c r="AU188" s="249"/>
      <c r="AV188" s="249"/>
      <c r="AW188" s="258">
        <f>'Пр 1'!BJ189</f>
        <v>0</v>
      </c>
      <c r="AX188" s="293"/>
      <c r="AY188" s="249"/>
      <c r="AZ188" s="249"/>
      <c r="BA188" s="249"/>
      <c r="BB188" s="249"/>
      <c r="BC188" s="249"/>
      <c r="BD188" s="258"/>
      <c r="BE188" s="249"/>
      <c r="BF188" s="249"/>
      <c r="BG188" s="249"/>
      <c r="BH188" s="249"/>
      <c r="BI188" s="249"/>
      <c r="BJ188" s="249"/>
      <c r="BK188" s="258">
        <f>'Пр 1'!BT189</f>
        <v>9.1156649999999999</v>
      </c>
      <c r="BL188" s="293"/>
      <c r="BM188" s="249"/>
      <c r="BN188" s="249"/>
      <c r="BO188" s="249"/>
      <c r="BP188" s="249"/>
      <c r="BQ188" s="249"/>
      <c r="BR188" s="258"/>
      <c r="BS188" s="249"/>
      <c r="BT188" s="249"/>
      <c r="BU188" s="249"/>
      <c r="BV188" s="249"/>
      <c r="BW188" s="249"/>
      <c r="BX188" s="259">
        <f t="shared" si="68"/>
        <v>0</v>
      </c>
      <c r="BY188" s="258">
        <f t="shared" si="69"/>
        <v>9.1156649999999999</v>
      </c>
      <c r="BZ188" s="259">
        <f t="shared" si="70"/>
        <v>0</v>
      </c>
      <c r="CA188" s="259">
        <f t="shared" si="71"/>
        <v>0</v>
      </c>
      <c r="CB188" s="259">
        <f t="shared" si="72"/>
        <v>0</v>
      </c>
      <c r="CC188" s="259">
        <f t="shared" si="73"/>
        <v>0</v>
      </c>
      <c r="CD188" s="259">
        <f t="shared" si="74"/>
        <v>0</v>
      </c>
      <c r="CE188" s="259">
        <f t="shared" si="75"/>
        <v>0</v>
      </c>
      <c r="CF188" s="259">
        <f t="shared" si="76"/>
        <v>0</v>
      </c>
      <c r="CG188" s="259">
        <f t="shared" si="77"/>
        <v>0</v>
      </c>
      <c r="CH188" s="259">
        <f t="shared" si="78"/>
        <v>0</v>
      </c>
      <c r="CI188" s="259">
        <f t="shared" si="79"/>
        <v>0</v>
      </c>
      <c r="CJ188" s="259">
        <f t="shared" si="80"/>
        <v>0</v>
      </c>
      <c r="CK188" s="259">
        <f t="shared" si="81"/>
        <v>0</v>
      </c>
      <c r="CL188" s="249"/>
    </row>
    <row r="189" spans="1:90" hidden="1" outlineLevel="1" x14ac:dyDescent="0.2">
      <c r="A189" s="246">
        <f>'Пр 1'!A190</f>
        <v>0</v>
      </c>
      <c r="B189" s="115"/>
      <c r="C189" s="246"/>
      <c r="D189" s="250"/>
      <c r="E189" s="249"/>
      <c r="F189" s="249"/>
      <c r="G189" s="258"/>
      <c r="H189" s="293"/>
      <c r="I189" s="249"/>
      <c r="J189" s="249"/>
      <c r="K189" s="249"/>
      <c r="L189" s="249"/>
      <c r="M189" s="249"/>
      <c r="N189" s="258"/>
      <c r="O189" s="249"/>
      <c r="P189" s="249"/>
      <c r="Q189" s="249"/>
      <c r="R189" s="249"/>
      <c r="S189" s="249"/>
      <c r="T189" s="249"/>
      <c r="U189" s="258"/>
      <c r="V189" s="293"/>
      <c r="W189" s="249"/>
      <c r="X189" s="249"/>
      <c r="Y189" s="249"/>
      <c r="Z189" s="249"/>
      <c r="AA189" s="249"/>
      <c r="AB189" s="258"/>
      <c r="AC189" s="249"/>
      <c r="AD189" s="249"/>
      <c r="AE189" s="249"/>
      <c r="AF189" s="249"/>
      <c r="AG189" s="249"/>
      <c r="AH189" s="249"/>
      <c r="AI189" s="258"/>
      <c r="AJ189" s="293"/>
      <c r="AK189" s="249"/>
      <c r="AL189" s="249"/>
      <c r="AM189" s="249"/>
      <c r="AN189" s="249"/>
      <c r="AO189" s="249"/>
      <c r="AP189" s="258"/>
      <c r="AQ189" s="249"/>
      <c r="AR189" s="249"/>
      <c r="AS189" s="249"/>
      <c r="AT189" s="249"/>
      <c r="AU189" s="249"/>
      <c r="AV189" s="249"/>
      <c r="AW189" s="258"/>
      <c r="AX189" s="293"/>
      <c r="AY189" s="249"/>
      <c r="AZ189" s="249"/>
      <c r="BA189" s="249"/>
      <c r="BB189" s="249"/>
      <c r="BC189" s="249"/>
      <c r="BD189" s="258"/>
      <c r="BE189" s="249"/>
      <c r="BF189" s="249"/>
      <c r="BG189" s="249"/>
      <c r="BH189" s="249"/>
      <c r="BI189" s="249"/>
      <c r="BJ189" s="249"/>
      <c r="BK189" s="258"/>
      <c r="BL189" s="293"/>
      <c r="BM189" s="249"/>
      <c r="BN189" s="249"/>
      <c r="BO189" s="249"/>
      <c r="BP189" s="249"/>
      <c r="BQ189" s="249"/>
      <c r="BR189" s="258"/>
      <c r="BS189" s="249"/>
      <c r="BT189" s="249"/>
      <c r="BU189" s="249"/>
      <c r="BV189" s="249"/>
      <c r="BW189" s="249"/>
      <c r="BX189" s="259"/>
      <c r="BY189" s="259"/>
      <c r="BZ189" s="293"/>
      <c r="CA189" s="259"/>
      <c r="CB189" s="259"/>
      <c r="CC189" s="259"/>
      <c r="CD189" s="259"/>
      <c r="CE189" s="259"/>
      <c r="CF189" s="259"/>
      <c r="CG189" s="259"/>
      <c r="CH189" s="259"/>
      <c r="CI189" s="259"/>
      <c r="CJ189" s="259"/>
      <c r="CK189" s="259"/>
      <c r="CL189" s="249"/>
    </row>
    <row r="190" spans="1:90" hidden="1" outlineLevel="1" x14ac:dyDescent="0.2">
      <c r="A190" s="246" t="str">
        <f>'Пр 1'!A191</f>
        <v>1.7</v>
      </c>
      <c r="B190" s="115" t="str">
        <f>'Пр 1'!B191</f>
        <v>Наименование инвестиционного проекта</v>
      </c>
      <c r="C190" s="246"/>
      <c r="D190" s="250"/>
      <c r="E190" s="249"/>
      <c r="F190" s="249"/>
      <c r="G190" s="258"/>
      <c r="H190" s="293"/>
      <c r="I190" s="249"/>
      <c r="J190" s="249"/>
      <c r="K190" s="249"/>
      <c r="L190" s="249"/>
      <c r="M190" s="249"/>
      <c r="N190" s="258"/>
      <c r="O190" s="249"/>
      <c r="P190" s="249"/>
      <c r="Q190" s="249"/>
      <c r="R190" s="249"/>
      <c r="S190" s="249"/>
      <c r="T190" s="249"/>
      <c r="U190" s="258"/>
      <c r="V190" s="293"/>
      <c r="W190" s="249"/>
      <c r="X190" s="249"/>
      <c r="Y190" s="249"/>
      <c r="Z190" s="249"/>
      <c r="AA190" s="249"/>
      <c r="AB190" s="258"/>
      <c r="AC190" s="249"/>
      <c r="AD190" s="249"/>
      <c r="AE190" s="249"/>
      <c r="AF190" s="249"/>
      <c r="AG190" s="249"/>
      <c r="AH190" s="249"/>
      <c r="AI190" s="258"/>
      <c r="AJ190" s="293"/>
      <c r="AK190" s="249"/>
      <c r="AL190" s="249"/>
      <c r="AM190" s="249"/>
      <c r="AN190" s="249"/>
      <c r="AO190" s="249"/>
      <c r="AP190" s="258"/>
      <c r="AQ190" s="249"/>
      <c r="AR190" s="249"/>
      <c r="AS190" s="249"/>
      <c r="AT190" s="249"/>
      <c r="AU190" s="249"/>
      <c r="AV190" s="249"/>
      <c r="AW190" s="258"/>
      <c r="AX190" s="293"/>
      <c r="AY190" s="249"/>
      <c r="AZ190" s="249"/>
      <c r="BA190" s="249"/>
      <c r="BB190" s="249"/>
      <c r="BC190" s="249"/>
      <c r="BD190" s="258"/>
      <c r="BE190" s="249"/>
      <c r="BF190" s="249"/>
      <c r="BG190" s="249"/>
      <c r="BH190" s="249"/>
      <c r="BI190" s="249"/>
      <c r="BJ190" s="249"/>
      <c r="BK190" s="258"/>
      <c r="BL190" s="293"/>
      <c r="BM190" s="249"/>
      <c r="BN190" s="249"/>
      <c r="BO190" s="249"/>
      <c r="BP190" s="249"/>
      <c r="BQ190" s="249"/>
      <c r="BR190" s="258"/>
      <c r="BS190" s="249"/>
      <c r="BT190" s="249"/>
      <c r="BU190" s="249"/>
      <c r="BV190" s="249"/>
      <c r="BW190" s="249"/>
      <c r="BX190" s="259"/>
      <c r="BY190" s="259"/>
      <c r="BZ190" s="293"/>
      <c r="CA190" s="259"/>
      <c r="CB190" s="259"/>
      <c r="CC190" s="259"/>
      <c r="CD190" s="259"/>
      <c r="CE190" s="259"/>
      <c r="CF190" s="259"/>
      <c r="CG190" s="259"/>
      <c r="CH190" s="259"/>
      <c r="CI190" s="259"/>
      <c r="CJ190" s="259"/>
      <c r="CK190" s="259"/>
      <c r="CL190" s="249"/>
    </row>
    <row r="191" spans="1:90" collapsed="1" x14ac:dyDescent="0.2"/>
  </sheetData>
  <mergeCells count="43">
    <mergeCell ref="F13:AG13"/>
    <mergeCell ref="F14:S14"/>
    <mergeCell ref="AV14:BI14"/>
    <mergeCell ref="AV15:BB15"/>
    <mergeCell ref="BC15:BI15"/>
    <mergeCell ref="AH13:CK13"/>
    <mergeCell ref="T14:AG14"/>
    <mergeCell ref="AH14:AU14"/>
    <mergeCell ref="BJ14:BW14"/>
    <mergeCell ref="BX14:CK14"/>
    <mergeCell ref="AO15:AU15"/>
    <mergeCell ref="U16:Z16"/>
    <mergeCell ref="CF16:CK16"/>
    <mergeCell ref="BJ15:BP15"/>
    <mergeCell ref="BQ15:BW15"/>
    <mergeCell ref="BX15:CD15"/>
    <mergeCell ref="CE15:CK15"/>
    <mergeCell ref="AI16:AN16"/>
    <mergeCell ref="AP16:AU16"/>
    <mergeCell ref="BK16:BP16"/>
    <mergeCell ref="BR16:BW16"/>
    <mergeCell ref="BY16:CD16"/>
    <mergeCell ref="AW16:BB16"/>
    <mergeCell ref="BD16:BI16"/>
    <mergeCell ref="T15:Z15"/>
    <mergeCell ref="AA15:AG15"/>
    <mergeCell ref="AH15:AN15"/>
    <mergeCell ref="CH1:CL1"/>
    <mergeCell ref="A3:AG3"/>
    <mergeCell ref="L6:S6"/>
    <mergeCell ref="M10:W10"/>
    <mergeCell ref="A13:A17"/>
    <mergeCell ref="B13:B17"/>
    <mergeCell ref="C13:C17"/>
    <mergeCell ref="D13:E15"/>
    <mergeCell ref="F15:L15"/>
    <mergeCell ref="M15:S15"/>
    <mergeCell ref="D16:D17"/>
    <mergeCell ref="E16:E17"/>
    <mergeCell ref="G16:L16"/>
    <mergeCell ref="N16:S16"/>
    <mergeCell ref="AB16:AG16"/>
    <mergeCell ref="CL13:CL17"/>
  </mergeCells>
  <pageMargins left="0.39370078740157483" right="0.39370078740157483" top="0.78740157480314965" bottom="0.39370078740157483" header="0.19685039370078741" footer="0.19685039370078741"/>
  <pageSetup paperSize="9" scale="77" fitToWidth="2" fitToHeight="6" pageOrder="overThenDown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D188"/>
  <sheetViews>
    <sheetView view="pageBreakPreview" zoomScale="115" zoomScaleNormal="100" zoomScaleSheetLayoutView="115" workbookViewId="0">
      <pane xSplit="2" ySplit="16" topLeftCell="C124" activePane="bottomRight" state="frozen"/>
      <selection pane="topRight" activeCell="C1" sqref="C1"/>
      <selection pane="bottomLeft" activeCell="A18" sqref="A18"/>
      <selection pane="bottomRight" activeCell="D129" sqref="D129"/>
    </sheetView>
  </sheetViews>
  <sheetFormatPr defaultRowHeight="15" outlineLevelRow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/>
    <col min="5" max="5" width="4.28515625" style="12" customWidth="1"/>
    <col min="6" max="10" width="3.7109375" style="12" customWidth="1"/>
    <col min="11" max="11" width="6.7109375" style="12" customWidth="1"/>
    <col min="12" max="12" width="4.28515625" style="12" customWidth="1"/>
    <col min="13" max="17" width="3.7109375" style="12" customWidth="1"/>
    <col min="18" max="18" width="2.7109375" style="12" customWidth="1"/>
    <col min="19" max="19" width="2.42578125" style="12" customWidth="1"/>
    <col min="20" max="20" width="4.28515625" style="12" customWidth="1"/>
    <col min="21" max="25" width="3.7109375" style="12" customWidth="1"/>
    <col min="26" max="26" width="6.7109375" style="12" customWidth="1"/>
    <col min="27" max="27" width="4.28515625" style="12" customWidth="1"/>
    <col min="28" max="32" width="3.7109375" style="12" customWidth="1"/>
    <col min="33" max="33" width="7" style="12" customWidth="1"/>
    <col min="34" max="34" width="4.28515625" style="12" customWidth="1"/>
    <col min="35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41"/>
      <c r="U1" s="41"/>
      <c r="V1" s="41"/>
      <c r="W1" s="41"/>
      <c r="X1" s="41"/>
      <c r="Y1" s="41"/>
      <c r="Z1" s="41"/>
      <c r="AA1" s="41"/>
      <c r="AG1" s="41"/>
      <c r="AI1" s="624" t="s">
        <v>177</v>
      </c>
      <c r="AJ1" s="624"/>
      <c r="AK1" s="624"/>
      <c r="AL1" s="624"/>
      <c r="AM1" s="624"/>
    </row>
    <row r="2" spans="1:39" s="2" customFormat="1" ht="11.25" outlineLevel="1" x14ac:dyDescent="0.2">
      <c r="A2" s="565" t="s">
        <v>178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565"/>
      <c r="W2" s="565"/>
      <c r="X2" s="565"/>
      <c r="Y2" s="565"/>
      <c r="Z2" s="565"/>
      <c r="AA2" s="565"/>
      <c r="AB2" s="565"/>
      <c r="AC2" s="565"/>
      <c r="AD2" s="565"/>
      <c r="AE2" s="565"/>
      <c r="AF2" s="565"/>
      <c r="AG2" s="565"/>
      <c r="AH2" s="565"/>
      <c r="AI2" s="565"/>
      <c r="AJ2" s="565"/>
      <c r="AK2" s="565"/>
      <c r="AL2" s="565"/>
      <c r="AM2" s="565"/>
    </row>
    <row r="3" spans="1:39" s="14" customFormat="1" ht="10.5" outlineLevel="1" x14ac:dyDescent="0.15">
      <c r="Q3" s="16" t="s">
        <v>179</v>
      </c>
      <c r="R3" s="42" t="s">
        <v>493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4" t="str">
        <f>'Пр 1'!M5</f>
        <v>Муниципальное предприятие Заполярного района "Севержилкомсервис"</v>
      </c>
      <c r="Q5" s="114"/>
      <c r="R5" s="114"/>
      <c r="S5" s="114"/>
      <c r="T5" s="114"/>
      <c r="U5" s="114"/>
      <c r="V5" s="114"/>
      <c r="W5" s="114"/>
    </row>
    <row r="6" spans="1:39" s="2" customFormat="1" ht="11.25" outlineLevel="1" x14ac:dyDescent="0.2">
      <c r="K6" s="1"/>
      <c r="L6" s="1"/>
      <c r="M6" s="1"/>
      <c r="N6" s="1"/>
      <c r="O6" s="4"/>
      <c r="P6" s="566" t="s">
        <v>3</v>
      </c>
      <c r="Q6" s="566"/>
      <c r="R6" s="566"/>
      <c r="S6" s="566"/>
      <c r="T6" s="566"/>
      <c r="U6" s="566"/>
      <c r="V6" s="566"/>
      <c r="W6" s="566"/>
    </row>
    <row r="7" spans="1:39" s="1" customFormat="1" ht="12.75" customHeight="1" outlineLevel="1" x14ac:dyDescent="0.2">
      <c r="R7" s="4"/>
    </row>
    <row r="8" spans="1:39" s="1" customFormat="1" ht="11.25" outlineLevel="1" x14ac:dyDescent="0.2">
      <c r="R8" s="3" t="s">
        <v>4</v>
      </c>
      <c r="T8" s="6" t="s">
        <v>493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67"/>
      <c r="R10" s="567"/>
      <c r="S10" s="567"/>
      <c r="T10" s="567"/>
      <c r="U10" s="567"/>
      <c r="V10" s="567"/>
      <c r="W10" s="567"/>
      <c r="X10" s="567"/>
      <c r="Y10" s="567"/>
      <c r="Z10" s="567"/>
      <c r="AA10" s="567"/>
      <c r="AB10" s="567"/>
    </row>
    <row r="11" spans="1:39" s="2" customFormat="1" ht="11.25" outlineLevel="1" x14ac:dyDescent="0.2">
      <c r="P11" s="1"/>
      <c r="Q11" s="566" t="s">
        <v>7</v>
      </c>
      <c r="R11" s="566"/>
      <c r="S11" s="566"/>
      <c r="T11" s="566"/>
      <c r="U11" s="566"/>
      <c r="V11" s="566"/>
      <c r="W11" s="566"/>
      <c r="X11" s="566"/>
      <c r="Y11" s="566"/>
      <c r="Z11" s="566"/>
      <c r="AA11" s="566"/>
      <c r="AB11" s="566"/>
    </row>
    <row r="12" spans="1:39" s="1" customFormat="1" ht="10.5" outlineLevel="1" x14ac:dyDescent="0.2"/>
    <row r="13" spans="1:39" s="28" customFormat="1" ht="11.25" customHeight="1" x14ac:dyDescent="0.2">
      <c r="A13" s="653" t="s">
        <v>8</v>
      </c>
      <c r="B13" s="653" t="s">
        <v>91</v>
      </c>
      <c r="C13" s="653" t="s">
        <v>10</v>
      </c>
      <c r="D13" s="635" t="s">
        <v>180</v>
      </c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7"/>
    </row>
    <row r="14" spans="1:39" s="28" customFormat="1" ht="23.25" customHeight="1" x14ac:dyDescent="0.2">
      <c r="A14" s="654"/>
      <c r="B14" s="654"/>
      <c r="C14" s="654"/>
      <c r="D14" s="635" t="s">
        <v>181</v>
      </c>
      <c r="E14" s="636"/>
      <c r="F14" s="636"/>
      <c r="G14" s="636"/>
      <c r="H14" s="636"/>
      <c r="I14" s="636"/>
      <c r="J14" s="636"/>
      <c r="K14" s="650" t="s">
        <v>182</v>
      </c>
      <c r="L14" s="656"/>
      <c r="M14" s="656"/>
      <c r="N14" s="656"/>
      <c r="O14" s="656"/>
      <c r="P14" s="656"/>
      <c r="Q14" s="651"/>
      <c r="R14" s="650" t="s">
        <v>183</v>
      </c>
      <c r="S14" s="656"/>
      <c r="T14" s="656"/>
      <c r="U14" s="656"/>
      <c r="V14" s="656"/>
      <c r="W14" s="656"/>
      <c r="X14" s="656"/>
      <c r="Y14" s="651"/>
      <c r="Z14" s="650" t="s">
        <v>184</v>
      </c>
      <c r="AA14" s="656"/>
      <c r="AB14" s="656"/>
      <c r="AC14" s="656"/>
      <c r="AD14" s="656"/>
      <c r="AE14" s="656"/>
      <c r="AF14" s="651"/>
      <c r="AG14" s="650" t="s">
        <v>185</v>
      </c>
      <c r="AH14" s="636"/>
      <c r="AI14" s="636"/>
      <c r="AJ14" s="636"/>
      <c r="AK14" s="636"/>
      <c r="AL14" s="636"/>
      <c r="AM14" s="637"/>
    </row>
    <row r="15" spans="1:39" s="28" customFormat="1" ht="42" customHeight="1" x14ac:dyDescent="0.2">
      <c r="A15" s="654"/>
      <c r="B15" s="654"/>
      <c r="C15" s="654"/>
      <c r="D15" s="29" t="s">
        <v>97</v>
      </c>
      <c r="E15" s="634" t="s">
        <v>98</v>
      </c>
      <c r="F15" s="634"/>
      <c r="G15" s="634"/>
      <c r="H15" s="634"/>
      <c r="I15" s="634"/>
      <c r="J15" s="634"/>
      <c r="K15" s="29" t="s">
        <v>97</v>
      </c>
      <c r="L15" s="634" t="s">
        <v>98</v>
      </c>
      <c r="M15" s="634"/>
      <c r="N15" s="634"/>
      <c r="O15" s="634"/>
      <c r="P15" s="634"/>
      <c r="Q15" s="634"/>
      <c r="R15" s="650" t="s">
        <v>97</v>
      </c>
      <c r="S15" s="651"/>
      <c r="T15" s="634" t="s">
        <v>98</v>
      </c>
      <c r="U15" s="634"/>
      <c r="V15" s="634"/>
      <c r="W15" s="634"/>
      <c r="X15" s="634"/>
      <c r="Y15" s="634"/>
      <c r="Z15" s="29" t="s">
        <v>97</v>
      </c>
      <c r="AA15" s="634" t="s">
        <v>98</v>
      </c>
      <c r="AB15" s="634"/>
      <c r="AC15" s="634"/>
      <c r="AD15" s="634"/>
      <c r="AE15" s="634"/>
      <c r="AF15" s="634"/>
      <c r="AG15" s="29" t="s">
        <v>97</v>
      </c>
      <c r="AH15" s="634" t="s">
        <v>98</v>
      </c>
      <c r="AI15" s="634"/>
      <c r="AJ15" s="634"/>
      <c r="AK15" s="634"/>
      <c r="AL15" s="634"/>
      <c r="AM15" s="634"/>
    </row>
    <row r="16" spans="1:39" s="28" customFormat="1" ht="46.5" customHeight="1" x14ac:dyDescent="0.2">
      <c r="A16" s="655"/>
      <c r="B16" s="655"/>
      <c r="C16" s="655"/>
      <c r="D16" s="30" t="s">
        <v>99</v>
      </c>
      <c r="E16" s="30" t="s">
        <v>99</v>
      </c>
      <c r="F16" s="31" t="s">
        <v>100</v>
      </c>
      <c r="G16" s="31" t="s">
        <v>101</v>
      </c>
      <c r="H16" s="31" t="s">
        <v>102</v>
      </c>
      <c r="I16" s="31" t="s">
        <v>103</v>
      </c>
      <c r="J16" s="31" t="s">
        <v>104</v>
      </c>
      <c r="K16" s="30" t="s">
        <v>99</v>
      </c>
      <c r="L16" s="30" t="s">
        <v>99</v>
      </c>
      <c r="M16" s="31" t="s">
        <v>100</v>
      </c>
      <c r="N16" s="31" t="s">
        <v>101</v>
      </c>
      <c r="O16" s="31" t="s">
        <v>102</v>
      </c>
      <c r="P16" s="31" t="s">
        <v>103</v>
      </c>
      <c r="Q16" s="31" t="s">
        <v>104</v>
      </c>
      <c r="R16" s="652" t="s">
        <v>99</v>
      </c>
      <c r="S16" s="652"/>
      <c r="T16" s="30" t="s">
        <v>99</v>
      </c>
      <c r="U16" s="31" t="s">
        <v>100</v>
      </c>
      <c r="V16" s="31" t="s">
        <v>101</v>
      </c>
      <c r="W16" s="31" t="s">
        <v>102</v>
      </c>
      <c r="X16" s="31" t="s">
        <v>103</v>
      </c>
      <c r="Y16" s="31" t="s">
        <v>104</v>
      </c>
      <c r="Z16" s="30" t="s">
        <v>99</v>
      </c>
      <c r="AA16" s="30" t="s">
        <v>99</v>
      </c>
      <c r="AB16" s="31" t="s">
        <v>100</v>
      </c>
      <c r="AC16" s="31" t="s">
        <v>101</v>
      </c>
      <c r="AD16" s="31" t="s">
        <v>102</v>
      </c>
      <c r="AE16" s="31" t="s">
        <v>103</v>
      </c>
      <c r="AF16" s="31" t="s">
        <v>104</v>
      </c>
      <c r="AG16" s="30" t="s">
        <v>105</v>
      </c>
      <c r="AH16" s="30" t="s">
        <v>99</v>
      </c>
      <c r="AI16" s="31" t="s">
        <v>100</v>
      </c>
      <c r="AJ16" s="31" t="s">
        <v>101</v>
      </c>
      <c r="AK16" s="31" t="s">
        <v>102</v>
      </c>
      <c r="AL16" s="31" t="s">
        <v>103</v>
      </c>
      <c r="AM16" s="31" t="s">
        <v>104</v>
      </c>
    </row>
    <row r="17" spans="1:39" s="28" customFormat="1" ht="10.5" x14ac:dyDescent="0.2">
      <c r="A17" s="32">
        <v>1</v>
      </c>
      <c r="B17" s="32">
        <v>2</v>
      </c>
      <c r="C17" s="32">
        <v>3</v>
      </c>
      <c r="D17" s="33" t="s">
        <v>186</v>
      </c>
      <c r="E17" s="33" t="s">
        <v>187</v>
      </c>
      <c r="F17" s="33" t="s">
        <v>188</v>
      </c>
      <c r="G17" s="33" t="s">
        <v>189</v>
      </c>
      <c r="H17" s="33" t="s">
        <v>190</v>
      </c>
      <c r="I17" s="33" t="s">
        <v>191</v>
      </c>
      <c r="J17" s="33" t="s">
        <v>192</v>
      </c>
      <c r="K17" s="33" t="s">
        <v>193</v>
      </c>
      <c r="L17" s="33" t="s">
        <v>194</v>
      </c>
      <c r="M17" s="33" t="s">
        <v>195</v>
      </c>
      <c r="N17" s="33" t="s">
        <v>196</v>
      </c>
      <c r="O17" s="33" t="s">
        <v>197</v>
      </c>
      <c r="P17" s="33" t="s">
        <v>198</v>
      </c>
      <c r="Q17" s="33" t="s">
        <v>199</v>
      </c>
      <c r="R17" s="648" t="s">
        <v>200</v>
      </c>
      <c r="S17" s="648"/>
      <c r="T17" s="33" t="s">
        <v>201</v>
      </c>
      <c r="U17" s="33" t="s">
        <v>202</v>
      </c>
      <c r="V17" s="33" t="s">
        <v>203</v>
      </c>
      <c r="W17" s="33" t="s">
        <v>204</v>
      </c>
      <c r="X17" s="33" t="s">
        <v>205</v>
      </c>
      <c r="Y17" s="33" t="s">
        <v>206</v>
      </c>
      <c r="Z17" s="33" t="s">
        <v>207</v>
      </c>
      <c r="AA17" s="33" t="s">
        <v>208</v>
      </c>
      <c r="AB17" s="33" t="s">
        <v>209</v>
      </c>
      <c r="AC17" s="33" t="s">
        <v>210</v>
      </c>
      <c r="AD17" s="33" t="s">
        <v>211</v>
      </c>
      <c r="AE17" s="33" t="s">
        <v>212</v>
      </c>
      <c r="AF17" s="33" t="s">
        <v>213</v>
      </c>
      <c r="AG17" s="33" t="s">
        <v>214</v>
      </c>
      <c r="AH17" s="33" t="s">
        <v>215</v>
      </c>
      <c r="AI17" s="33" t="s">
        <v>216</v>
      </c>
      <c r="AJ17" s="33" t="s">
        <v>217</v>
      </c>
      <c r="AK17" s="33" t="s">
        <v>176</v>
      </c>
      <c r="AL17" s="33" t="s">
        <v>218</v>
      </c>
      <c r="AM17" s="33" t="s">
        <v>219</v>
      </c>
    </row>
    <row r="18" spans="1:39" s="39" customFormat="1" ht="18" x14ac:dyDescent="0.25">
      <c r="A18" s="165">
        <f>'Пр 1'!A17</f>
        <v>0</v>
      </c>
      <c r="B18" s="122" t="str">
        <f>'Пр 1'!B17</f>
        <v>ВСЕГО по инвестиционной программе, в том числе:</v>
      </c>
      <c r="C18" s="165">
        <f>'Пр 1'!C17</f>
        <v>0</v>
      </c>
      <c r="D18" s="263">
        <f>SUM(D19:D25)</f>
        <v>0</v>
      </c>
      <c r="E18" s="263">
        <f t="shared" ref="E18:J18" si="0">SUM(E19:E25)</f>
        <v>0</v>
      </c>
      <c r="F18" s="263">
        <f t="shared" si="0"/>
        <v>0</v>
      </c>
      <c r="G18" s="263">
        <f t="shared" si="0"/>
        <v>0</v>
      </c>
      <c r="H18" s="263">
        <f t="shared" si="0"/>
        <v>0</v>
      </c>
      <c r="I18" s="263">
        <f t="shared" si="0"/>
        <v>0</v>
      </c>
      <c r="J18" s="263">
        <f t="shared" si="0"/>
        <v>0</v>
      </c>
      <c r="K18" s="263">
        <f>SUM(K19:K25)</f>
        <v>0</v>
      </c>
      <c r="L18" s="263">
        <f t="shared" ref="L18:Q18" si="1">SUM(L19:L25)</f>
        <v>0</v>
      </c>
      <c r="M18" s="263">
        <f t="shared" si="1"/>
        <v>0</v>
      </c>
      <c r="N18" s="263">
        <f t="shared" si="1"/>
        <v>0</v>
      </c>
      <c r="O18" s="263">
        <f t="shared" si="1"/>
        <v>0</v>
      </c>
      <c r="P18" s="263">
        <f t="shared" si="1"/>
        <v>0</v>
      </c>
      <c r="Q18" s="263">
        <f t="shared" si="1"/>
        <v>0</v>
      </c>
      <c r="R18" s="649">
        <f>SUM(T19:T25)</f>
        <v>0</v>
      </c>
      <c r="S18" s="649"/>
      <c r="T18" s="263">
        <f t="shared" ref="T18:AM18" si="2">SUM(T19:T25)</f>
        <v>0</v>
      </c>
      <c r="U18" s="263">
        <f t="shared" si="2"/>
        <v>0</v>
      </c>
      <c r="V18" s="263">
        <f t="shared" si="2"/>
        <v>0</v>
      </c>
      <c r="W18" s="263">
        <f t="shared" si="2"/>
        <v>0</v>
      </c>
      <c r="X18" s="263">
        <f t="shared" si="2"/>
        <v>0</v>
      </c>
      <c r="Y18" s="263">
        <f t="shared" si="2"/>
        <v>0</v>
      </c>
      <c r="Z18" s="263">
        <f t="shared" si="2"/>
        <v>0</v>
      </c>
      <c r="AA18" s="263" t="e">
        <f t="shared" si="2"/>
        <v>#REF!</v>
      </c>
      <c r="AB18" s="263" t="e">
        <f t="shared" si="2"/>
        <v>#REF!</v>
      </c>
      <c r="AC18" s="263" t="e">
        <f t="shared" si="2"/>
        <v>#REF!</v>
      </c>
      <c r="AD18" s="263" t="e">
        <f t="shared" si="2"/>
        <v>#REF!</v>
      </c>
      <c r="AE18" s="263" t="e">
        <f t="shared" si="2"/>
        <v>#REF!</v>
      </c>
      <c r="AF18" s="263" t="e">
        <f t="shared" si="2"/>
        <v>#REF!</v>
      </c>
      <c r="AG18" s="263">
        <f t="shared" si="2"/>
        <v>0</v>
      </c>
      <c r="AH18" s="263" t="e">
        <f t="shared" si="2"/>
        <v>#REF!</v>
      </c>
      <c r="AI18" s="263" t="e">
        <f t="shared" si="2"/>
        <v>#REF!</v>
      </c>
      <c r="AJ18" s="263" t="e">
        <f t="shared" si="2"/>
        <v>#REF!</v>
      </c>
      <c r="AK18" s="263" t="e">
        <f t="shared" si="2"/>
        <v>#REF!</v>
      </c>
      <c r="AL18" s="263" t="e">
        <f t="shared" si="2"/>
        <v>#REF!</v>
      </c>
      <c r="AM18" s="263" t="e">
        <f t="shared" si="2"/>
        <v>#REF!</v>
      </c>
    </row>
    <row r="19" spans="1:39" ht="20.25" customHeight="1" x14ac:dyDescent="0.25">
      <c r="A19" s="165" t="str">
        <f>'Пр 1'!A18</f>
        <v>0.1</v>
      </c>
      <c r="B19" s="156" t="str">
        <f>'Пр 1'!B18</f>
        <v>Технологическое присоединение (подключение), всего</v>
      </c>
      <c r="C19" s="165" t="str">
        <f>'Пр 1'!C18</f>
        <v>Г</v>
      </c>
      <c r="D19" s="200">
        <f>D28</f>
        <v>0</v>
      </c>
      <c r="E19" s="200">
        <f>E28</f>
        <v>0</v>
      </c>
      <c r="F19" s="200">
        <f t="shared" ref="F19:AF19" si="3">F28</f>
        <v>0</v>
      </c>
      <c r="G19" s="200">
        <f t="shared" si="3"/>
        <v>0</v>
      </c>
      <c r="H19" s="200">
        <f t="shared" si="3"/>
        <v>0</v>
      </c>
      <c r="I19" s="200">
        <f t="shared" si="3"/>
        <v>0</v>
      </c>
      <c r="J19" s="200">
        <f t="shared" si="3"/>
        <v>0</v>
      </c>
      <c r="K19" s="200">
        <f t="shared" si="3"/>
        <v>0</v>
      </c>
      <c r="L19" s="200">
        <f t="shared" si="3"/>
        <v>0</v>
      </c>
      <c r="M19" s="200">
        <f t="shared" si="3"/>
        <v>0</v>
      </c>
      <c r="N19" s="200">
        <f t="shared" si="3"/>
        <v>0</v>
      </c>
      <c r="O19" s="200">
        <f t="shared" si="3"/>
        <v>0</v>
      </c>
      <c r="P19" s="200">
        <f t="shared" si="3"/>
        <v>0</v>
      </c>
      <c r="Q19" s="200">
        <f t="shared" si="3"/>
        <v>0</v>
      </c>
      <c r="R19" s="575">
        <f t="shared" si="3"/>
        <v>0</v>
      </c>
      <c r="S19" s="576"/>
      <c r="T19" s="200">
        <f t="shared" si="3"/>
        <v>0</v>
      </c>
      <c r="U19" s="200">
        <f t="shared" si="3"/>
        <v>0</v>
      </c>
      <c r="V19" s="200">
        <f t="shared" si="3"/>
        <v>0</v>
      </c>
      <c r="W19" s="200">
        <f t="shared" si="3"/>
        <v>0</v>
      </c>
      <c r="X19" s="200">
        <f t="shared" si="3"/>
        <v>0</v>
      </c>
      <c r="Y19" s="200">
        <f t="shared" si="3"/>
        <v>0</v>
      </c>
      <c r="Z19" s="200">
        <f t="shared" si="3"/>
        <v>0</v>
      </c>
      <c r="AA19" s="200">
        <f t="shared" si="3"/>
        <v>0</v>
      </c>
      <c r="AB19" s="200">
        <f t="shared" si="3"/>
        <v>0</v>
      </c>
      <c r="AC19" s="200">
        <f t="shared" si="3"/>
        <v>0</v>
      </c>
      <c r="AD19" s="200">
        <f t="shared" si="3"/>
        <v>0</v>
      </c>
      <c r="AE19" s="200">
        <f t="shared" si="3"/>
        <v>0</v>
      </c>
      <c r="AF19" s="200">
        <f t="shared" si="3"/>
        <v>0</v>
      </c>
      <c r="AG19" s="200">
        <f t="shared" ref="AG19:AM19" si="4">AG28</f>
        <v>0</v>
      </c>
      <c r="AH19" s="200">
        <f t="shared" si="4"/>
        <v>0</v>
      </c>
      <c r="AI19" s="200">
        <f t="shared" si="4"/>
        <v>0</v>
      </c>
      <c r="AJ19" s="200">
        <f t="shared" si="4"/>
        <v>0</v>
      </c>
      <c r="AK19" s="200">
        <f t="shared" si="4"/>
        <v>0</v>
      </c>
      <c r="AL19" s="200">
        <f t="shared" si="4"/>
        <v>0</v>
      </c>
      <c r="AM19" s="200">
        <f t="shared" si="4"/>
        <v>0</v>
      </c>
    </row>
    <row r="20" spans="1:39" x14ac:dyDescent="0.25">
      <c r="A20" s="165" t="str">
        <f>'Пр 1'!A19</f>
        <v>0.2</v>
      </c>
      <c r="B20" s="156" t="str">
        <f>'Пр 1'!B19</f>
        <v>Реконструкция, всего</v>
      </c>
      <c r="C20" s="165" t="str">
        <f>'Пр 1'!C19</f>
        <v>Г</v>
      </c>
      <c r="D20" s="200">
        <f>D70</f>
        <v>0</v>
      </c>
      <c r="E20" s="200">
        <f>E70</f>
        <v>0</v>
      </c>
      <c r="F20" s="200">
        <f t="shared" ref="F20:AF20" si="5">F70</f>
        <v>0</v>
      </c>
      <c r="G20" s="200">
        <f t="shared" si="5"/>
        <v>0</v>
      </c>
      <c r="H20" s="200">
        <f t="shared" si="5"/>
        <v>0</v>
      </c>
      <c r="I20" s="200">
        <f t="shared" si="5"/>
        <v>0</v>
      </c>
      <c r="J20" s="200">
        <f t="shared" si="5"/>
        <v>0</v>
      </c>
      <c r="K20" s="200">
        <f t="shared" si="5"/>
        <v>0</v>
      </c>
      <c r="L20" s="200">
        <f t="shared" si="5"/>
        <v>0</v>
      </c>
      <c r="M20" s="200">
        <f t="shared" si="5"/>
        <v>0</v>
      </c>
      <c r="N20" s="200">
        <f t="shared" si="5"/>
        <v>0</v>
      </c>
      <c r="O20" s="200">
        <f t="shared" si="5"/>
        <v>0</v>
      </c>
      <c r="P20" s="200">
        <f t="shared" si="5"/>
        <v>0</v>
      </c>
      <c r="Q20" s="200">
        <f t="shared" si="5"/>
        <v>0</v>
      </c>
      <c r="R20" s="575">
        <f t="shared" si="5"/>
        <v>0</v>
      </c>
      <c r="S20" s="576"/>
      <c r="T20" s="200">
        <f t="shared" si="5"/>
        <v>0</v>
      </c>
      <c r="U20" s="200">
        <f t="shared" si="5"/>
        <v>0</v>
      </c>
      <c r="V20" s="200">
        <f t="shared" si="5"/>
        <v>0</v>
      </c>
      <c r="W20" s="200">
        <f t="shared" si="5"/>
        <v>0</v>
      </c>
      <c r="X20" s="200">
        <f t="shared" si="5"/>
        <v>0</v>
      </c>
      <c r="Y20" s="200">
        <f t="shared" si="5"/>
        <v>0</v>
      </c>
      <c r="Z20" s="200">
        <f t="shared" si="5"/>
        <v>0</v>
      </c>
      <c r="AA20" s="200">
        <f t="shared" si="5"/>
        <v>0</v>
      </c>
      <c r="AB20" s="200">
        <f t="shared" si="5"/>
        <v>0</v>
      </c>
      <c r="AC20" s="200">
        <f t="shared" si="5"/>
        <v>0</v>
      </c>
      <c r="AD20" s="200">
        <f t="shared" si="5"/>
        <v>0</v>
      </c>
      <c r="AE20" s="200">
        <f t="shared" si="5"/>
        <v>0</v>
      </c>
      <c r="AF20" s="200">
        <f t="shared" si="5"/>
        <v>0</v>
      </c>
      <c r="AG20" s="200">
        <f t="shared" ref="AG20:AM20" si="6">AG70</f>
        <v>0</v>
      </c>
      <c r="AH20" s="200">
        <f t="shared" si="6"/>
        <v>0</v>
      </c>
      <c r="AI20" s="200">
        <f t="shared" si="6"/>
        <v>0</v>
      </c>
      <c r="AJ20" s="200">
        <f t="shared" si="6"/>
        <v>0</v>
      </c>
      <c r="AK20" s="200">
        <f t="shared" si="6"/>
        <v>0</v>
      </c>
      <c r="AL20" s="200">
        <f t="shared" si="6"/>
        <v>0</v>
      </c>
      <c r="AM20" s="200">
        <f t="shared" si="6"/>
        <v>0</v>
      </c>
    </row>
    <row r="21" spans="1:39" ht="18" x14ac:dyDescent="0.25">
      <c r="A21" s="165" t="str">
        <f>'Пр 1'!A20</f>
        <v>0.3</v>
      </c>
      <c r="B21" s="156" t="str">
        <f>'Пр 1'!B20</f>
        <v>Модернизация, техническое перевооружение, всего</v>
      </c>
      <c r="C21" s="165" t="str">
        <f>'Пр 1'!C20</f>
        <v>Г</v>
      </c>
      <c r="D21" s="200">
        <f>D87</f>
        <v>0</v>
      </c>
      <c r="E21" s="200">
        <f>E87</f>
        <v>0</v>
      </c>
      <c r="F21" s="200">
        <f t="shared" ref="F21:AF21" si="7">F87</f>
        <v>0</v>
      </c>
      <c r="G21" s="200">
        <f t="shared" si="7"/>
        <v>0</v>
      </c>
      <c r="H21" s="200">
        <f t="shared" si="7"/>
        <v>0</v>
      </c>
      <c r="I21" s="200">
        <f t="shared" si="7"/>
        <v>0</v>
      </c>
      <c r="J21" s="200">
        <f t="shared" si="7"/>
        <v>0</v>
      </c>
      <c r="K21" s="200">
        <f t="shared" si="7"/>
        <v>0</v>
      </c>
      <c r="L21" s="200">
        <f t="shared" si="7"/>
        <v>0</v>
      </c>
      <c r="M21" s="200">
        <f t="shared" si="7"/>
        <v>0</v>
      </c>
      <c r="N21" s="200">
        <f t="shared" si="7"/>
        <v>0</v>
      </c>
      <c r="O21" s="200">
        <f t="shared" si="7"/>
        <v>0</v>
      </c>
      <c r="P21" s="200">
        <f t="shared" si="7"/>
        <v>0</v>
      </c>
      <c r="Q21" s="200">
        <f t="shared" si="7"/>
        <v>0</v>
      </c>
      <c r="R21" s="575">
        <f t="shared" si="7"/>
        <v>0</v>
      </c>
      <c r="S21" s="576"/>
      <c r="T21" s="200">
        <f t="shared" si="7"/>
        <v>0</v>
      </c>
      <c r="U21" s="200">
        <f t="shared" si="7"/>
        <v>0</v>
      </c>
      <c r="V21" s="200">
        <f t="shared" si="7"/>
        <v>0</v>
      </c>
      <c r="W21" s="200">
        <f t="shared" si="7"/>
        <v>0</v>
      </c>
      <c r="X21" s="200">
        <f t="shared" si="7"/>
        <v>0</v>
      </c>
      <c r="Y21" s="200">
        <f t="shared" si="7"/>
        <v>0</v>
      </c>
      <c r="Z21" s="200">
        <f t="shared" si="7"/>
        <v>0</v>
      </c>
      <c r="AA21" s="200" t="e">
        <f t="shared" si="7"/>
        <v>#REF!</v>
      </c>
      <c r="AB21" s="200" t="e">
        <f t="shared" si="7"/>
        <v>#REF!</v>
      </c>
      <c r="AC21" s="200" t="e">
        <f t="shared" si="7"/>
        <v>#REF!</v>
      </c>
      <c r="AD21" s="200" t="e">
        <f t="shared" si="7"/>
        <v>#REF!</v>
      </c>
      <c r="AE21" s="200" t="e">
        <f t="shared" si="7"/>
        <v>#REF!</v>
      </c>
      <c r="AF21" s="200" t="e">
        <f t="shared" si="7"/>
        <v>#REF!</v>
      </c>
      <c r="AG21" s="200">
        <f t="shared" ref="AG21:AM21" si="8">AG87</f>
        <v>0</v>
      </c>
      <c r="AH21" s="200" t="e">
        <f t="shared" si="8"/>
        <v>#REF!</v>
      </c>
      <c r="AI21" s="200" t="e">
        <f t="shared" si="8"/>
        <v>#REF!</v>
      </c>
      <c r="AJ21" s="200" t="e">
        <f t="shared" si="8"/>
        <v>#REF!</v>
      </c>
      <c r="AK21" s="200" t="e">
        <f t="shared" si="8"/>
        <v>#REF!</v>
      </c>
      <c r="AL21" s="200" t="e">
        <f t="shared" si="8"/>
        <v>#REF!</v>
      </c>
      <c r="AM21" s="200" t="e">
        <f t="shared" si="8"/>
        <v>#REF!</v>
      </c>
    </row>
    <row r="22" spans="1:39" ht="24" customHeight="1" x14ac:dyDescent="0.25">
      <c r="A22" s="165" t="str">
        <f>'Пр 1'!A21</f>
        <v>0.4</v>
      </c>
      <c r="B22" s="156" t="str">
        <f>'Пр 1'!B21</f>
        <v>Инвестиционные проекты, реализация которых обуславливается схемами теплоснабжения, всего</v>
      </c>
      <c r="C22" s="165" t="str">
        <f>'Пр 1'!C21</f>
        <v>Г</v>
      </c>
      <c r="D22" s="200">
        <f>D149</f>
        <v>0</v>
      </c>
      <c r="E22" s="200">
        <f>E150</f>
        <v>0</v>
      </c>
      <c r="F22" s="200">
        <f t="shared" ref="F22:AF22" si="9">F150</f>
        <v>0</v>
      </c>
      <c r="G22" s="200">
        <f t="shared" si="9"/>
        <v>0</v>
      </c>
      <c r="H22" s="200">
        <f t="shared" si="9"/>
        <v>0</v>
      </c>
      <c r="I22" s="200">
        <f t="shared" si="9"/>
        <v>0</v>
      </c>
      <c r="J22" s="200">
        <f t="shared" si="9"/>
        <v>0</v>
      </c>
      <c r="K22" s="200">
        <f t="shared" si="9"/>
        <v>0</v>
      </c>
      <c r="L22" s="200">
        <f t="shared" si="9"/>
        <v>0</v>
      </c>
      <c r="M22" s="200">
        <f t="shared" si="9"/>
        <v>0</v>
      </c>
      <c r="N22" s="200">
        <f t="shared" si="9"/>
        <v>0</v>
      </c>
      <c r="O22" s="200">
        <f t="shared" si="9"/>
        <v>0</v>
      </c>
      <c r="P22" s="200">
        <f t="shared" si="9"/>
        <v>0</v>
      </c>
      <c r="Q22" s="200">
        <f t="shared" si="9"/>
        <v>0</v>
      </c>
      <c r="R22" s="575">
        <f t="shared" si="9"/>
        <v>0</v>
      </c>
      <c r="S22" s="576"/>
      <c r="T22" s="200">
        <f t="shared" si="9"/>
        <v>0</v>
      </c>
      <c r="U22" s="200">
        <f t="shared" si="9"/>
        <v>0</v>
      </c>
      <c r="V22" s="200">
        <f t="shared" si="9"/>
        <v>0</v>
      </c>
      <c r="W22" s="200">
        <f t="shared" si="9"/>
        <v>0</v>
      </c>
      <c r="X22" s="200">
        <f t="shared" si="9"/>
        <v>0</v>
      </c>
      <c r="Y22" s="200">
        <f t="shared" si="9"/>
        <v>0</v>
      </c>
      <c r="Z22" s="200">
        <f t="shared" si="9"/>
        <v>0</v>
      </c>
      <c r="AA22" s="200">
        <f t="shared" si="9"/>
        <v>0</v>
      </c>
      <c r="AB22" s="200">
        <f t="shared" si="9"/>
        <v>0</v>
      </c>
      <c r="AC22" s="200">
        <f t="shared" si="9"/>
        <v>0</v>
      </c>
      <c r="AD22" s="200">
        <f t="shared" si="9"/>
        <v>0</v>
      </c>
      <c r="AE22" s="200">
        <f t="shared" si="9"/>
        <v>0</v>
      </c>
      <c r="AF22" s="200">
        <f t="shared" si="9"/>
        <v>0</v>
      </c>
      <c r="AG22" s="200">
        <f t="shared" ref="AG22:AM22" si="10">AG150</f>
        <v>0</v>
      </c>
      <c r="AH22" s="200">
        <f t="shared" si="10"/>
        <v>0</v>
      </c>
      <c r="AI22" s="200">
        <f t="shared" si="10"/>
        <v>0</v>
      </c>
      <c r="AJ22" s="200">
        <f t="shared" si="10"/>
        <v>0</v>
      </c>
      <c r="AK22" s="200">
        <f t="shared" si="10"/>
        <v>0</v>
      </c>
      <c r="AL22" s="200">
        <f t="shared" si="10"/>
        <v>0</v>
      </c>
      <c r="AM22" s="200">
        <f t="shared" si="10"/>
        <v>0</v>
      </c>
    </row>
    <row r="23" spans="1:39" x14ac:dyDescent="0.25">
      <c r="A23" s="165" t="str">
        <f>'Пр 1'!A22</f>
        <v>0.5</v>
      </c>
      <c r="B23" s="156" t="str">
        <f>'Пр 1'!B22</f>
        <v>Новое строительство, всего</v>
      </c>
      <c r="C23" s="165" t="str">
        <f>'Пр 1'!C22</f>
        <v>Г</v>
      </c>
      <c r="D23" s="200">
        <f>D166</f>
        <v>0</v>
      </c>
      <c r="E23" s="200">
        <f t="shared" ref="E23:Q23" si="11">E166</f>
        <v>0</v>
      </c>
      <c r="F23" s="200">
        <f t="shared" si="11"/>
        <v>0</v>
      </c>
      <c r="G23" s="200">
        <f t="shared" si="11"/>
        <v>0</v>
      </c>
      <c r="H23" s="200">
        <f t="shared" si="11"/>
        <v>0</v>
      </c>
      <c r="I23" s="200">
        <f t="shared" si="11"/>
        <v>0</v>
      </c>
      <c r="J23" s="200">
        <f t="shared" si="11"/>
        <v>0</v>
      </c>
      <c r="K23" s="200">
        <f t="shared" si="11"/>
        <v>0</v>
      </c>
      <c r="L23" s="200">
        <f t="shared" si="11"/>
        <v>0</v>
      </c>
      <c r="M23" s="200">
        <f t="shared" si="11"/>
        <v>0</v>
      </c>
      <c r="N23" s="200">
        <f t="shared" si="11"/>
        <v>0</v>
      </c>
      <c r="O23" s="200">
        <f t="shared" si="11"/>
        <v>0</v>
      </c>
      <c r="P23" s="200">
        <f t="shared" si="11"/>
        <v>0</v>
      </c>
      <c r="Q23" s="200">
        <f t="shared" si="11"/>
        <v>0</v>
      </c>
      <c r="R23" s="575">
        <f>R166</f>
        <v>0</v>
      </c>
      <c r="S23" s="576"/>
      <c r="T23" s="200">
        <f t="shared" ref="T23:AM23" si="12">T166</f>
        <v>0</v>
      </c>
      <c r="U23" s="200">
        <f t="shared" si="12"/>
        <v>0</v>
      </c>
      <c r="V23" s="200">
        <f t="shared" si="12"/>
        <v>0</v>
      </c>
      <c r="W23" s="200">
        <f t="shared" si="12"/>
        <v>0</v>
      </c>
      <c r="X23" s="200">
        <f t="shared" si="12"/>
        <v>0</v>
      </c>
      <c r="Y23" s="200">
        <f t="shared" si="12"/>
        <v>0</v>
      </c>
      <c r="Z23" s="200">
        <f t="shared" si="12"/>
        <v>0</v>
      </c>
      <c r="AA23" s="200" t="e">
        <f t="shared" si="12"/>
        <v>#REF!</v>
      </c>
      <c r="AB23" s="200" t="e">
        <f t="shared" si="12"/>
        <v>#REF!</v>
      </c>
      <c r="AC23" s="200" t="e">
        <f t="shared" si="12"/>
        <v>#REF!</v>
      </c>
      <c r="AD23" s="200" t="e">
        <f t="shared" si="12"/>
        <v>#REF!</v>
      </c>
      <c r="AE23" s="200" t="e">
        <f t="shared" si="12"/>
        <v>#REF!</v>
      </c>
      <c r="AF23" s="200" t="e">
        <f t="shared" si="12"/>
        <v>#REF!</v>
      </c>
      <c r="AG23" s="200">
        <f t="shared" si="12"/>
        <v>0</v>
      </c>
      <c r="AH23" s="200" t="e">
        <f t="shared" si="12"/>
        <v>#REF!</v>
      </c>
      <c r="AI23" s="200" t="e">
        <f t="shared" si="12"/>
        <v>#REF!</v>
      </c>
      <c r="AJ23" s="200" t="e">
        <f t="shared" si="12"/>
        <v>#REF!</v>
      </c>
      <c r="AK23" s="200" t="e">
        <f t="shared" si="12"/>
        <v>#REF!</v>
      </c>
      <c r="AL23" s="200" t="e">
        <f t="shared" si="12"/>
        <v>#REF!</v>
      </c>
      <c r="AM23" s="200" t="e">
        <f t="shared" si="12"/>
        <v>#REF!</v>
      </c>
    </row>
    <row r="24" spans="1:39" ht="21" customHeight="1" x14ac:dyDescent="0.25">
      <c r="A24" s="165" t="str">
        <f>'Пр 1'!A23</f>
        <v>0.6</v>
      </c>
      <c r="B24" s="156" t="str">
        <f>'Пр 1'!B23</f>
        <v>Покупка земельных участков для целей реализации инвестиционных проектов, всего</v>
      </c>
      <c r="C24" s="165" t="str">
        <f>'Пр 1'!C23</f>
        <v>Г</v>
      </c>
      <c r="D24" s="200">
        <f>D184</f>
        <v>0</v>
      </c>
      <c r="E24" s="200">
        <f>E185</f>
        <v>0</v>
      </c>
      <c r="F24" s="200">
        <f t="shared" ref="F24:AF24" si="13">F185</f>
        <v>0</v>
      </c>
      <c r="G24" s="200">
        <f t="shared" si="13"/>
        <v>0</v>
      </c>
      <c r="H24" s="200">
        <f t="shared" si="13"/>
        <v>0</v>
      </c>
      <c r="I24" s="200">
        <f t="shared" si="13"/>
        <v>0</v>
      </c>
      <c r="J24" s="200">
        <f t="shared" si="13"/>
        <v>0</v>
      </c>
      <c r="K24" s="200">
        <f t="shared" si="13"/>
        <v>0</v>
      </c>
      <c r="L24" s="200">
        <f t="shared" si="13"/>
        <v>0</v>
      </c>
      <c r="M24" s="200">
        <f t="shared" si="13"/>
        <v>0</v>
      </c>
      <c r="N24" s="200">
        <f t="shared" si="13"/>
        <v>0</v>
      </c>
      <c r="O24" s="200">
        <f t="shared" si="13"/>
        <v>0</v>
      </c>
      <c r="P24" s="200">
        <f t="shared" si="13"/>
        <v>0</v>
      </c>
      <c r="Q24" s="200">
        <f t="shared" si="13"/>
        <v>0</v>
      </c>
      <c r="R24" s="575">
        <f t="shared" si="13"/>
        <v>0</v>
      </c>
      <c r="S24" s="576"/>
      <c r="T24" s="200">
        <f t="shared" si="13"/>
        <v>0</v>
      </c>
      <c r="U24" s="200">
        <f t="shared" si="13"/>
        <v>0</v>
      </c>
      <c r="V24" s="200">
        <f t="shared" si="13"/>
        <v>0</v>
      </c>
      <c r="W24" s="200">
        <f t="shared" si="13"/>
        <v>0</v>
      </c>
      <c r="X24" s="200">
        <f t="shared" si="13"/>
        <v>0</v>
      </c>
      <c r="Y24" s="200">
        <f t="shared" si="13"/>
        <v>0</v>
      </c>
      <c r="Z24" s="200">
        <f t="shared" si="13"/>
        <v>0</v>
      </c>
      <c r="AA24" s="200">
        <f t="shared" si="13"/>
        <v>0</v>
      </c>
      <c r="AB24" s="200">
        <f t="shared" si="13"/>
        <v>0</v>
      </c>
      <c r="AC24" s="200">
        <f t="shared" si="13"/>
        <v>0</v>
      </c>
      <c r="AD24" s="200">
        <f t="shared" si="13"/>
        <v>0</v>
      </c>
      <c r="AE24" s="200">
        <f t="shared" si="13"/>
        <v>0</v>
      </c>
      <c r="AF24" s="200">
        <f t="shared" si="13"/>
        <v>0</v>
      </c>
      <c r="AG24" s="200">
        <f t="shared" ref="AG24:AM24" si="14">AG185</f>
        <v>0</v>
      </c>
      <c r="AH24" s="200">
        <f t="shared" si="14"/>
        <v>0</v>
      </c>
      <c r="AI24" s="200">
        <f t="shared" si="14"/>
        <v>0</v>
      </c>
      <c r="AJ24" s="200">
        <f t="shared" si="14"/>
        <v>0</v>
      </c>
      <c r="AK24" s="200">
        <f t="shared" si="14"/>
        <v>0</v>
      </c>
      <c r="AL24" s="200">
        <f t="shared" si="14"/>
        <v>0</v>
      </c>
      <c r="AM24" s="200">
        <f t="shared" si="14"/>
        <v>0</v>
      </c>
    </row>
    <row r="25" spans="1:39" x14ac:dyDescent="0.25">
      <c r="A25" s="165" t="str">
        <f>'Пр 1'!A24</f>
        <v>0.7</v>
      </c>
      <c r="B25" s="156" t="str">
        <f>'Пр 1'!B24</f>
        <v>Прочие инвестиционные проекты, всего</v>
      </c>
      <c r="C25" s="165" t="str">
        <f>'Пр 1'!C24</f>
        <v>Г</v>
      </c>
      <c r="D25" s="200">
        <f>D189</f>
        <v>0</v>
      </c>
      <c r="E25" s="200">
        <f>E189</f>
        <v>0</v>
      </c>
      <c r="F25" s="200">
        <f t="shared" ref="F25:AF25" si="15">F189</f>
        <v>0</v>
      </c>
      <c r="G25" s="200">
        <f t="shared" si="15"/>
        <v>0</v>
      </c>
      <c r="H25" s="200">
        <f t="shared" si="15"/>
        <v>0</v>
      </c>
      <c r="I25" s="200">
        <f t="shared" si="15"/>
        <v>0</v>
      </c>
      <c r="J25" s="200">
        <f t="shared" si="15"/>
        <v>0</v>
      </c>
      <c r="K25" s="200">
        <f t="shared" si="15"/>
        <v>0</v>
      </c>
      <c r="L25" s="200">
        <f t="shared" si="15"/>
        <v>0</v>
      </c>
      <c r="M25" s="200">
        <f t="shared" si="15"/>
        <v>0</v>
      </c>
      <c r="N25" s="200">
        <f t="shared" si="15"/>
        <v>0</v>
      </c>
      <c r="O25" s="200">
        <f t="shared" si="15"/>
        <v>0</v>
      </c>
      <c r="P25" s="200">
        <f t="shared" si="15"/>
        <v>0</v>
      </c>
      <c r="Q25" s="200">
        <f t="shared" si="15"/>
        <v>0</v>
      </c>
      <c r="R25" s="575">
        <f t="shared" si="15"/>
        <v>0</v>
      </c>
      <c r="S25" s="576"/>
      <c r="T25" s="200">
        <f t="shared" si="15"/>
        <v>0</v>
      </c>
      <c r="U25" s="200">
        <f t="shared" si="15"/>
        <v>0</v>
      </c>
      <c r="V25" s="200">
        <f t="shared" si="15"/>
        <v>0</v>
      </c>
      <c r="W25" s="200">
        <f t="shared" si="15"/>
        <v>0</v>
      </c>
      <c r="X25" s="200">
        <f t="shared" si="15"/>
        <v>0</v>
      </c>
      <c r="Y25" s="200">
        <f t="shared" si="15"/>
        <v>0</v>
      </c>
      <c r="Z25" s="200">
        <f t="shared" si="15"/>
        <v>0</v>
      </c>
      <c r="AA25" s="200">
        <f t="shared" si="15"/>
        <v>0</v>
      </c>
      <c r="AB25" s="200">
        <f t="shared" si="15"/>
        <v>0</v>
      </c>
      <c r="AC25" s="200">
        <f t="shared" si="15"/>
        <v>0</v>
      </c>
      <c r="AD25" s="200">
        <f t="shared" si="15"/>
        <v>0</v>
      </c>
      <c r="AE25" s="200">
        <f t="shared" si="15"/>
        <v>0</v>
      </c>
      <c r="AF25" s="200">
        <f t="shared" si="15"/>
        <v>0</v>
      </c>
      <c r="AG25" s="200">
        <f t="shared" ref="AG25:AM25" si="16">AG189</f>
        <v>0</v>
      </c>
      <c r="AH25" s="200">
        <f t="shared" si="16"/>
        <v>0</v>
      </c>
      <c r="AI25" s="200">
        <f t="shared" si="16"/>
        <v>0</v>
      </c>
      <c r="AJ25" s="200">
        <f t="shared" si="16"/>
        <v>0</v>
      </c>
      <c r="AK25" s="200">
        <f t="shared" si="16"/>
        <v>0</v>
      </c>
      <c r="AL25" s="200">
        <f t="shared" si="16"/>
        <v>0</v>
      </c>
      <c r="AM25" s="200">
        <f t="shared" si="16"/>
        <v>0</v>
      </c>
    </row>
    <row r="26" spans="1:39" x14ac:dyDescent="0.25">
      <c r="A26" s="165">
        <f>'Пр 1'!A25</f>
        <v>0</v>
      </c>
      <c r="B26" s="115">
        <f>'Пр 1'!B25</f>
        <v>0</v>
      </c>
      <c r="C26" s="165">
        <f>'Пр 1'!C25</f>
        <v>0</v>
      </c>
    </row>
    <row r="27" spans="1:39" x14ac:dyDescent="0.25">
      <c r="A27" s="165">
        <f>'Пр 1'!A26</f>
        <v>1</v>
      </c>
      <c r="B27" s="163" t="str">
        <f>'Пр 1'!B26</f>
        <v>Ненецкий автономный окгуг</v>
      </c>
      <c r="C27" s="165">
        <f>'Пр 1'!C26</f>
        <v>0</v>
      </c>
      <c r="D27" s="177">
        <f t="shared" ref="D27:R27" si="17">D28+D70+D87+D149+D166+D184</f>
        <v>0</v>
      </c>
      <c r="E27" s="177">
        <f t="shared" si="17"/>
        <v>0</v>
      </c>
      <c r="F27" s="177">
        <f t="shared" si="17"/>
        <v>0</v>
      </c>
      <c r="G27" s="177">
        <f t="shared" si="17"/>
        <v>0</v>
      </c>
      <c r="H27" s="177">
        <f t="shared" si="17"/>
        <v>0</v>
      </c>
      <c r="I27" s="177">
        <f t="shared" si="17"/>
        <v>0</v>
      </c>
      <c r="J27" s="177">
        <f t="shared" si="17"/>
        <v>0</v>
      </c>
      <c r="K27" s="177">
        <f t="shared" si="17"/>
        <v>0</v>
      </c>
      <c r="L27" s="177">
        <f t="shared" si="17"/>
        <v>0</v>
      </c>
      <c r="M27" s="177">
        <f t="shared" si="17"/>
        <v>0</v>
      </c>
      <c r="N27" s="177">
        <f t="shared" si="17"/>
        <v>0</v>
      </c>
      <c r="O27" s="177">
        <f t="shared" si="17"/>
        <v>0</v>
      </c>
      <c r="P27" s="177">
        <f t="shared" si="17"/>
        <v>0</v>
      </c>
      <c r="Q27" s="177">
        <f t="shared" si="17"/>
        <v>0</v>
      </c>
      <c r="R27" s="657">
        <f t="shared" si="17"/>
        <v>0</v>
      </c>
      <c r="S27" s="658"/>
      <c r="T27" s="177">
        <f t="shared" ref="T27:AM27" si="18">T28+T70+T87+T149+T166+T184</f>
        <v>0</v>
      </c>
      <c r="U27" s="177">
        <f t="shared" si="18"/>
        <v>0</v>
      </c>
      <c r="V27" s="177">
        <f t="shared" si="18"/>
        <v>0</v>
      </c>
      <c r="W27" s="177">
        <f t="shared" si="18"/>
        <v>0</v>
      </c>
      <c r="X27" s="177">
        <f t="shared" si="18"/>
        <v>0</v>
      </c>
      <c r="Y27" s="177">
        <f t="shared" si="18"/>
        <v>0</v>
      </c>
      <c r="Z27" s="177">
        <f t="shared" si="18"/>
        <v>0</v>
      </c>
      <c r="AA27" s="177" t="e">
        <f t="shared" si="18"/>
        <v>#REF!</v>
      </c>
      <c r="AB27" s="177" t="e">
        <f t="shared" si="18"/>
        <v>#REF!</v>
      </c>
      <c r="AC27" s="177" t="e">
        <f t="shared" si="18"/>
        <v>#REF!</v>
      </c>
      <c r="AD27" s="177" t="e">
        <f t="shared" si="18"/>
        <v>#REF!</v>
      </c>
      <c r="AE27" s="177" t="e">
        <f t="shared" si="18"/>
        <v>#REF!</v>
      </c>
      <c r="AF27" s="177" t="e">
        <f t="shared" si="18"/>
        <v>#REF!</v>
      </c>
      <c r="AG27" s="177">
        <f t="shared" si="18"/>
        <v>0</v>
      </c>
      <c r="AH27" s="177" t="e">
        <f t="shared" si="18"/>
        <v>#REF!</v>
      </c>
      <c r="AI27" s="177" t="e">
        <f t="shared" si="18"/>
        <v>#REF!</v>
      </c>
      <c r="AJ27" s="177" t="e">
        <f t="shared" si="18"/>
        <v>#REF!</v>
      </c>
      <c r="AK27" s="177" t="e">
        <f t="shared" si="18"/>
        <v>#REF!</v>
      </c>
      <c r="AL27" s="177" t="e">
        <f t="shared" si="18"/>
        <v>#REF!</v>
      </c>
      <c r="AM27" s="177" t="e">
        <f t="shared" si="18"/>
        <v>#REF!</v>
      </c>
    </row>
    <row r="28" spans="1:39" ht="18" x14ac:dyDescent="0.25">
      <c r="A28" s="165" t="str">
        <f>'Пр 1'!A27</f>
        <v>1.1</v>
      </c>
      <c r="B28" s="127" t="str">
        <f>'Пр 1'!B27</f>
        <v>Технологическое присоединение (подключение), всего, в том числе:</v>
      </c>
      <c r="C28" s="165" t="str">
        <f>'Пр 1'!C27</f>
        <v>Г</v>
      </c>
      <c r="D28" s="142">
        <f>D29+D36+D45</f>
        <v>0</v>
      </c>
      <c r="E28" s="142">
        <f t="shared" ref="E28:AM28" si="19">E29+E36+E45</f>
        <v>0</v>
      </c>
      <c r="F28" s="142">
        <f t="shared" si="19"/>
        <v>0</v>
      </c>
      <c r="G28" s="142">
        <f t="shared" si="19"/>
        <v>0</v>
      </c>
      <c r="H28" s="142">
        <f t="shared" si="19"/>
        <v>0</v>
      </c>
      <c r="I28" s="142">
        <f t="shared" si="19"/>
        <v>0</v>
      </c>
      <c r="J28" s="142">
        <f t="shared" si="19"/>
        <v>0</v>
      </c>
      <c r="K28" s="142">
        <f t="shared" si="19"/>
        <v>0</v>
      </c>
      <c r="L28" s="142">
        <f t="shared" si="19"/>
        <v>0</v>
      </c>
      <c r="M28" s="142">
        <f t="shared" si="19"/>
        <v>0</v>
      </c>
      <c r="N28" s="142">
        <f t="shared" si="19"/>
        <v>0</v>
      </c>
      <c r="O28" s="142">
        <f t="shared" si="19"/>
        <v>0</v>
      </c>
      <c r="P28" s="142">
        <f t="shared" si="19"/>
        <v>0</v>
      </c>
      <c r="Q28" s="142">
        <f t="shared" si="19"/>
        <v>0</v>
      </c>
      <c r="R28" s="659">
        <f t="shared" si="19"/>
        <v>0</v>
      </c>
      <c r="S28" s="660"/>
      <c r="T28" s="142">
        <f t="shared" si="19"/>
        <v>0</v>
      </c>
      <c r="U28" s="142">
        <f t="shared" si="19"/>
        <v>0</v>
      </c>
      <c r="V28" s="142">
        <f t="shared" si="19"/>
        <v>0</v>
      </c>
      <c r="W28" s="142">
        <f t="shared" si="19"/>
        <v>0</v>
      </c>
      <c r="X28" s="142">
        <f t="shared" si="19"/>
        <v>0</v>
      </c>
      <c r="Y28" s="142">
        <f t="shared" si="19"/>
        <v>0</v>
      </c>
      <c r="Z28" s="142">
        <f t="shared" si="19"/>
        <v>0</v>
      </c>
      <c r="AA28" s="142">
        <f t="shared" si="19"/>
        <v>0</v>
      </c>
      <c r="AB28" s="142">
        <f t="shared" si="19"/>
        <v>0</v>
      </c>
      <c r="AC28" s="142">
        <f t="shared" si="19"/>
        <v>0</v>
      </c>
      <c r="AD28" s="142">
        <f t="shared" si="19"/>
        <v>0</v>
      </c>
      <c r="AE28" s="142">
        <f t="shared" si="19"/>
        <v>0</v>
      </c>
      <c r="AF28" s="142">
        <f t="shared" si="19"/>
        <v>0</v>
      </c>
      <c r="AG28" s="142">
        <f t="shared" si="19"/>
        <v>0</v>
      </c>
      <c r="AH28" s="142">
        <f t="shared" si="19"/>
        <v>0</v>
      </c>
      <c r="AI28" s="142">
        <f t="shared" si="19"/>
        <v>0</v>
      </c>
      <c r="AJ28" s="142">
        <f t="shared" si="19"/>
        <v>0</v>
      </c>
      <c r="AK28" s="142">
        <f t="shared" si="19"/>
        <v>0</v>
      </c>
      <c r="AL28" s="142">
        <f t="shared" si="19"/>
        <v>0</v>
      </c>
      <c r="AM28" s="142">
        <f t="shared" si="19"/>
        <v>0</v>
      </c>
    </row>
    <row r="29" spans="1:39" ht="54" x14ac:dyDescent="0.25">
      <c r="A29" s="165" t="str">
        <f>'Пр 1'!A28</f>
        <v>1.1.1</v>
      </c>
      <c r="B29" s="131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5" t="str">
        <f>'Пр 1'!C28</f>
        <v>Г</v>
      </c>
      <c r="D29" s="143">
        <f>SUM(D30,D33)</f>
        <v>0</v>
      </c>
      <c r="E29" s="143">
        <f t="shared" ref="E29:AM29" si="20">SUM(E30,E33)</f>
        <v>0</v>
      </c>
      <c r="F29" s="143">
        <f t="shared" si="20"/>
        <v>0</v>
      </c>
      <c r="G29" s="143">
        <f t="shared" si="20"/>
        <v>0</v>
      </c>
      <c r="H29" s="143">
        <f t="shared" si="20"/>
        <v>0</v>
      </c>
      <c r="I29" s="143">
        <f t="shared" si="20"/>
        <v>0</v>
      </c>
      <c r="J29" s="143">
        <f t="shared" si="20"/>
        <v>0</v>
      </c>
      <c r="K29" s="143">
        <f t="shared" si="20"/>
        <v>0</v>
      </c>
      <c r="L29" s="143">
        <f t="shared" si="20"/>
        <v>0</v>
      </c>
      <c r="M29" s="143">
        <f t="shared" si="20"/>
        <v>0</v>
      </c>
      <c r="N29" s="143">
        <f t="shared" si="20"/>
        <v>0</v>
      </c>
      <c r="O29" s="143">
        <f t="shared" si="20"/>
        <v>0</v>
      </c>
      <c r="P29" s="143">
        <f t="shared" si="20"/>
        <v>0</v>
      </c>
      <c r="Q29" s="143">
        <f t="shared" si="20"/>
        <v>0</v>
      </c>
      <c r="R29" s="661">
        <f t="shared" si="20"/>
        <v>0</v>
      </c>
      <c r="S29" s="662"/>
      <c r="T29" s="143">
        <f t="shared" si="20"/>
        <v>0</v>
      </c>
      <c r="U29" s="143">
        <f t="shared" si="20"/>
        <v>0</v>
      </c>
      <c r="V29" s="143">
        <f t="shared" si="20"/>
        <v>0</v>
      </c>
      <c r="W29" s="143">
        <f t="shared" si="20"/>
        <v>0</v>
      </c>
      <c r="X29" s="143">
        <f t="shared" si="20"/>
        <v>0</v>
      </c>
      <c r="Y29" s="143">
        <f t="shared" si="20"/>
        <v>0</v>
      </c>
      <c r="Z29" s="143">
        <f t="shared" si="20"/>
        <v>0</v>
      </c>
      <c r="AA29" s="143">
        <f t="shared" si="20"/>
        <v>0</v>
      </c>
      <c r="AB29" s="143">
        <f t="shared" si="20"/>
        <v>0</v>
      </c>
      <c r="AC29" s="143">
        <f t="shared" si="20"/>
        <v>0</v>
      </c>
      <c r="AD29" s="143">
        <f t="shared" si="20"/>
        <v>0</v>
      </c>
      <c r="AE29" s="143">
        <f t="shared" si="20"/>
        <v>0</v>
      </c>
      <c r="AF29" s="143">
        <f t="shared" si="20"/>
        <v>0</v>
      </c>
      <c r="AG29" s="143">
        <f t="shared" si="20"/>
        <v>0</v>
      </c>
      <c r="AH29" s="143">
        <f t="shared" si="20"/>
        <v>0</v>
      </c>
      <c r="AI29" s="143">
        <f t="shared" si="20"/>
        <v>0</v>
      </c>
      <c r="AJ29" s="143">
        <f t="shared" si="20"/>
        <v>0</v>
      </c>
      <c r="AK29" s="143">
        <f t="shared" si="20"/>
        <v>0</v>
      </c>
      <c r="AL29" s="143">
        <f t="shared" si="20"/>
        <v>0</v>
      </c>
      <c r="AM29" s="143">
        <f t="shared" si="20"/>
        <v>0</v>
      </c>
    </row>
    <row r="30" spans="1:39" ht="18" hidden="1" outlineLevel="1" x14ac:dyDescent="0.25">
      <c r="A30" s="165" t="str">
        <f>'Пр 1'!A29</f>
        <v>1.1.1.1</v>
      </c>
      <c r="B30" s="115" t="str">
        <f>'Пр 1'!B29</f>
        <v>Наименование объекта по производству электрической энергии, всего, в том числе:</v>
      </c>
      <c r="C30" s="165">
        <f>'Пр 1'!C29</f>
        <v>0</v>
      </c>
      <c r="D30" s="174"/>
    </row>
    <row r="31" spans="1:39" hidden="1" outlineLevel="1" x14ac:dyDescent="0.25">
      <c r="A31" s="165" t="str">
        <f>'Пр 1'!A30</f>
        <v>1.1.1.1</v>
      </c>
      <c r="B31" s="115" t="str">
        <f>'Пр 1'!B30</f>
        <v>Наименование инвестиционного проекта</v>
      </c>
      <c r="C31" s="165">
        <f>'Пр 1'!C30</f>
        <v>0</v>
      </c>
      <c r="D31" s="174"/>
    </row>
    <row r="32" spans="1:39" hidden="1" outlineLevel="1" x14ac:dyDescent="0.25">
      <c r="A32" s="165" t="str">
        <f>'Пр 1'!A31</f>
        <v>1.1.1.1</v>
      </c>
      <c r="B32" s="115" t="str">
        <f>'Пр 1'!B31</f>
        <v>Наименование инвестиционного проекта</v>
      </c>
      <c r="C32" s="165">
        <f>'Пр 1'!C31</f>
        <v>0</v>
      </c>
      <c r="D32" s="174"/>
    </row>
    <row r="33" spans="1:39" ht="18" hidden="1" outlineLevel="1" x14ac:dyDescent="0.25">
      <c r="A33" s="165" t="str">
        <f>'Пр 1'!A32</f>
        <v>1.1.1.2</v>
      </c>
      <c r="B33" s="136" t="str">
        <f>'Пр 1'!B32</f>
        <v>Наименование объекта по производству электрической энергии, всего, в том числе:</v>
      </c>
      <c r="C33" s="165">
        <f>'Пр 1'!C32</f>
        <v>0</v>
      </c>
      <c r="D33" s="144"/>
    </row>
    <row r="34" spans="1:39" hidden="1" outlineLevel="1" x14ac:dyDescent="0.25">
      <c r="A34" s="165" t="str">
        <f>'Пр 1'!A33</f>
        <v>1.1.1.2</v>
      </c>
      <c r="B34" s="115" t="str">
        <f>'Пр 1'!B33</f>
        <v>Наименование инвестиционного проекта</v>
      </c>
      <c r="C34" s="165">
        <f>'Пр 1'!C33</f>
        <v>0</v>
      </c>
      <c r="D34" s="174"/>
    </row>
    <row r="35" spans="1:39" hidden="1" outlineLevel="1" x14ac:dyDescent="0.25">
      <c r="A35" s="165" t="str">
        <f>'Пр 1'!A34</f>
        <v>1.1.1.2</v>
      </c>
      <c r="B35" s="115" t="str">
        <f>'Пр 1'!B34</f>
        <v>Наименование инвестиционного проекта</v>
      </c>
      <c r="C35" s="165">
        <f>'Пр 1'!C34</f>
        <v>0</v>
      </c>
      <c r="D35" s="174"/>
    </row>
    <row r="36" spans="1:39" ht="27" collapsed="1" x14ac:dyDescent="0.25">
      <c r="A36" s="165" t="str">
        <f>'Пр 1'!A35</f>
        <v>1.1.2</v>
      </c>
      <c r="B36" s="131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5" t="str">
        <f>'Пр 1'!C35</f>
        <v>Г</v>
      </c>
      <c r="D36" s="143">
        <f>SUM(D37,D41)</f>
        <v>0</v>
      </c>
      <c r="E36" s="143">
        <f t="shared" ref="E36:AM36" si="21">SUM(E37,E41)</f>
        <v>0</v>
      </c>
      <c r="F36" s="143">
        <f t="shared" si="21"/>
        <v>0</v>
      </c>
      <c r="G36" s="143">
        <f t="shared" si="21"/>
        <v>0</v>
      </c>
      <c r="H36" s="143">
        <f t="shared" si="21"/>
        <v>0</v>
      </c>
      <c r="I36" s="143">
        <f t="shared" si="21"/>
        <v>0</v>
      </c>
      <c r="J36" s="143">
        <f t="shared" si="21"/>
        <v>0</v>
      </c>
      <c r="K36" s="143">
        <f t="shared" si="21"/>
        <v>0</v>
      </c>
      <c r="L36" s="143">
        <f t="shared" si="21"/>
        <v>0</v>
      </c>
      <c r="M36" s="143">
        <f t="shared" si="21"/>
        <v>0</v>
      </c>
      <c r="N36" s="143">
        <f t="shared" si="21"/>
        <v>0</v>
      </c>
      <c r="O36" s="143">
        <f t="shared" si="21"/>
        <v>0</v>
      </c>
      <c r="P36" s="143">
        <f t="shared" si="21"/>
        <v>0</v>
      </c>
      <c r="Q36" s="143">
        <f t="shared" si="21"/>
        <v>0</v>
      </c>
      <c r="R36" s="661">
        <f t="shared" si="21"/>
        <v>0</v>
      </c>
      <c r="S36" s="662"/>
      <c r="T36" s="143">
        <f t="shared" si="21"/>
        <v>0</v>
      </c>
      <c r="U36" s="143">
        <f t="shared" si="21"/>
        <v>0</v>
      </c>
      <c r="V36" s="143">
        <f t="shared" si="21"/>
        <v>0</v>
      </c>
      <c r="W36" s="143">
        <f t="shared" si="21"/>
        <v>0</v>
      </c>
      <c r="X36" s="143">
        <f t="shared" si="21"/>
        <v>0</v>
      </c>
      <c r="Y36" s="143">
        <f t="shared" si="21"/>
        <v>0</v>
      </c>
      <c r="Z36" s="143">
        <f t="shared" si="21"/>
        <v>0</v>
      </c>
      <c r="AA36" s="143">
        <f t="shared" si="21"/>
        <v>0</v>
      </c>
      <c r="AB36" s="143">
        <f t="shared" si="21"/>
        <v>0</v>
      </c>
      <c r="AC36" s="143">
        <f t="shared" si="21"/>
        <v>0</v>
      </c>
      <c r="AD36" s="143">
        <f t="shared" si="21"/>
        <v>0</v>
      </c>
      <c r="AE36" s="143">
        <f t="shared" si="21"/>
        <v>0</v>
      </c>
      <c r="AF36" s="143">
        <f t="shared" si="21"/>
        <v>0</v>
      </c>
      <c r="AG36" s="143">
        <f t="shared" si="21"/>
        <v>0</v>
      </c>
      <c r="AH36" s="143">
        <f t="shared" si="21"/>
        <v>0</v>
      </c>
      <c r="AI36" s="143">
        <f t="shared" si="21"/>
        <v>0</v>
      </c>
      <c r="AJ36" s="143">
        <f t="shared" si="21"/>
        <v>0</v>
      </c>
      <c r="AK36" s="143">
        <f t="shared" si="21"/>
        <v>0</v>
      </c>
      <c r="AL36" s="143">
        <f t="shared" si="21"/>
        <v>0</v>
      </c>
      <c r="AM36" s="143">
        <f t="shared" si="21"/>
        <v>0</v>
      </c>
    </row>
    <row r="37" spans="1:39" ht="18" hidden="1" outlineLevel="1" x14ac:dyDescent="0.25">
      <c r="A37" s="165" t="str">
        <f>'Пр 1'!A36</f>
        <v>1.1.2.1</v>
      </c>
      <c r="B37" s="115" t="str">
        <f>'Пр 1'!B36</f>
        <v>Наименование объекта по производству электрической энергии, всего, в том числе:</v>
      </c>
      <c r="C37" s="165">
        <f>'Пр 1'!C36</f>
        <v>0</v>
      </c>
      <c r="D37" s="174"/>
    </row>
    <row r="38" spans="1:39" hidden="1" outlineLevel="1" x14ac:dyDescent="0.25">
      <c r="A38" s="165" t="str">
        <f>'Пр 1'!A37</f>
        <v>1.1.2.1</v>
      </c>
      <c r="B38" s="115" t="str">
        <f>'Пр 1'!B37</f>
        <v>Наименование инвестиционного проекта</v>
      </c>
      <c r="C38" s="165">
        <f>'Пр 1'!C37</f>
        <v>0</v>
      </c>
      <c r="D38" s="174"/>
    </row>
    <row r="39" spans="1:39" hidden="1" outlineLevel="1" x14ac:dyDescent="0.25">
      <c r="A39" s="165" t="str">
        <f>'Пр 1'!A38</f>
        <v>1.1.2.1</v>
      </c>
      <c r="B39" s="115" t="str">
        <f>'Пр 1'!B38</f>
        <v>Наименование инвестиционного проекта</v>
      </c>
      <c r="C39" s="165">
        <f>'Пр 1'!C38</f>
        <v>0</v>
      </c>
      <c r="D39" s="174"/>
    </row>
    <row r="40" spans="1:39" hidden="1" outlineLevel="1" x14ac:dyDescent="0.25">
      <c r="A40" s="165" t="str">
        <f>'Пр 1'!A39</f>
        <v>...</v>
      </c>
      <c r="B40" s="115" t="str">
        <f>'Пр 1'!B39</f>
        <v>...</v>
      </c>
      <c r="C40" s="165">
        <f>'Пр 1'!C39</f>
        <v>0</v>
      </c>
      <c r="D40" s="174"/>
    </row>
    <row r="41" spans="1:39" ht="18" hidden="1" outlineLevel="1" x14ac:dyDescent="0.25">
      <c r="A41" s="165" t="str">
        <f>'Пр 1'!A40</f>
        <v>1.1.2.2</v>
      </c>
      <c r="B41" s="115" t="str">
        <f>'Пр 1'!B40</f>
        <v>Наименование объекта по производству электрической энергии, всего, в том числе:</v>
      </c>
      <c r="C41" s="165">
        <f>'Пр 1'!C40</f>
        <v>0</v>
      </c>
      <c r="D41" s="174"/>
    </row>
    <row r="42" spans="1:39" hidden="1" outlineLevel="1" x14ac:dyDescent="0.25">
      <c r="A42" s="165" t="str">
        <f>'Пр 1'!A41</f>
        <v>1.1.2.2</v>
      </c>
      <c r="B42" s="115" t="str">
        <f>'Пр 1'!B41</f>
        <v>Наименование инвестиционного проекта</v>
      </c>
      <c r="C42" s="165">
        <f>'Пр 1'!C41</f>
        <v>0</v>
      </c>
      <c r="D42" s="174"/>
    </row>
    <row r="43" spans="1:39" hidden="1" outlineLevel="1" x14ac:dyDescent="0.25">
      <c r="A43" s="165" t="str">
        <f>'Пр 1'!A42</f>
        <v>1.1.2.2</v>
      </c>
      <c r="B43" s="115" t="str">
        <f>'Пр 1'!B42</f>
        <v>Наименование инвестиционного проекта</v>
      </c>
      <c r="C43" s="165">
        <f>'Пр 1'!C42</f>
        <v>0</v>
      </c>
      <c r="D43" s="174"/>
    </row>
    <row r="44" spans="1:39" hidden="1" outlineLevel="1" x14ac:dyDescent="0.25">
      <c r="A44" s="165" t="str">
        <f>'Пр 1'!A43</f>
        <v>...</v>
      </c>
      <c r="B44" s="115" t="str">
        <f>'Пр 1'!B43</f>
        <v>...</v>
      </c>
      <c r="C44" s="165">
        <f>'Пр 1'!C43</f>
        <v>0</v>
      </c>
      <c r="D44" s="174"/>
    </row>
    <row r="45" spans="1:39" ht="27" collapsed="1" x14ac:dyDescent="0.25">
      <c r="A45" s="165" t="str">
        <f>'Пр 1'!A44</f>
        <v>1.1.3</v>
      </c>
      <c r="B45" s="131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65" t="str">
        <f>'Пр 1'!C44</f>
        <v>Г</v>
      </c>
      <c r="D45" s="143">
        <f>D46+D50+D54+D58+D62</f>
        <v>0</v>
      </c>
      <c r="E45" s="143">
        <f t="shared" ref="E45:AM45" si="22">E46+E50+E54+E58+E62</f>
        <v>0</v>
      </c>
      <c r="F45" s="143">
        <f t="shared" si="22"/>
        <v>0</v>
      </c>
      <c r="G45" s="143">
        <f t="shared" si="22"/>
        <v>0</v>
      </c>
      <c r="H45" s="143">
        <f t="shared" si="22"/>
        <v>0</v>
      </c>
      <c r="I45" s="143">
        <f t="shared" si="22"/>
        <v>0</v>
      </c>
      <c r="J45" s="143">
        <f t="shared" si="22"/>
        <v>0</v>
      </c>
      <c r="K45" s="143">
        <f t="shared" si="22"/>
        <v>0</v>
      </c>
      <c r="L45" s="143">
        <f t="shared" si="22"/>
        <v>0</v>
      </c>
      <c r="M45" s="143">
        <f t="shared" si="22"/>
        <v>0</v>
      </c>
      <c r="N45" s="143">
        <f t="shared" si="22"/>
        <v>0</v>
      </c>
      <c r="O45" s="143">
        <f t="shared" si="22"/>
        <v>0</v>
      </c>
      <c r="P45" s="143">
        <f t="shared" si="22"/>
        <v>0</v>
      </c>
      <c r="Q45" s="143">
        <f t="shared" si="22"/>
        <v>0</v>
      </c>
      <c r="R45" s="661">
        <f t="shared" si="22"/>
        <v>0</v>
      </c>
      <c r="S45" s="662"/>
      <c r="T45" s="143">
        <f t="shared" si="22"/>
        <v>0</v>
      </c>
      <c r="U45" s="143">
        <f t="shared" si="22"/>
        <v>0</v>
      </c>
      <c r="V45" s="143">
        <f t="shared" si="22"/>
        <v>0</v>
      </c>
      <c r="W45" s="143">
        <f t="shared" si="22"/>
        <v>0</v>
      </c>
      <c r="X45" s="143">
        <f t="shared" si="22"/>
        <v>0</v>
      </c>
      <c r="Y45" s="143">
        <f t="shared" si="22"/>
        <v>0</v>
      </c>
      <c r="Z45" s="143">
        <f t="shared" si="22"/>
        <v>0</v>
      </c>
      <c r="AA45" s="143">
        <f t="shared" si="22"/>
        <v>0</v>
      </c>
      <c r="AB45" s="143">
        <f t="shared" si="22"/>
        <v>0</v>
      </c>
      <c r="AC45" s="143">
        <f t="shared" si="22"/>
        <v>0</v>
      </c>
      <c r="AD45" s="143">
        <f t="shared" si="22"/>
        <v>0</v>
      </c>
      <c r="AE45" s="143">
        <f t="shared" si="22"/>
        <v>0</v>
      </c>
      <c r="AF45" s="143">
        <f t="shared" si="22"/>
        <v>0</v>
      </c>
      <c r="AG45" s="143">
        <f t="shared" si="22"/>
        <v>0</v>
      </c>
      <c r="AH45" s="143">
        <f t="shared" si="22"/>
        <v>0</v>
      </c>
      <c r="AI45" s="143">
        <f t="shared" si="22"/>
        <v>0</v>
      </c>
      <c r="AJ45" s="143">
        <f t="shared" si="22"/>
        <v>0</v>
      </c>
      <c r="AK45" s="143">
        <f t="shared" si="22"/>
        <v>0</v>
      </c>
      <c r="AL45" s="143">
        <f t="shared" si="22"/>
        <v>0</v>
      </c>
      <c r="AM45" s="143">
        <f t="shared" si="22"/>
        <v>0</v>
      </c>
    </row>
    <row r="46" spans="1:39" ht="45" hidden="1" outlineLevel="1" x14ac:dyDescent="0.25">
      <c r="A46" s="165" t="str">
        <f>'Пр 1'!A45</f>
        <v>1.1.3.1</v>
      </c>
      <c r="B46" s="115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5">
        <f>'Пр 1'!C45</f>
        <v>0</v>
      </c>
      <c r="D46" s="174"/>
    </row>
    <row r="47" spans="1:39" hidden="1" outlineLevel="1" x14ac:dyDescent="0.25">
      <c r="A47" s="165" t="str">
        <f>'Пр 1'!A46</f>
        <v>1.1.3.1</v>
      </c>
      <c r="B47" s="115" t="str">
        <f>'Пр 1'!B46</f>
        <v>Наименование инвестиционного проекта</v>
      </c>
      <c r="C47" s="165">
        <f>'Пр 1'!C46</f>
        <v>0</v>
      </c>
      <c r="D47" s="174"/>
    </row>
    <row r="48" spans="1:39" hidden="1" outlineLevel="1" x14ac:dyDescent="0.25">
      <c r="A48" s="165" t="str">
        <f>'Пр 1'!A47</f>
        <v>1.1.3.1</v>
      </c>
      <c r="B48" s="115" t="str">
        <f>'Пр 1'!B47</f>
        <v>Наименование инвестиционного проекта</v>
      </c>
      <c r="C48" s="165">
        <f>'Пр 1'!C47</f>
        <v>0</v>
      </c>
      <c r="D48" s="174"/>
    </row>
    <row r="49" spans="1:4" hidden="1" outlineLevel="1" x14ac:dyDescent="0.25">
      <c r="A49" s="165" t="str">
        <f>'Пр 1'!A48</f>
        <v>...</v>
      </c>
      <c r="B49" s="115" t="str">
        <f>'Пр 1'!B48</f>
        <v>...</v>
      </c>
      <c r="C49" s="165">
        <f>'Пр 1'!C48</f>
        <v>0</v>
      </c>
      <c r="D49" s="174"/>
    </row>
    <row r="50" spans="1:4" ht="45" hidden="1" outlineLevel="1" x14ac:dyDescent="0.25">
      <c r="A50" s="165" t="str">
        <f>'Пр 1'!A49</f>
        <v>1.1.3.2</v>
      </c>
      <c r="B50" s="115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5">
        <f>'Пр 1'!C49</f>
        <v>0</v>
      </c>
      <c r="D50" s="174"/>
    </row>
    <row r="51" spans="1:4" hidden="1" outlineLevel="1" x14ac:dyDescent="0.25">
      <c r="A51" s="165" t="str">
        <f>'Пр 1'!A50</f>
        <v>1.1.3.2</v>
      </c>
      <c r="B51" s="115" t="str">
        <f>'Пр 1'!B50</f>
        <v>Наименование инвестиционного проекта</v>
      </c>
      <c r="C51" s="165">
        <f>'Пр 1'!C50</f>
        <v>0</v>
      </c>
      <c r="D51" s="174"/>
    </row>
    <row r="52" spans="1:4" hidden="1" outlineLevel="1" x14ac:dyDescent="0.25">
      <c r="A52" s="165" t="str">
        <f>'Пр 1'!A51</f>
        <v>1.1.3.2</v>
      </c>
      <c r="B52" s="115" t="str">
        <f>'Пр 1'!B51</f>
        <v>Наименование инвестиционного проекта</v>
      </c>
      <c r="C52" s="165">
        <f>'Пр 1'!C51</f>
        <v>0</v>
      </c>
      <c r="D52" s="174"/>
    </row>
    <row r="53" spans="1:4" hidden="1" outlineLevel="1" x14ac:dyDescent="0.25">
      <c r="A53" s="165" t="str">
        <f>'Пр 1'!A52</f>
        <v>...</v>
      </c>
      <c r="B53" s="115" t="str">
        <f>'Пр 1'!B52</f>
        <v>...</v>
      </c>
      <c r="C53" s="165">
        <f>'Пр 1'!C52</f>
        <v>0</v>
      </c>
      <c r="D53" s="174"/>
    </row>
    <row r="54" spans="1:4" ht="36" hidden="1" outlineLevel="1" x14ac:dyDescent="0.25">
      <c r="A54" s="165" t="str">
        <f>'Пр 1'!A53</f>
        <v>1.1.3.3</v>
      </c>
      <c r="B54" s="115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5">
        <f>'Пр 1'!C53</f>
        <v>0</v>
      </c>
      <c r="D54" s="174"/>
    </row>
    <row r="55" spans="1:4" hidden="1" outlineLevel="1" x14ac:dyDescent="0.25">
      <c r="A55" s="165" t="str">
        <f>'Пр 1'!A54</f>
        <v>1.1.3.3</v>
      </c>
      <c r="B55" s="115" t="str">
        <f>'Пр 1'!B54</f>
        <v>Наименование инвестиционного проекта</v>
      </c>
      <c r="C55" s="165">
        <f>'Пр 1'!C54</f>
        <v>0</v>
      </c>
      <c r="D55" s="174"/>
    </row>
    <row r="56" spans="1:4" hidden="1" outlineLevel="1" x14ac:dyDescent="0.25">
      <c r="A56" s="165" t="str">
        <f>'Пр 1'!A55</f>
        <v>1.1.3.3</v>
      </c>
      <c r="B56" s="115" t="str">
        <f>'Пр 1'!B55</f>
        <v>Наименование инвестиционного проекта</v>
      </c>
      <c r="C56" s="165">
        <f>'Пр 1'!C55</f>
        <v>0</v>
      </c>
      <c r="D56" s="174"/>
    </row>
    <row r="57" spans="1:4" hidden="1" outlineLevel="1" x14ac:dyDescent="0.25">
      <c r="A57" s="165" t="str">
        <f>'Пр 1'!A56</f>
        <v>...</v>
      </c>
      <c r="B57" s="115" t="str">
        <f>'Пр 1'!B56</f>
        <v>...</v>
      </c>
      <c r="C57" s="165">
        <f>'Пр 1'!C56</f>
        <v>0</v>
      </c>
      <c r="D57" s="174"/>
    </row>
    <row r="58" spans="1:4" ht="54" hidden="1" outlineLevel="1" x14ac:dyDescent="0.25">
      <c r="A58" s="165" t="str">
        <f>'Пр 1'!A57</f>
        <v>1.1.3.4</v>
      </c>
      <c r="B58" s="115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5">
        <f>'Пр 1'!C57</f>
        <v>0</v>
      </c>
      <c r="D58" s="174"/>
    </row>
    <row r="59" spans="1:4" hidden="1" outlineLevel="1" x14ac:dyDescent="0.25">
      <c r="A59" s="165" t="str">
        <f>'Пр 1'!A58</f>
        <v>1.1.3.4</v>
      </c>
      <c r="B59" s="115" t="str">
        <f>'Пр 1'!B58</f>
        <v>Наименование инвестиционного проекта</v>
      </c>
      <c r="C59" s="165">
        <f>'Пр 1'!C58</f>
        <v>0</v>
      </c>
      <c r="D59" s="174"/>
    </row>
    <row r="60" spans="1:4" hidden="1" outlineLevel="1" x14ac:dyDescent="0.25">
      <c r="A60" s="165" t="str">
        <f>'Пр 1'!A59</f>
        <v>1.1.3.4</v>
      </c>
      <c r="B60" s="115" t="str">
        <f>'Пр 1'!B59</f>
        <v>Наименование инвестиционного проекта</v>
      </c>
      <c r="C60" s="165">
        <f>'Пр 1'!C59</f>
        <v>0</v>
      </c>
      <c r="D60" s="174"/>
    </row>
    <row r="61" spans="1:4" hidden="1" outlineLevel="1" x14ac:dyDescent="0.25">
      <c r="A61" s="165" t="str">
        <f>'Пр 1'!A60</f>
        <v>...</v>
      </c>
      <c r="B61" s="115" t="str">
        <f>'Пр 1'!B60</f>
        <v>...</v>
      </c>
      <c r="C61" s="165">
        <f>'Пр 1'!C60</f>
        <v>0</v>
      </c>
      <c r="D61" s="174"/>
    </row>
    <row r="62" spans="1:4" ht="54" hidden="1" outlineLevel="1" x14ac:dyDescent="0.25">
      <c r="A62" s="165" t="str">
        <f>'Пр 1'!A61</f>
        <v>1.1.3.5</v>
      </c>
      <c r="B62" s="115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5">
        <f>'Пр 1'!C61</f>
        <v>0</v>
      </c>
      <c r="D62" s="174"/>
    </row>
    <row r="63" spans="1:4" hidden="1" outlineLevel="1" x14ac:dyDescent="0.25">
      <c r="A63" s="165" t="str">
        <f>'Пр 1'!A62</f>
        <v>1.1.3.5</v>
      </c>
      <c r="B63" s="115" t="str">
        <f>'Пр 1'!B62</f>
        <v>Наименование инвестиционного проекта</v>
      </c>
      <c r="C63" s="165">
        <f>'Пр 1'!C62</f>
        <v>0</v>
      </c>
      <c r="D63" s="174"/>
    </row>
    <row r="64" spans="1:4" hidden="1" outlineLevel="1" x14ac:dyDescent="0.25">
      <c r="A64" s="165" t="str">
        <f>'Пр 1'!A63</f>
        <v>1.1.3.5</v>
      </c>
      <c r="B64" s="115" t="str">
        <f>'Пр 1'!B63</f>
        <v>Наименование инвестиционного проекта</v>
      </c>
      <c r="C64" s="165">
        <f>'Пр 1'!C63</f>
        <v>0</v>
      </c>
      <c r="D64" s="174"/>
    </row>
    <row r="65" spans="1:39 16384:16384" hidden="1" outlineLevel="1" x14ac:dyDescent="0.25">
      <c r="A65" s="165" t="str">
        <f>'Пр 1'!A64</f>
        <v>...</v>
      </c>
      <c r="B65" s="115" t="str">
        <f>'Пр 1'!B64</f>
        <v>...</v>
      </c>
      <c r="C65" s="165">
        <f>'Пр 1'!C64</f>
        <v>0</v>
      </c>
      <c r="D65" s="174"/>
    </row>
    <row r="66" spans="1:39 16384:16384" ht="28.5" customHeight="1" collapsed="1" x14ac:dyDescent="0.25">
      <c r="A66" s="165" t="str">
        <f>'Пр 1'!A65</f>
        <v>1.1.4</v>
      </c>
      <c r="B66" s="131" t="str">
        <f>'Пр 1'!B65</f>
        <v>Подключение объектов теплоснабжения к системам теплоснабжения, всего, в том числе:</v>
      </c>
      <c r="C66" s="165" t="str">
        <f>'Пр 1'!C65</f>
        <v>Г</v>
      </c>
      <c r="D66" s="143">
        <f>SUM(D67:D69)</f>
        <v>0</v>
      </c>
      <c r="E66" s="143">
        <f t="shared" ref="E66:AM66" si="23">SUM(E67:E69)</f>
        <v>0</v>
      </c>
      <c r="F66" s="143">
        <f t="shared" si="23"/>
        <v>0</v>
      </c>
      <c r="G66" s="143">
        <f t="shared" si="23"/>
        <v>0</v>
      </c>
      <c r="H66" s="143">
        <f t="shared" si="23"/>
        <v>0</v>
      </c>
      <c r="I66" s="143">
        <f t="shared" si="23"/>
        <v>0</v>
      </c>
      <c r="J66" s="143">
        <f t="shared" si="23"/>
        <v>0</v>
      </c>
      <c r="K66" s="143">
        <f t="shared" si="23"/>
        <v>0</v>
      </c>
      <c r="L66" s="143">
        <f t="shared" si="23"/>
        <v>0</v>
      </c>
      <c r="M66" s="143">
        <f t="shared" si="23"/>
        <v>0</v>
      </c>
      <c r="N66" s="143">
        <f t="shared" si="23"/>
        <v>0</v>
      </c>
      <c r="O66" s="143">
        <f t="shared" si="23"/>
        <v>0</v>
      </c>
      <c r="P66" s="143">
        <f t="shared" si="23"/>
        <v>0</v>
      </c>
      <c r="Q66" s="143">
        <f t="shared" si="23"/>
        <v>0</v>
      </c>
      <c r="R66" s="661">
        <f t="shared" si="23"/>
        <v>0</v>
      </c>
      <c r="S66" s="662"/>
      <c r="T66" s="143">
        <f t="shared" si="23"/>
        <v>0</v>
      </c>
      <c r="U66" s="143">
        <f t="shared" si="23"/>
        <v>0</v>
      </c>
      <c r="V66" s="143">
        <f t="shared" si="23"/>
        <v>0</v>
      </c>
      <c r="W66" s="143">
        <f t="shared" si="23"/>
        <v>0</v>
      </c>
      <c r="X66" s="143">
        <f t="shared" si="23"/>
        <v>0</v>
      </c>
      <c r="Y66" s="143">
        <f t="shared" si="23"/>
        <v>0</v>
      </c>
      <c r="Z66" s="143">
        <f t="shared" si="23"/>
        <v>0</v>
      </c>
      <c r="AA66" s="143">
        <f t="shared" si="23"/>
        <v>0</v>
      </c>
      <c r="AB66" s="143">
        <f t="shared" si="23"/>
        <v>0</v>
      </c>
      <c r="AC66" s="143">
        <f t="shared" si="23"/>
        <v>0</v>
      </c>
      <c r="AD66" s="143">
        <f t="shared" si="23"/>
        <v>0</v>
      </c>
      <c r="AE66" s="143">
        <f t="shared" si="23"/>
        <v>0</v>
      </c>
      <c r="AF66" s="143">
        <f t="shared" si="23"/>
        <v>0</v>
      </c>
      <c r="AG66" s="143">
        <f t="shared" si="23"/>
        <v>0</v>
      </c>
      <c r="AH66" s="143">
        <f t="shared" si="23"/>
        <v>0</v>
      </c>
      <c r="AI66" s="143">
        <f t="shared" si="23"/>
        <v>0</v>
      </c>
      <c r="AJ66" s="143">
        <f t="shared" si="23"/>
        <v>0</v>
      </c>
      <c r="AK66" s="143">
        <f t="shared" si="23"/>
        <v>0</v>
      </c>
      <c r="AL66" s="143">
        <f t="shared" si="23"/>
        <v>0</v>
      </c>
      <c r="AM66" s="143">
        <f t="shared" si="23"/>
        <v>0</v>
      </c>
    </row>
    <row r="67" spans="1:39 16384:16384" hidden="1" outlineLevel="1" x14ac:dyDescent="0.25">
      <c r="A67" s="165" t="str">
        <f>'Пр 1'!A66</f>
        <v>1.1.4</v>
      </c>
      <c r="B67" s="115" t="str">
        <f>'Пр 1'!B66</f>
        <v>Наименование инвестиционного проекта</v>
      </c>
      <c r="C67" s="165">
        <f>'Пр 1'!C66</f>
        <v>0</v>
      </c>
      <c r="D67" s="174"/>
    </row>
    <row r="68" spans="1:39 16384:16384" hidden="1" outlineLevel="1" x14ac:dyDescent="0.25">
      <c r="A68" s="165" t="str">
        <f>'Пр 1'!A67</f>
        <v>1.1.4</v>
      </c>
      <c r="B68" s="115" t="str">
        <f>'Пр 1'!B67</f>
        <v>Наименование инвестиционного проекта</v>
      </c>
      <c r="C68" s="165">
        <f>'Пр 1'!C67</f>
        <v>0</v>
      </c>
      <c r="D68" s="174"/>
    </row>
    <row r="69" spans="1:39 16384:16384" hidden="1" outlineLevel="1" x14ac:dyDescent="0.25">
      <c r="A69" s="165" t="str">
        <f>'Пр 1'!A68</f>
        <v>...</v>
      </c>
      <c r="B69" s="115" t="str">
        <f>'Пр 1'!B68</f>
        <v>...</v>
      </c>
      <c r="C69" s="165">
        <f>'Пр 1'!C68</f>
        <v>0</v>
      </c>
      <c r="D69" s="174"/>
    </row>
    <row r="70" spans="1:39 16384:16384" ht="36" collapsed="1" x14ac:dyDescent="0.25">
      <c r="A70" s="165" t="str">
        <f>'Пр 1'!A69</f>
        <v>1.2</v>
      </c>
      <c r="B70" s="127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5" t="str">
        <f>'Пр 1'!C69</f>
        <v>Г</v>
      </c>
      <c r="D70" s="142">
        <f>D71+D75+D79+D83</f>
        <v>0</v>
      </c>
      <c r="E70" s="142">
        <f t="shared" ref="E70:AM70" si="24">E71+E75+E79+E83</f>
        <v>0</v>
      </c>
      <c r="F70" s="142">
        <f t="shared" si="24"/>
        <v>0</v>
      </c>
      <c r="G70" s="142">
        <f t="shared" si="24"/>
        <v>0</v>
      </c>
      <c r="H70" s="142">
        <f t="shared" si="24"/>
        <v>0</v>
      </c>
      <c r="I70" s="142">
        <f t="shared" si="24"/>
        <v>0</v>
      </c>
      <c r="J70" s="142">
        <f t="shared" si="24"/>
        <v>0</v>
      </c>
      <c r="K70" s="142">
        <f t="shared" si="24"/>
        <v>0</v>
      </c>
      <c r="L70" s="142">
        <f t="shared" si="24"/>
        <v>0</v>
      </c>
      <c r="M70" s="142">
        <f t="shared" si="24"/>
        <v>0</v>
      </c>
      <c r="N70" s="142">
        <f t="shared" si="24"/>
        <v>0</v>
      </c>
      <c r="O70" s="142">
        <f t="shared" si="24"/>
        <v>0</v>
      </c>
      <c r="P70" s="142">
        <f t="shared" si="24"/>
        <v>0</v>
      </c>
      <c r="Q70" s="142">
        <f t="shared" si="24"/>
        <v>0</v>
      </c>
      <c r="R70" s="659">
        <f t="shared" si="24"/>
        <v>0</v>
      </c>
      <c r="S70" s="660"/>
      <c r="T70" s="142">
        <f t="shared" si="24"/>
        <v>0</v>
      </c>
      <c r="U70" s="142">
        <f t="shared" si="24"/>
        <v>0</v>
      </c>
      <c r="V70" s="142">
        <f t="shared" si="24"/>
        <v>0</v>
      </c>
      <c r="W70" s="142">
        <f t="shared" si="24"/>
        <v>0</v>
      </c>
      <c r="X70" s="142">
        <f t="shared" si="24"/>
        <v>0</v>
      </c>
      <c r="Y70" s="142">
        <f t="shared" si="24"/>
        <v>0</v>
      </c>
      <c r="Z70" s="142">
        <f t="shared" si="24"/>
        <v>0</v>
      </c>
      <c r="AA70" s="142">
        <f t="shared" si="24"/>
        <v>0</v>
      </c>
      <c r="AB70" s="142">
        <f t="shared" si="24"/>
        <v>0</v>
      </c>
      <c r="AC70" s="142">
        <f t="shared" si="24"/>
        <v>0</v>
      </c>
      <c r="AD70" s="142">
        <f t="shared" si="24"/>
        <v>0</v>
      </c>
      <c r="AE70" s="142">
        <f t="shared" si="24"/>
        <v>0</v>
      </c>
      <c r="AF70" s="142">
        <f t="shared" si="24"/>
        <v>0</v>
      </c>
      <c r="AG70" s="142">
        <f t="shared" si="24"/>
        <v>0</v>
      </c>
      <c r="AH70" s="142">
        <f t="shared" si="24"/>
        <v>0</v>
      </c>
      <c r="AI70" s="142">
        <f t="shared" si="24"/>
        <v>0</v>
      </c>
      <c r="AJ70" s="142">
        <f t="shared" si="24"/>
        <v>0</v>
      </c>
      <c r="AK70" s="142">
        <f t="shared" si="24"/>
        <v>0</v>
      </c>
      <c r="AL70" s="142">
        <f t="shared" si="24"/>
        <v>0</v>
      </c>
      <c r="AM70" s="142">
        <f t="shared" si="24"/>
        <v>0</v>
      </c>
    </row>
    <row r="71" spans="1:39 16384:16384" ht="18" x14ac:dyDescent="0.25">
      <c r="A71" s="165" t="str">
        <f>'Пр 1'!A70</f>
        <v>1.2.1</v>
      </c>
      <c r="B71" s="131" t="str">
        <f>'Пр 1'!B70</f>
        <v>Реконструкция объектов по производству электрической энергии всего, в том числе:</v>
      </c>
      <c r="C71" s="165">
        <f>'Пр 1'!C70</f>
        <v>0</v>
      </c>
      <c r="D71" s="143">
        <f>SUM(D72:D74)</f>
        <v>0</v>
      </c>
      <c r="E71" s="143">
        <f t="shared" ref="E71:AM71" si="25">SUM(E72:E74)</f>
        <v>0</v>
      </c>
      <c r="F71" s="143">
        <f t="shared" si="25"/>
        <v>0</v>
      </c>
      <c r="G71" s="143">
        <f t="shared" si="25"/>
        <v>0</v>
      </c>
      <c r="H71" s="143">
        <f t="shared" si="25"/>
        <v>0</v>
      </c>
      <c r="I71" s="143">
        <f t="shared" si="25"/>
        <v>0</v>
      </c>
      <c r="J71" s="143">
        <f t="shared" si="25"/>
        <v>0</v>
      </c>
      <c r="K71" s="143">
        <f t="shared" si="25"/>
        <v>0</v>
      </c>
      <c r="L71" s="143">
        <f t="shared" si="25"/>
        <v>0</v>
      </c>
      <c r="M71" s="143">
        <f t="shared" si="25"/>
        <v>0</v>
      </c>
      <c r="N71" s="143">
        <f t="shared" si="25"/>
        <v>0</v>
      </c>
      <c r="O71" s="143">
        <f t="shared" si="25"/>
        <v>0</v>
      </c>
      <c r="P71" s="143">
        <f t="shared" si="25"/>
        <v>0</v>
      </c>
      <c r="Q71" s="143">
        <f t="shared" si="25"/>
        <v>0</v>
      </c>
      <c r="R71" s="661">
        <f t="shared" si="25"/>
        <v>0</v>
      </c>
      <c r="S71" s="662"/>
      <c r="T71" s="143">
        <f t="shared" si="25"/>
        <v>0</v>
      </c>
      <c r="U71" s="143">
        <f t="shared" si="25"/>
        <v>0</v>
      </c>
      <c r="V71" s="143">
        <f t="shared" si="25"/>
        <v>0</v>
      </c>
      <c r="W71" s="143">
        <f t="shared" si="25"/>
        <v>0</v>
      </c>
      <c r="X71" s="143">
        <f t="shared" si="25"/>
        <v>0</v>
      </c>
      <c r="Y71" s="143">
        <f t="shared" si="25"/>
        <v>0</v>
      </c>
      <c r="Z71" s="143">
        <f t="shared" si="25"/>
        <v>0</v>
      </c>
      <c r="AA71" s="143">
        <f t="shared" si="25"/>
        <v>0</v>
      </c>
      <c r="AB71" s="143">
        <f t="shared" si="25"/>
        <v>0</v>
      </c>
      <c r="AC71" s="143">
        <f t="shared" si="25"/>
        <v>0</v>
      </c>
      <c r="AD71" s="143">
        <f t="shared" si="25"/>
        <v>0</v>
      </c>
      <c r="AE71" s="143">
        <f t="shared" si="25"/>
        <v>0</v>
      </c>
      <c r="AF71" s="143">
        <f t="shared" si="25"/>
        <v>0</v>
      </c>
      <c r="AG71" s="143">
        <f t="shared" si="25"/>
        <v>0</v>
      </c>
      <c r="AH71" s="143">
        <f t="shared" si="25"/>
        <v>0</v>
      </c>
      <c r="AI71" s="143">
        <f t="shared" si="25"/>
        <v>0</v>
      </c>
      <c r="AJ71" s="143">
        <f t="shared" si="25"/>
        <v>0</v>
      </c>
      <c r="AK71" s="143">
        <f t="shared" si="25"/>
        <v>0</v>
      </c>
      <c r="AL71" s="143">
        <f t="shared" si="25"/>
        <v>0</v>
      </c>
      <c r="AM71" s="143">
        <f t="shared" si="25"/>
        <v>0</v>
      </c>
    </row>
    <row r="72" spans="1:39 16384:16384" hidden="1" outlineLevel="1" x14ac:dyDescent="0.25">
      <c r="A72" s="165" t="str">
        <f>'Пр 1'!A71</f>
        <v>1.2.1</v>
      </c>
      <c r="B72" s="115" t="str">
        <f>'Пр 1'!B71</f>
        <v>Наименование инвестиционного проекта</v>
      </c>
      <c r="C72" s="165">
        <f>'Пр 1'!C71</f>
        <v>0</v>
      </c>
      <c r="D72" s="174"/>
    </row>
    <row r="73" spans="1:39 16384:16384" hidden="1" outlineLevel="1" x14ac:dyDescent="0.25">
      <c r="A73" s="165" t="str">
        <f>'Пр 1'!A72</f>
        <v>1.2.1</v>
      </c>
      <c r="B73" s="115" t="str">
        <f>'Пр 1'!B72</f>
        <v>Наименование инвестиционного проекта</v>
      </c>
      <c r="C73" s="165">
        <f>'Пр 1'!C72</f>
        <v>0</v>
      </c>
      <c r="D73" s="174"/>
    </row>
    <row r="74" spans="1:39 16384:16384" hidden="1" outlineLevel="1" x14ac:dyDescent="0.25">
      <c r="A74" s="165" t="str">
        <f>'Пр 1'!A73</f>
        <v>...</v>
      </c>
      <c r="B74" s="115" t="str">
        <f>'Пр 1'!B73</f>
        <v>...</v>
      </c>
      <c r="C74" s="165">
        <f>'Пр 1'!C73</f>
        <v>0</v>
      </c>
      <c r="D74" s="174"/>
    </row>
    <row r="75" spans="1:39 16384:16384" collapsed="1" x14ac:dyDescent="0.25">
      <c r="A75" s="165" t="str">
        <f>'Пр 1'!A74</f>
        <v>1.2.2</v>
      </c>
      <c r="B75" s="131" t="str">
        <f>'Пр 1'!B74</f>
        <v>Реконструкция котельных, всего, в том числе:</v>
      </c>
      <c r="C75" s="165">
        <f>'Пр 1'!C74</f>
        <v>0</v>
      </c>
      <c r="D75" s="143">
        <f>SUM(D76:D78)</f>
        <v>0</v>
      </c>
      <c r="E75" s="143">
        <f t="shared" ref="E75:AM75" si="26">SUM(E76:E78)</f>
        <v>0</v>
      </c>
      <c r="F75" s="143">
        <f t="shared" si="26"/>
        <v>0</v>
      </c>
      <c r="G75" s="143">
        <f t="shared" si="26"/>
        <v>0</v>
      </c>
      <c r="H75" s="143">
        <f t="shared" si="26"/>
        <v>0</v>
      </c>
      <c r="I75" s="143">
        <f t="shared" si="26"/>
        <v>0</v>
      </c>
      <c r="J75" s="143">
        <f t="shared" si="26"/>
        <v>0</v>
      </c>
      <c r="K75" s="143">
        <f t="shared" si="26"/>
        <v>0</v>
      </c>
      <c r="L75" s="143">
        <f t="shared" si="26"/>
        <v>0</v>
      </c>
      <c r="M75" s="143">
        <f t="shared" si="26"/>
        <v>0</v>
      </c>
      <c r="N75" s="143">
        <f t="shared" si="26"/>
        <v>0</v>
      </c>
      <c r="O75" s="143">
        <f t="shared" si="26"/>
        <v>0</v>
      </c>
      <c r="P75" s="143">
        <f t="shared" si="26"/>
        <v>0</v>
      </c>
      <c r="Q75" s="143">
        <f t="shared" si="26"/>
        <v>0</v>
      </c>
      <c r="R75" s="661">
        <f t="shared" si="26"/>
        <v>0</v>
      </c>
      <c r="S75" s="662"/>
      <c r="T75" s="143">
        <f t="shared" si="26"/>
        <v>0</v>
      </c>
      <c r="U75" s="143">
        <f t="shared" si="26"/>
        <v>0</v>
      </c>
      <c r="V75" s="143">
        <f t="shared" si="26"/>
        <v>0</v>
      </c>
      <c r="W75" s="143">
        <f t="shared" si="26"/>
        <v>0</v>
      </c>
      <c r="X75" s="143">
        <f t="shared" si="26"/>
        <v>0</v>
      </c>
      <c r="Y75" s="143">
        <f t="shared" si="26"/>
        <v>0</v>
      </c>
      <c r="Z75" s="143">
        <f t="shared" si="26"/>
        <v>0</v>
      </c>
      <c r="AA75" s="143">
        <f t="shared" si="26"/>
        <v>0</v>
      </c>
      <c r="AB75" s="143">
        <f t="shared" si="26"/>
        <v>0</v>
      </c>
      <c r="AC75" s="143">
        <f t="shared" si="26"/>
        <v>0</v>
      </c>
      <c r="AD75" s="143">
        <f t="shared" si="26"/>
        <v>0</v>
      </c>
      <c r="AE75" s="143">
        <f t="shared" si="26"/>
        <v>0</v>
      </c>
      <c r="AF75" s="143">
        <f t="shared" si="26"/>
        <v>0</v>
      </c>
      <c r="AG75" s="143">
        <f t="shared" si="26"/>
        <v>0</v>
      </c>
      <c r="AH75" s="143">
        <f t="shared" si="26"/>
        <v>0</v>
      </c>
      <c r="AI75" s="143">
        <f t="shared" si="26"/>
        <v>0</v>
      </c>
      <c r="AJ75" s="143">
        <f t="shared" si="26"/>
        <v>0</v>
      </c>
      <c r="AK75" s="143">
        <f t="shared" si="26"/>
        <v>0</v>
      </c>
      <c r="AL75" s="143">
        <f t="shared" si="26"/>
        <v>0</v>
      </c>
      <c r="AM75" s="143">
        <f t="shared" si="26"/>
        <v>0</v>
      </c>
    </row>
    <row r="76" spans="1:39 16384:16384" hidden="1" outlineLevel="1" x14ac:dyDescent="0.25">
      <c r="A76" s="165" t="str">
        <f>'Пр 1'!A75</f>
        <v>1.2.2</v>
      </c>
      <c r="B76" s="115" t="str">
        <f>'Пр 1'!B75</f>
        <v>Наименование инвестиционного проекта</v>
      </c>
      <c r="C76" s="165">
        <f>'Пр 1'!C75</f>
        <v>0</v>
      </c>
      <c r="D76" s="174"/>
    </row>
    <row r="77" spans="1:39 16384:16384" hidden="1" outlineLevel="1" x14ac:dyDescent="0.25">
      <c r="A77" s="165" t="str">
        <f>'Пр 1'!A76</f>
        <v>1.2.2</v>
      </c>
      <c r="B77" s="115" t="str">
        <f>'Пр 1'!B76</f>
        <v>Наименование инвестиционного проекта</v>
      </c>
      <c r="C77" s="165">
        <f>'Пр 1'!C76</f>
        <v>0</v>
      </c>
      <c r="D77" s="174"/>
    </row>
    <row r="78" spans="1:39 16384:16384" hidden="1" outlineLevel="1" x14ac:dyDescent="0.25">
      <c r="A78" s="165" t="str">
        <f>'Пр 1'!A77</f>
        <v>...</v>
      </c>
      <c r="B78" s="115" t="str">
        <f>'Пр 1'!B77</f>
        <v>...</v>
      </c>
      <c r="C78" s="165">
        <f>'Пр 1'!C77</f>
        <v>0</v>
      </c>
      <c r="D78" s="174"/>
    </row>
    <row r="79" spans="1:39 16384:16384" ht="18" collapsed="1" x14ac:dyDescent="0.25">
      <c r="A79" s="165" t="str">
        <f>'Пр 1'!A78</f>
        <v>1.2.3</v>
      </c>
      <c r="B79" s="131" t="str">
        <f>'Пр 1'!B78</f>
        <v>Реконструкция тепловых сетей, всего, в том числе:</v>
      </c>
      <c r="C79" s="165">
        <f>'Пр 1'!C78</f>
        <v>0</v>
      </c>
      <c r="D79" s="143">
        <f>SUM(D80:D82)</f>
        <v>0</v>
      </c>
      <c r="E79" s="143">
        <f t="shared" ref="E79:R79" si="27">SUM(E80:E82)</f>
        <v>0</v>
      </c>
      <c r="F79" s="143">
        <f t="shared" si="27"/>
        <v>0</v>
      </c>
      <c r="G79" s="143">
        <f t="shared" si="27"/>
        <v>0</v>
      </c>
      <c r="H79" s="143">
        <f t="shared" si="27"/>
        <v>0</v>
      </c>
      <c r="I79" s="143">
        <f t="shared" si="27"/>
        <v>0</v>
      </c>
      <c r="J79" s="143">
        <f t="shared" si="27"/>
        <v>0</v>
      </c>
      <c r="K79" s="143">
        <f t="shared" si="27"/>
        <v>0</v>
      </c>
      <c r="L79" s="143">
        <f t="shared" si="27"/>
        <v>0</v>
      </c>
      <c r="M79" s="143">
        <f t="shared" si="27"/>
        <v>0</v>
      </c>
      <c r="N79" s="143">
        <f t="shared" si="27"/>
        <v>0</v>
      </c>
      <c r="O79" s="143">
        <f t="shared" si="27"/>
        <v>0</v>
      </c>
      <c r="P79" s="143">
        <f t="shared" si="27"/>
        <v>0</v>
      </c>
      <c r="Q79" s="143">
        <f t="shared" si="27"/>
        <v>0</v>
      </c>
      <c r="R79" s="661">
        <f t="shared" si="27"/>
        <v>0</v>
      </c>
      <c r="S79" s="662"/>
      <c r="T79" s="143">
        <f>SUM(T80:T82)</f>
        <v>0</v>
      </c>
      <c r="U79" s="143">
        <f>SUM(U80:U82)</f>
        <v>0</v>
      </c>
      <c r="V79" s="143">
        <f>SUM(V80:V82)</f>
        <v>0</v>
      </c>
      <c r="W79" s="143">
        <f>SUM(W80:W82)</f>
        <v>0</v>
      </c>
      <c r="X79" s="143">
        <f>SUM(X80:X82)</f>
        <v>0</v>
      </c>
      <c r="Y79" s="143">
        <f>SUM(Y80:Y82)</f>
        <v>0</v>
      </c>
      <c r="Z79" s="143">
        <f>SUM(Z80:Z82)</f>
        <v>0</v>
      </c>
      <c r="AA79" s="143">
        <f>SUM(AA80:AA82)</f>
        <v>0</v>
      </c>
      <c r="AB79" s="143">
        <f>SUM(AB80:AB82)</f>
        <v>0</v>
      </c>
      <c r="AC79" s="143">
        <f>SUM(AC80:AC82)</f>
        <v>0</v>
      </c>
      <c r="AD79" s="143">
        <f>SUM(AD80:AD82)</f>
        <v>0</v>
      </c>
      <c r="AE79" s="143">
        <f>SUM(AE80:AE82)</f>
        <v>0</v>
      </c>
      <c r="AF79" s="143">
        <f>SUM(AF80:AF82)</f>
        <v>0</v>
      </c>
      <c r="AG79" s="143">
        <f>SUM(AG80:AG82)</f>
        <v>0</v>
      </c>
      <c r="AH79" s="143">
        <f>SUM(AH80:AH82)</f>
        <v>0</v>
      </c>
      <c r="AI79" s="143">
        <f>SUM(AI80:AI82)</f>
        <v>0</v>
      </c>
      <c r="AJ79" s="143">
        <f>SUM(AJ80:AJ82)</f>
        <v>0</v>
      </c>
      <c r="AK79" s="143">
        <f>SUM(AK80:AK82)</f>
        <v>0</v>
      </c>
      <c r="AL79" s="143">
        <f>SUM(AL80:AL82)</f>
        <v>0</v>
      </c>
      <c r="AM79" s="143">
        <f>SUM(AM80:AM82)</f>
        <v>0</v>
      </c>
    </row>
    <row r="80" spans="1:39 16384:16384" hidden="1" outlineLevel="1" x14ac:dyDescent="0.25">
      <c r="A80" s="165" t="str">
        <f>'Пр 1'!A79</f>
        <v>1.2.3</v>
      </c>
      <c r="B80" s="115" t="str">
        <f>'Пр 1'!B79</f>
        <v>Наименование инвестиционного проекта</v>
      </c>
      <c r="C80" s="165">
        <f>'Пр 1'!C79</f>
        <v>0</v>
      </c>
      <c r="D80" s="174"/>
      <c r="XFD80" s="12">
        <f>SUM(C80:XFC80)</f>
        <v>0</v>
      </c>
    </row>
    <row r="81" spans="1:39 16384:16384" hidden="1" outlineLevel="1" x14ac:dyDescent="0.25">
      <c r="A81" s="165" t="str">
        <f>'Пр 1'!A80</f>
        <v>1.2.3</v>
      </c>
      <c r="B81" s="115" t="str">
        <f>'Пр 1'!B80</f>
        <v>Наименование инвестиционного проекта</v>
      </c>
      <c r="C81" s="165">
        <f>'Пр 1'!C80</f>
        <v>0</v>
      </c>
      <c r="D81" s="174"/>
      <c r="XFD81" s="12">
        <f>SUM(C81:XFC81)</f>
        <v>0</v>
      </c>
    </row>
    <row r="82" spans="1:39 16384:16384" hidden="1" outlineLevel="1" x14ac:dyDescent="0.25">
      <c r="A82" s="165" t="str">
        <f>'Пр 1'!A81</f>
        <v>...</v>
      </c>
      <c r="B82" s="115" t="str">
        <f>'Пр 1'!B81</f>
        <v>...</v>
      </c>
      <c r="C82" s="165">
        <f>'Пр 1'!C81</f>
        <v>0</v>
      </c>
      <c r="D82" s="174"/>
      <c r="XFD82" s="12">
        <f>SUM(C82:XFC82)</f>
        <v>0</v>
      </c>
    </row>
    <row r="83" spans="1:39 16384:16384" ht="18" collapsed="1" x14ac:dyDescent="0.25">
      <c r="A83" s="165" t="str">
        <f>'Пр 1'!A82</f>
        <v>1.2.4</v>
      </c>
      <c r="B83" s="131" t="str">
        <f>'Пр 1'!B82</f>
        <v>Реконструкция прочих объектов основных средств, всего, в том числе:</v>
      </c>
      <c r="C83" s="165">
        <f>'Пр 1'!C82</f>
        <v>0</v>
      </c>
      <c r="D83" s="143">
        <f>SUM(D84:D86)</f>
        <v>0</v>
      </c>
      <c r="E83" s="143">
        <f t="shared" ref="E83:AM83" si="28">SUM(E84:E86)</f>
        <v>0</v>
      </c>
      <c r="F83" s="143">
        <f t="shared" si="28"/>
        <v>0</v>
      </c>
      <c r="G83" s="143">
        <f t="shared" si="28"/>
        <v>0</v>
      </c>
      <c r="H83" s="143">
        <f t="shared" si="28"/>
        <v>0</v>
      </c>
      <c r="I83" s="143">
        <f t="shared" si="28"/>
        <v>0</v>
      </c>
      <c r="J83" s="143">
        <f t="shared" si="28"/>
        <v>0</v>
      </c>
      <c r="K83" s="143">
        <f t="shared" si="28"/>
        <v>0</v>
      </c>
      <c r="L83" s="143">
        <f t="shared" si="28"/>
        <v>0</v>
      </c>
      <c r="M83" s="143">
        <f t="shared" si="28"/>
        <v>0</v>
      </c>
      <c r="N83" s="143">
        <f t="shared" si="28"/>
        <v>0</v>
      </c>
      <c r="O83" s="143">
        <f t="shared" si="28"/>
        <v>0</v>
      </c>
      <c r="P83" s="143">
        <f t="shared" si="28"/>
        <v>0</v>
      </c>
      <c r="Q83" s="143">
        <f t="shared" si="28"/>
        <v>0</v>
      </c>
      <c r="R83" s="661">
        <f t="shared" si="28"/>
        <v>0</v>
      </c>
      <c r="S83" s="662"/>
      <c r="T83" s="143">
        <f t="shared" si="28"/>
        <v>0</v>
      </c>
      <c r="U83" s="143">
        <f t="shared" si="28"/>
        <v>0</v>
      </c>
      <c r="V83" s="143">
        <f t="shared" si="28"/>
        <v>0</v>
      </c>
      <c r="W83" s="143">
        <f t="shared" si="28"/>
        <v>0</v>
      </c>
      <c r="X83" s="143">
        <f t="shared" si="28"/>
        <v>0</v>
      </c>
      <c r="Y83" s="143">
        <f t="shared" si="28"/>
        <v>0</v>
      </c>
      <c r="Z83" s="143">
        <f t="shared" si="28"/>
        <v>0</v>
      </c>
      <c r="AA83" s="143">
        <f t="shared" si="28"/>
        <v>0</v>
      </c>
      <c r="AB83" s="143">
        <f t="shared" si="28"/>
        <v>0</v>
      </c>
      <c r="AC83" s="143">
        <f t="shared" si="28"/>
        <v>0</v>
      </c>
      <c r="AD83" s="143">
        <f t="shared" si="28"/>
        <v>0</v>
      </c>
      <c r="AE83" s="143">
        <f t="shared" si="28"/>
        <v>0</v>
      </c>
      <c r="AF83" s="143">
        <f t="shared" si="28"/>
        <v>0</v>
      </c>
      <c r="AG83" s="143">
        <f t="shared" si="28"/>
        <v>0</v>
      </c>
      <c r="AH83" s="143">
        <f t="shared" si="28"/>
        <v>0</v>
      </c>
      <c r="AI83" s="143">
        <f t="shared" si="28"/>
        <v>0</v>
      </c>
      <c r="AJ83" s="143">
        <f t="shared" si="28"/>
        <v>0</v>
      </c>
      <c r="AK83" s="143">
        <f t="shared" si="28"/>
        <v>0</v>
      </c>
      <c r="AL83" s="143">
        <f t="shared" si="28"/>
        <v>0</v>
      </c>
      <c r="AM83" s="143">
        <f t="shared" si="28"/>
        <v>0</v>
      </c>
    </row>
    <row r="84" spans="1:39 16384:16384" hidden="1" outlineLevel="1" x14ac:dyDescent="0.25">
      <c r="A84" s="165" t="str">
        <f>'Пр 1'!A83</f>
        <v>1.2.4</v>
      </c>
      <c r="B84" s="115" t="str">
        <f>'Пр 1'!B83</f>
        <v>Наименование инвестиционного проекта</v>
      </c>
      <c r="C84" s="165">
        <f>'Пр 1'!C83</f>
        <v>0</v>
      </c>
      <c r="D84" s="174"/>
    </row>
    <row r="85" spans="1:39 16384:16384" hidden="1" outlineLevel="1" x14ac:dyDescent="0.25">
      <c r="A85" s="165" t="str">
        <f>'Пр 1'!A84</f>
        <v>1.2.4</v>
      </c>
      <c r="B85" s="115" t="str">
        <f>'Пр 1'!B84</f>
        <v>Наименование инвестиционного проекта</v>
      </c>
      <c r="C85" s="165">
        <f>'Пр 1'!C84</f>
        <v>0</v>
      </c>
      <c r="D85" s="174"/>
    </row>
    <row r="86" spans="1:39 16384:16384" hidden="1" outlineLevel="1" x14ac:dyDescent="0.25">
      <c r="A86" s="165" t="str">
        <f>'Пр 1'!A85</f>
        <v>...</v>
      </c>
      <c r="B86" s="115" t="str">
        <f>'Пр 1'!B85</f>
        <v>...</v>
      </c>
      <c r="C86" s="165">
        <f>'Пр 1'!C85</f>
        <v>0</v>
      </c>
      <c r="D86" s="174"/>
    </row>
    <row r="87" spans="1:39 16384:16384" ht="18" collapsed="1" x14ac:dyDescent="0.25">
      <c r="A87" s="165" t="str">
        <f>'Пр 1'!A86</f>
        <v>1.3</v>
      </c>
      <c r="B87" s="127" t="str">
        <f>'Пр 1'!B86</f>
        <v>Модернизация, техническое перевооружение, всего, в том числе:</v>
      </c>
      <c r="C87" s="165" t="str">
        <f>'Пр 1'!C86</f>
        <v>Г</v>
      </c>
      <c r="D87" s="142">
        <f>D88+D137+D141+D145</f>
        <v>0</v>
      </c>
      <c r="E87" s="142">
        <f t="shared" ref="E87:R87" si="29">E88+E138+E142+E146</f>
        <v>0</v>
      </c>
      <c r="F87" s="142">
        <f t="shared" si="29"/>
        <v>0</v>
      </c>
      <c r="G87" s="142">
        <f t="shared" si="29"/>
        <v>0</v>
      </c>
      <c r="H87" s="142">
        <f t="shared" si="29"/>
        <v>0</v>
      </c>
      <c r="I87" s="142">
        <f t="shared" si="29"/>
        <v>0</v>
      </c>
      <c r="J87" s="142">
        <f t="shared" si="29"/>
        <v>0</v>
      </c>
      <c r="K87" s="142">
        <f t="shared" si="29"/>
        <v>0</v>
      </c>
      <c r="L87" s="142">
        <f t="shared" si="29"/>
        <v>0</v>
      </c>
      <c r="M87" s="142">
        <f t="shared" si="29"/>
        <v>0</v>
      </c>
      <c r="N87" s="142">
        <f t="shared" si="29"/>
        <v>0</v>
      </c>
      <c r="O87" s="142">
        <f t="shared" si="29"/>
        <v>0</v>
      </c>
      <c r="P87" s="142">
        <f t="shared" si="29"/>
        <v>0</v>
      </c>
      <c r="Q87" s="142">
        <f t="shared" si="29"/>
        <v>0</v>
      </c>
      <c r="R87" s="659">
        <f t="shared" si="29"/>
        <v>0</v>
      </c>
      <c r="S87" s="660"/>
      <c r="T87" s="142">
        <f>T88+T138+T142+T146</f>
        <v>0</v>
      </c>
      <c r="U87" s="142">
        <f>U88+U138+U142+U146</f>
        <v>0</v>
      </c>
      <c r="V87" s="142">
        <f>V88+V138+V142+V146</f>
        <v>0</v>
      </c>
      <c r="W87" s="142">
        <f>W88+W138+W142+W146</f>
        <v>0</v>
      </c>
      <c r="X87" s="142">
        <f>X88+X138+X142+X146</f>
        <v>0</v>
      </c>
      <c r="Y87" s="142">
        <f>Y88+Y138+Y142+Y146</f>
        <v>0</v>
      </c>
      <c r="Z87" s="142">
        <f>Z88+Z138+Z142+Z146</f>
        <v>0</v>
      </c>
      <c r="AA87" s="142" t="e">
        <f>AA88+AA138+AA142+AA146</f>
        <v>#REF!</v>
      </c>
      <c r="AB87" s="142" t="e">
        <f>AB88+AB138+AB142+AB146</f>
        <v>#REF!</v>
      </c>
      <c r="AC87" s="142" t="e">
        <f>AC88+AC138+AC142+AC146</f>
        <v>#REF!</v>
      </c>
      <c r="AD87" s="142" t="e">
        <f>AD88+AD138+AD142+AD146</f>
        <v>#REF!</v>
      </c>
      <c r="AE87" s="142" t="e">
        <f>AE88+AE138+AE142+AE146</f>
        <v>#REF!</v>
      </c>
      <c r="AF87" s="142" t="e">
        <f>AF88+AF138+AF142+AF146</f>
        <v>#REF!</v>
      </c>
      <c r="AG87" s="142">
        <f>AG88+AG138+AG142+AG146</f>
        <v>0</v>
      </c>
      <c r="AH87" s="142" t="e">
        <f>AH88+AH138+AH142+AH146</f>
        <v>#REF!</v>
      </c>
      <c r="AI87" s="142" t="e">
        <f>AI88+AI138+AI142+AI146</f>
        <v>#REF!</v>
      </c>
      <c r="AJ87" s="142" t="e">
        <f>AJ88+AJ138+AJ142+AJ146</f>
        <v>#REF!</v>
      </c>
      <c r="AK87" s="142" t="e">
        <f>AK88+AK138+AK142+AK146</f>
        <v>#REF!</v>
      </c>
      <c r="AL87" s="142" t="e">
        <f>AL88+AL138+AL142+AL146</f>
        <v>#REF!</v>
      </c>
      <c r="AM87" s="142" t="e">
        <f>AM88+AM138+AM142+AM146</f>
        <v>#REF!</v>
      </c>
    </row>
    <row r="88" spans="1:39 16384:16384" ht="27" x14ac:dyDescent="0.25">
      <c r="A88" s="165" t="str">
        <f>'Пр 1'!A87</f>
        <v>1.3.1</v>
      </c>
      <c r="B88" s="131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65" t="str">
        <f>'Пр 1'!C87</f>
        <v>Г</v>
      </c>
      <c r="D88" s="140">
        <f t="shared" ref="D88:R88" si="30">SUM(D89:D105)</f>
        <v>0</v>
      </c>
      <c r="E88" s="140">
        <f t="shared" si="30"/>
        <v>0</v>
      </c>
      <c r="F88" s="140">
        <f t="shared" si="30"/>
        <v>0</v>
      </c>
      <c r="G88" s="140">
        <f t="shared" si="30"/>
        <v>0</v>
      </c>
      <c r="H88" s="140">
        <f t="shared" si="30"/>
        <v>0</v>
      </c>
      <c r="I88" s="140">
        <f t="shared" si="30"/>
        <v>0</v>
      </c>
      <c r="J88" s="140">
        <f t="shared" si="30"/>
        <v>0</v>
      </c>
      <c r="K88" s="140">
        <f t="shared" si="30"/>
        <v>0</v>
      </c>
      <c r="L88" s="140">
        <f t="shared" si="30"/>
        <v>0</v>
      </c>
      <c r="M88" s="140">
        <f t="shared" si="30"/>
        <v>0</v>
      </c>
      <c r="N88" s="140">
        <f t="shared" si="30"/>
        <v>0</v>
      </c>
      <c r="O88" s="140">
        <f t="shared" si="30"/>
        <v>0</v>
      </c>
      <c r="P88" s="140">
        <f t="shared" si="30"/>
        <v>0</v>
      </c>
      <c r="Q88" s="140">
        <f t="shared" si="30"/>
        <v>0</v>
      </c>
      <c r="R88" s="663">
        <f t="shared" si="30"/>
        <v>0</v>
      </c>
      <c r="S88" s="664"/>
      <c r="T88" s="140">
        <f>SUM(T89:T105)</f>
        <v>0</v>
      </c>
      <c r="U88" s="140">
        <f>SUM(U89:U105)</f>
        <v>0</v>
      </c>
      <c r="V88" s="140">
        <f>SUM(V89:V105)</f>
        <v>0</v>
      </c>
      <c r="W88" s="140">
        <f>SUM(W89:W105)</f>
        <v>0</v>
      </c>
      <c r="X88" s="140">
        <f>SUM(X89:X105)</f>
        <v>0</v>
      </c>
      <c r="Y88" s="140">
        <f>SUM(Y89:Y105)</f>
        <v>0</v>
      </c>
      <c r="Z88" s="140">
        <f>SUM(Z89:Z105)</f>
        <v>0</v>
      </c>
      <c r="AA88" s="140" t="e">
        <f>SUM(AA89:AA105)</f>
        <v>#REF!</v>
      </c>
      <c r="AB88" s="140" t="e">
        <f>SUM(AB89:AB105)</f>
        <v>#REF!</v>
      </c>
      <c r="AC88" s="140" t="e">
        <f>SUM(AC89:AC105)</f>
        <v>#REF!</v>
      </c>
      <c r="AD88" s="140" t="e">
        <f>SUM(AD89:AD105)</f>
        <v>#REF!</v>
      </c>
      <c r="AE88" s="140" t="e">
        <f>SUM(AE89:AE105)</f>
        <v>#REF!</v>
      </c>
      <c r="AF88" s="140" t="e">
        <f>SUM(AF89:AF105)</f>
        <v>#REF!</v>
      </c>
      <c r="AG88" s="140">
        <f>SUM(AG89:AG105)</f>
        <v>0</v>
      </c>
      <c r="AH88" s="140" t="e">
        <f>SUM(AH89:AH105)</f>
        <v>#REF!</v>
      </c>
      <c r="AI88" s="140" t="e">
        <f>SUM(AI89:AI105)</f>
        <v>#REF!</v>
      </c>
      <c r="AJ88" s="140" t="e">
        <f>SUM(AJ89:AJ105)</f>
        <v>#REF!</v>
      </c>
      <c r="AK88" s="140" t="e">
        <f>SUM(AK89:AK105)</f>
        <v>#REF!</v>
      </c>
      <c r="AL88" s="140" t="e">
        <f>SUM(AL89:AL105)</f>
        <v>#REF!</v>
      </c>
      <c r="AM88" s="140" t="e">
        <f>SUM(AM89:AM105)</f>
        <v>#REF!</v>
      </c>
    </row>
    <row r="89" spans="1:39 16384:16384" x14ac:dyDescent="0.25">
      <c r="A89" s="165" t="e">
        <f>'Пр 1'!#REF!</f>
        <v>#REF!</v>
      </c>
      <c r="B89" s="115" t="e">
        <f>'Пр 1'!#REF!</f>
        <v>#REF!</v>
      </c>
      <c r="C89" s="165" t="e">
        <f>'Пр 1'!#REF!</f>
        <v>#REF!</v>
      </c>
      <c r="D89" s="9"/>
      <c r="E89" s="227"/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644"/>
      <c r="S89" s="645"/>
      <c r="T89" s="227"/>
      <c r="U89" s="227"/>
      <c r="V89" s="227"/>
      <c r="W89" s="227"/>
      <c r="X89" s="227"/>
      <c r="Y89" s="227"/>
      <c r="Z89" s="227"/>
      <c r="AA89" s="329">
        <f>'Пр 3'!U87</f>
        <v>31.741647424</v>
      </c>
      <c r="AB89" s="329">
        <f>'Пр 3'!V87</f>
        <v>0.315</v>
      </c>
      <c r="AC89" s="329">
        <f>'Пр 3'!W87</f>
        <v>0</v>
      </c>
      <c r="AD89" s="329">
        <f>'Пр 3'!X87</f>
        <v>0</v>
      </c>
      <c r="AE89" s="329">
        <f>'Пр 3'!Y87</f>
        <v>0</v>
      </c>
      <c r="AF89" s="329">
        <f>'Пр 3'!Z87</f>
        <v>0</v>
      </c>
      <c r="AG89" s="9">
        <f>D89+K89+R89+Z89</f>
        <v>0</v>
      </c>
      <c r="AH89" s="9">
        <f t="shared" ref="AH89:AM89" si="31">E89+L89+S89+AA89</f>
        <v>31.741647424</v>
      </c>
      <c r="AI89" s="9">
        <f t="shared" si="31"/>
        <v>0.315</v>
      </c>
      <c r="AJ89" s="9">
        <f t="shared" si="31"/>
        <v>0</v>
      </c>
      <c r="AK89" s="9">
        <f t="shared" si="31"/>
        <v>0</v>
      </c>
      <c r="AL89" s="9">
        <f t="shared" si="31"/>
        <v>0</v>
      </c>
      <c r="AM89" s="9">
        <f t="shared" si="31"/>
        <v>0</v>
      </c>
    </row>
    <row r="90" spans="1:39 16384:16384" x14ac:dyDescent="0.25">
      <c r="A90" s="165" t="e">
        <f>'Пр 1'!#REF!</f>
        <v>#REF!</v>
      </c>
      <c r="B90" s="115" t="e">
        <f>'Пр 1'!#REF!</f>
        <v>#REF!</v>
      </c>
      <c r="C90" s="165" t="e">
        <f>'Пр 1'!#REF!</f>
        <v>#REF!</v>
      </c>
      <c r="D90" s="9"/>
      <c r="E90" s="227"/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644"/>
      <c r="S90" s="645"/>
      <c r="T90" s="227"/>
      <c r="U90" s="227"/>
      <c r="V90" s="227"/>
      <c r="W90" s="227"/>
      <c r="X90" s="227"/>
      <c r="Y90" s="227"/>
      <c r="Z90" s="227"/>
      <c r="AA90" s="329">
        <f>'Пр 3'!U88</f>
        <v>2.0029759999999999</v>
      </c>
      <c r="AB90" s="329">
        <f>'Пр 3'!V88</f>
        <v>0</v>
      </c>
      <c r="AC90" s="329">
        <f>'Пр 3'!W88</f>
        <v>0</v>
      </c>
      <c r="AD90" s="329">
        <f>'Пр 3'!X88</f>
        <v>0</v>
      </c>
      <c r="AE90" s="329">
        <f>'Пр 3'!Y88</f>
        <v>0</v>
      </c>
      <c r="AF90" s="329">
        <f>'Пр 3'!Z88</f>
        <v>0</v>
      </c>
      <c r="AG90" s="9">
        <f t="shared" ref="AG90:AG136" si="32">D90+K90+R90+Z90</f>
        <v>0</v>
      </c>
      <c r="AH90" s="9">
        <f t="shared" ref="AH90:AH136" si="33">E90+L90+S90+AA90</f>
        <v>2.0029759999999999</v>
      </c>
      <c r="AI90" s="9">
        <f t="shared" ref="AI90:AI136" si="34">F90+M90+T90+AB90</f>
        <v>0</v>
      </c>
      <c r="AJ90" s="9">
        <f t="shared" ref="AJ90:AJ136" si="35">G90+N90+U90+AC90</f>
        <v>0</v>
      </c>
      <c r="AK90" s="9">
        <f t="shared" ref="AK90:AK136" si="36">H90+O90+V90+AD90</f>
        <v>0</v>
      </c>
      <c r="AL90" s="9">
        <f t="shared" ref="AL90:AL136" si="37">I90+P90+W90+AE90</f>
        <v>0</v>
      </c>
      <c r="AM90" s="9">
        <f t="shared" ref="AM90:AM136" si="38">J90+Q90+X90+AF90</f>
        <v>0</v>
      </c>
    </row>
    <row r="91" spans="1:39 16384:16384" x14ac:dyDescent="0.25">
      <c r="A91" s="165" t="e">
        <f>'Пр 1'!#REF!</f>
        <v>#REF!</v>
      </c>
      <c r="B91" s="115" t="e">
        <f>'Пр 1'!#REF!</f>
        <v>#REF!</v>
      </c>
      <c r="C91" s="165" t="e">
        <f>'Пр 1'!#REF!</f>
        <v>#REF!</v>
      </c>
      <c r="D91" s="9"/>
      <c r="E91" s="227"/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644"/>
      <c r="S91" s="645"/>
      <c r="T91" s="227"/>
      <c r="U91" s="227"/>
      <c r="V91" s="227"/>
      <c r="W91" s="227"/>
      <c r="X91" s="227"/>
      <c r="Y91" s="227"/>
      <c r="Z91" s="227"/>
      <c r="AA91" s="329">
        <f>'Пр 3'!U89</f>
        <v>1.5688</v>
      </c>
      <c r="AB91" s="329">
        <f>'Пр 3'!V89</f>
        <v>0</v>
      </c>
      <c r="AC91" s="329">
        <f>'Пр 3'!W89</f>
        <v>0</v>
      </c>
      <c r="AD91" s="329">
        <f>'Пр 3'!X89</f>
        <v>0</v>
      </c>
      <c r="AE91" s="329">
        <f>'Пр 3'!Y89</f>
        <v>0</v>
      </c>
      <c r="AF91" s="329">
        <f>'Пр 3'!Z89</f>
        <v>0</v>
      </c>
      <c r="AG91" s="9">
        <f t="shared" si="32"/>
        <v>0</v>
      </c>
      <c r="AH91" s="9">
        <f t="shared" si="33"/>
        <v>1.5688</v>
      </c>
      <c r="AI91" s="9">
        <f t="shared" si="34"/>
        <v>0</v>
      </c>
      <c r="AJ91" s="9">
        <f t="shared" si="35"/>
        <v>0</v>
      </c>
      <c r="AK91" s="9">
        <f t="shared" si="36"/>
        <v>0</v>
      </c>
      <c r="AL91" s="9">
        <f t="shared" si="37"/>
        <v>0</v>
      </c>
      <c r="AM91" s="9">
        <f t="shared" si="38"/>
        <v>0</v>
      </c>
    </row>
    <row r="92" spans="1:39 16384:16384" x14ac:dyDescent="0.25">
      <c r="A92" s="165" t="e">
        <f>'Пр 1'!#REF!</f>
        <v>#REF!</v>
      </c>
      <c r="B92" s="115" t="e">
        <f>'Пр 1'!#REF!</f>
        <v>#REF!</v>
      </c>
      <c r="C92" s="165" t="e">
        <f>'Пр 1'!#REF!</f>
        <v>#REF!</v>
      </c>
      <c r="D92" s="9"/>
      <c r="E92" s="227"/>
      <c r="F92" s="227"/>
      <c r="G92" s="227"/>
      <c r="H92" s="227"/>
      <c r="I92" s="227"/>
      <c r="J92" s="227"/>
      <c r="K92" s="227"/>
      <c r="L92" s="227"/>
      <c r="M92" s="227"/>
      <c r="N92" s="227"/>
      <c r="O92" s="227"/>
      <c r="P92" s="227"/>
      <c r="Q92" s="227"/>
      <c r="R92" s="644"/>
      <c r="S92" s="645"/>
      <c r="T92" s="227"/>
      <c r="U92" s="227"/>
      <c r="V92" s="227"/>
      <c r="W92" s="227"/>
      <c r="X92" s="227"/>
      <c r="Y92" s="227"/>
      <c r="Z92" s="227"/>
      <c r="AA92" s="329">
        <f>'Пр 3'!U90</f>
        <v>0.62667200000000012</v>
      </c>
      <c r="AB92" s="329">
        <f>'Пр 3'!V90</f>
        <v>0</v>
      </c>
      <c r="AC92" s="329">
        <f>'Пр 3'!W90</f>
        <v>0</v>
      </c>
      <c r="AD92" s="329">
        <f>'Пр 3'!X90</f>
        <v>0</v>
      </c>
      <c r="AE92" s="329">
        <f>'Пр 3'!Y90</f>
        <v>0</v>
      </c>
      <c r="AF92" s="329">
        <f>'Пр 3'!Z90</f>
        <v>0</v>
      </c>
      <c r="AG92" s="9">
        <f t="shared" si="32"/>
        <v>0</v>
      </c>
      <c r="AH92" s="9">
        <f t="shared" si="33"/>
        <v>0.62667200000000012</v>
      </c>
      <c r="AI92" s="9">
        <f t="shared" si="34"/>
        <v>0</v>
      </c>
      <c r="AJ92" s="9">
        <f t="shared" si="35"/>
        <v>0</v>
      </c>
      <c r="AK92" s="9">
        <f t="shared" si="36"/>
        <v>0</v>
      </c>
      <c r="AL92" s="9">
        <f t="shared" si="37"/>
        <v>0</v>
      </c>
      <c r="AM92" s="9">
        <f t="shared" si="38"/>
        <v>0</v>
      </c>
    </row>
    <row r="93" spans="1:39 16384:16384" x14ac:dyDescent="0.25">
      <c r="A93" s="165" t="e">
        <f>'Пр 1'!#REF!</f>
        <v>#REF!</v>
      </c>
      <c r="B93" s="115" t="e">
        <f>'Пр 1'!#REF!</f>
        <v>#REF!</v>
      </c>
      <c r="C93" s="165" t="e">
        <f>'Пр 1'!#REF!</f>
        <v>#REF!</v>
      </c>
      <c r="D93" s="9"/>
      <c r="E93" s="227"/>
      <c r="F93" s="227"/>
      <c r="G93" s="227"/>
      <c r="H93" s="227"/>
      <c r="I93" s="227"/>
      <c r="J93" s="227"/>
      <c r="K93" s="227"/>
      <c r="L93" s="227"/>
      <c r="M93" s="227"/>
      <c r="N93" s="227"/>
      <c r="O93" s="227"/>
      <c r="P93" s="227"/>
      <c r="Q93" s="227"/>
      <c r="R93" s="644"/>
      <c r="S93" s="645"/>
      <c r="T93" s="227"/>
      <c r="U93" s="227"/>
      <c r="V93" s="227"/>
      <c r="W93" s="227"/>
      <c r="X93" s="227"/>
      <c r="Y93" s="227"/>
      <c r="Z93" s="227"/>
      <c r="AA93" s="329">
        <f>'Пр 3'!U91</f>
        <v>0.61734400000000011</v>
      </c>
      <c r="AB93" s="329">
        <f>'Пр 3'!V91</f>
        <v>0</v>
      </c>
      <c r="AC93" s="329">
        <f>'Пр 3'!W91</f>
        <v>0</v>
      </c>
      <c r="AD93" s="329">
        <f>'Пр 3'!X91</f>
        <v>0</v>
      </c>
      <c r="AE93" s="329">
        <f>'Пр 3'!Y91</f>
        <v>0</v>
      </c>
      <c r="AF93" s="329">
        <f>'Пр 3'!Z91</f>
        <v>0</v>
      </c>
      <c r="AG93" s="9">
        <f t="shared" si="32"/>
        <v>0</v>
      </c>
      <c r="AH93" s="9">
        <f t="shared" si="33"/>
        <v>0.61734400000000011</v>
      </c>
      <c r="AI93" s="9">
        <f t="shared" si="34"/>
        <v>0</v>
      </c>
      <c r="AJ93" s="9">
        <f t="shared" si="35"/>
        <v>0</v>
      </c>
      <c r="AK93" s="9">
        <f t="shared" si="36"/>
        <v>0</v>
      </c>
      <c r="AL93" s="9">
        <f t="shared" si="37"/>
        <v>0</v>
      </c>
      <c r="AM93" s="9">
        <f t="shared" si="38"/>
        <v>0</v>
      </c>
    </row>
    <row r="94" spans="1:39 16384:16384" x14ac:dyDescent="0.25">
      <c r="A94" s="165" t="e">
        <f>'Пр 1'!#REF!</f>
        <v>#REF!</v>
      </c>
      <c r="B94" s="115" t="e">
        <f>'Пр 1'!#REF!</f>
        <v>#REF!</v>
      </c>
      <c r="C94" s="165" t="e">
        <f>'Пр 1'!#REF!</f>
        <v>#REF!</v>
      </c>
      <c r="D94" s="9"/>
      <c r="E94" s="227"/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  <c r="Q94" s="227"/>
      <c r="R94" s="644"/>
      <c r="S94" s="645"/>
      <c r="T94" s="227"/>
      <c r="U94" s="227"/>
      <c r="V94" s="227"/>
      <c r="W94" s="227"/>
      <c r="X94" s="227"/>
      <c r="Y94" s="227"/>
      <c r="Z94" s="227"/>
      <c r="AA94" s="329">
        <f>'Пр 3'!U92</f>
        <v>0.30867200000000006</v>
      </c>
      <c r="AB94" s="329">
        <f>'Пр 3'!V92</f>
        <v>0</v>
      </c>
      <c r="AC94" s="329">
        <f>'Пр 3'!W92</f>
        <v>0</v>
      </c>
      <c r="AD94" s="329">
        <f>'Пр 3'!X92</f>
        <v>0</v>
      </c>
      <c r="AE94" s="329">
        <f>'Пр 3'!Y92</f>
        <v>0</v>
      </c>
      <c r="AF94" s="329">
        <f>'Пр 3'!Z92</f>
        <v>0</v>
      </c>
      <c r="AG94" s="9">
        <f t="shared" si="32"/>
        <v>0</v>
      </c>
      <c r="AH94" s="9">
        <f t="shared" si="33"/>
        <v>0.30867200000000006</v>
      </c>
      <c r="AI94" s="9">
        <f t="shared" si="34"/>
        <v>0</v>
      </c>
      <c r="AJ94" s="9">
        <f t="shared" si="35"/>
        <v>0</v>
      </c>
      <c r="AK94" s="9">
        <f t="shared" si="36"/>
        <v>0</v>
      </c>
      <c r="AL94" s="9">
        <f t="shared" si="37"/>
        <v>0</v>
      </c>
      <c r="AM94" s="9">
        <f t="shared" si="38"/>
        <v>0</v>
      </c>
    </row>
    <row r="95" spans="1:39 16384:16384" x14ac:dyDescent="0.25">
      <c r="A95" s="165" t="e">
        <f>'Пр 1'!#REF!</f>
        <v>#REF!</v>
      </c>
      <c r="B95" s="115" t="e">
        <f>'Пр 1'!#REF!</f>
        <v>#REF!</v>
      </c>
      <c r="C95" s="165" t="e">
        <f>'Пр 1'!#REF!</f>
        <v>#REF!</v>
      </c>
      <c r="D95" s="9"/>
      <c r="E95" s="227"/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644"/>
      <c r="S95" s="645"/>
      <c r="T95" s="227"/>
      <c r="U95" s="227"/>
      <c r="V95" s="227"/>
      <c r="W95" s="227"/>
      <c r="X95" s="227"/>
      <c r="Y95" s="227"/>
      <c r="Z95" s="227"/>
      <c r="AA95" s="329">
        <f>'Пр 3'!U93</f>
        <v>2.0029759999999999</v>
      </c>
      <c r="AB95" s="329">
        <f>'Пр 3'!V93</f>
        <v>0</v>
      </c>
      <c r="AC95" s="329">
        <f>'Пр 3'!W93</f>
        <v>0</v>
      </c>
      <c r="AD95" s="329">
        <f>'Пр 3'!X93</f>
        <v>0</v>
      </c>
      <c r="AE95" s="329">
        <f>'Пр 3'!Y93</f>
        <v>0</v>
      </c>
      <c r="AF95" s="329">
        <f>'Пр 3'!Z93</f>
        <v>0</v>
      </c>
      <c r="AG95" s="9">
        <f t="shared" si="32"/>
        <v>0</v>
      </c>
      <c r="AH95" s="9">
        <f t="shared" si="33"/>
        <v>2.0029759999999999</v>
      </c>
      <c r="AI95" s="9">
        <f t="shared" si="34"/>
        <v>0</v>
      </c>
      <c r="AJ95" s="9">
        <f t="shared" si="35"/>
        <v>0</v>
      </c>
      <c r="AK95" s="9">
        <f t="shared" si="36"/>
        <v>0</v>
      </c>
      <c r="AL95" s="9">
        <f t="shared" si="37"/>
        <v>0</v>
      </c>
      <c r="AM95" s="9">
        <f t="shared" si="38"/>
        <v>0</v>
      </c>
    </row>
    <row r="96" spans="1:39 16384:16384" x14ac:dyDescent="0.25">
      <c r="A96" s="165" t="e">
        <f>'Пр 1'!#REF!</f>
        <v>#REF!</v>
      </c>
      <c r="B96" s="115" t="e">
        <f>'Пр 1'!#REF!</f>
        <v>#REF!</v>
      </c>
      <c r="C96" s="165" t="e">
        <f>'Пр 1'!#REF!</f>
        <v>#REF!</v>
      </c>
      <c r="D96" s="9"/>
      <c r="E96" s="227"/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644"/>
      <c r="S96" s="645"/>
      <c r="T96" s="227"/>
      <c r="U96" s="227"/>
      <c r="V96" s="227"/>
      <c r="W96" s="227"/>
      <c r="X96" s="227"/>
      <c r="Y96" s="227"/>
      <c r="Z96" s="227"/>
      <c r="AA96" s="329">
        <f>'Пр 3'!U94</f>
        <v>0.93279999999999996</v>
      </c>
      <c r="AB96" s="329">
        <f>'Пр 3'!V94</f>
        <v>0</v>
      </c>
      <c r="AC96" s="329">
        <f>'Пр 3'!W94</f>
        <v>0</v>
      </c>
      <c r="AD96" s="329">
        <f>'Пр 3'!X94</f>
        <v>0</v>
      </c>
      <c r="AE96" s="329">
        <f>'Пр 3'!Y94</f>
        <v>0</v>
      </c>
      <c r="AF96" s="329">
        <f>'Пр 3'!Z94</f>
        <v>0</v>
      </c>
      <c r="AG96" s="9">
        <f t="shared" si="32"/>
        <v>0</v>
      </c>
      <c r="AH96" s="9">
        <f t="shared" si="33"/>
        <v>0.93279999999999996</v>
      </c>
      <c r="AI96" s="9">
        <f t="shared" si="34"/>
        <v>0</v>
      </c>
      <c r="AJ96" s="9">
        <f t="shared" si="35"/>
        <v>0</v>
      </c>
      <c r="AK96" s="9">
        <f t="shared" si="36"/>
        <v>0</v>
      </c>
      <c r="AL96" s="9">
        <f t="shared" si="37"/>
        <v>0</v>
      </c>
      <c r="AM96" s="9">
        <f t="shared" si="38"/>
        <v>0</v>
      </c>
    </row>
    <row r="97" spans="1:39" x14ac:dyDescent="0.25">
      <c r="A97" s="165" t="e">
        <f>'Пр 1'!#REF!</f>
        <v>#REF!</v>
      </c>
      <c r="B97" s="115" t="e">
        <f>'Пр 1'!#REF!</f>
        <v>#REF!</v>
      </c>
      <c r="C97" s="165" t="e">
        <f>'Пр 1'!#REF!</f>
        <v>#REF!</v>
      </c>
      <c r="D97" s="9"/>
      <c r="E97" s="227"/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  <c r="Q97" s="227"/>
      <c r="R97" s="644"/>
      <c r="S97" s="645"/>
      <c r="T97" s="227"/>
      <c r="U97" s="227"/>
      <c r="V97" s="227"/>
      <c r="W97" s="227"/>
      <c r="X97" s="227"/>
      <c r="Y97" s="227"/>
      <c r="Z97" s="227"/>
      <c r="AA97" s="329">
        <f>'Пр 3'!U95</f>
        <v>1.2533440000000002</v>
      </c>
      <c r="AB97" s="329">
        <f>'Пр 3'!V95</f>
        <v>0</v>
      </c>
      <c r="AC97" s="329">
        <f>'Пр 3'!W95</f>
        <v>0</v>
      </c>
      <c r="AD97" s="329">
        <f>'Пр 3'!X95</f>
        <v>0</v>
      </c>
      <c r="AE97" s="329">
        <f>'Пр 3'!Y95</f>
        <v>0</v>
      </c>
      <c r="AF97" s="329">
        <f>'Пр 3'!Z95</f>
        <v>0</v>
      </c>
      <c r="AG97" s="9">
        <f t="shared" si="32"/>
        <v>0</v>
      </c>
      <c r="AH97" s="9">
        <f t="shared" si="33"/>
        <v>1.2533440000000002</v>
      </c>
      <c r="AI97" s="9">
        <f t="shared" si="34"/>
        <v>0</v>
      </c>
      <c r="AJ97" s="9">
        <f t="shared" si="35"/>
        <v>0</v>
      </c>
      <c r="AK97" s="9">
        <f t="shared" si="36"/>
        <v>0</v>
      </c>
      <c r="AL97" s="9">
        <f t="shared" si="37"/>
        <v>0</v>
      </c>
      <c r="AM97" s="9">
        <f t="shared" si="38"/>
        <v>0</v>
      </c>
    </row>
    <row r="98" spans="1:39" x14ac:dyDescent="0.25">
      <c r="A98" s="165" t="e">
        <f>'Пр 1'!#REF!</f>
        <v>#REF!</v>
      </c>
      <c r="B98" s="115" t="e">
        <f>'Пр 1'!#REF!</f>
        <v>#REF!</v>
      </c>
      <c r="C98" s="165" t="e">
        <f>'Пр 1'!#REF!</f>
        <v>#REF!</v>
      </c>
      <c r="D98" s="9"/>
      <c r="E98" s="227"/>
      <c r="F98" s="227"/>
      <c r="G98" s="227"/>
      <c r="H98" s="227"/>
      <c r="I98" s="227"/>
      <c r="J98" s="227"/>
      <c r="K98" s="227"/>
      <c r="L98" s="227"/>
      <c r="M98" s="227"/>
      <c r="N98" s="227"/>
      <c r="O98" s="227"/>
      <c r="P98" s="227"/>
      <c r="Q98" s="227"/>
      <c r="R98" s="644"/>
      <c r="S98" s="645"/>
      <c r="T98" s="227"/>
      <c r="U98" s="227"/>
      <c r="V98" s="227"/>
      <c r="W98" s="227"/>
      <c r="X98" s="227"/>
      <c r="Y98" s="227"/>
      <c r="Z98" s="227"/>
      <c r="AA98" s="329">
        <f>'Пр 3'!U96</f>
        <v>0.93279999999999996</v>
      </c>
      <c r="AB98" s="329">
        <f>'Пр 3'!V96</f>
        <v>0</v>
      </c>
      <c r="AC98" s="329">
        <f>'Пр 3'!W96</f>
        <v>0</v>
      </c>
      <c r="AD98" s="329">
        <f>'Пр 3'!X96</f>
        <v>0</v>
      </c>
      <c r="AE98" s="329">
        <f>'Пр 3'!Y96</f>
        <v>0</v>
      </c>
      <c r="AF98" s="329">
        <f>'Пр 3'!Z96</f>
        <v>0</v>
      </c>
      <c r="AG98" s="9">
        <f t="shared" si="32"/>
        <v>0</v>
      </c>
      <c r="AH98" s="9">
        <f t="shared" si="33"/>
        <v>0.93279999999999996</v>
      </c>
      <c r="AI98" s="9">
        <f t="shared" si="34"/>
        <v>0</v>
      </c>
      <c r="AJ98" s="9">
        <f t="shared" si="35"/>
        <v>0</v>
      </c>
      <c r="AK98" s="9">
        <f t="shared" si="36"/>
        <v>0</v>
      </c>
      <c r="AL98" s="9">
        <f t="shared" si="37"/>
        <v>0</v>
      </c>
      <c r="AM98" s="9">
        <f t="shared" si="38"/>
        <v>0</v>
      </c>
    </row>
    <row r="99" spans="1:39" ht="18" x14ac:dyDescent="0.25">
      <c r="A99" s="165" t="str">
        <f>'Пр 1'!A89</f>
        <v>1.3.1.1.1</v>
      </c>
      <c r="B99" s="115" t="str">
        <f>'Пр 1'!B89</f>
        <v>Техническое перевооружение ДЭС с. Великовисочное</v>
      </c>
      <c r="C99" s="165" t="str">
        <f>'Пр 1'!C89</f>
        <v>нд</v>
      </c>
      <c r="D99" s="9"/>
      <c r="E99" s="227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644"/>
      <c r="S99" s="645"/>
      <c r="T99" s="227"/>
      <c r="U99" s="227"/>
      <c r="V99" s="227"/>
      <c r="W99" s="227"/>
      <c r="X99" s="227"/>
      <c r="Y99" s="227"/>
      <c r="Z99" s="227"/>
      <c r="AA99" s="329">
        <f>'Пр 3'!U97</f>
        <v>2.469376</v>
      </c>
      <c r="AB99" s="329">
        <f>'Пр 3'!V97</f>
        <v>0</v>
      </c>
      <c r="AC99" s="329">
        <f>'Пр 3'!W97</f>
        <v>0</v>
      </c>
      <c r="AD99" s="329">
        <f>'Пр 3'!X97</f>
        <v>0</v>
      </c>
      <c r="AE99" s="329">
        <f>'Пр 3'!Y97</f>
        <v>0</v>
      </c>
      <c r="AF99" s="329">
        <f>'Пр 3'!Z97</f>
        <v>0</v>
      </c>
      <c r="AG99" s="9">
        <f t="shared" si="32"/>
        <v>0</v>
      </c>
      <c r="AH99" s="9">
        <f t="shared" si="33"/>
        <v>2.469376</v>
      </c>
      <c r="AI99" s="9">
        <f t="shared" si="34"/>
        <v>0</v>
      </c>
      <c r="AJ99" s="9">
        <f t="shared" si="35"/>
        <v>0</v>
      </c>
      <c r="AK99" s="9">
        <f t="shared" si="36"/>
        <v>0</v>
      </c>
      <c r="AL99" s="9">
        <f t="shared" si="37"/>
        <v>0</v>
      </c>
      <c r="AM99" s="9">
        <f t="shared" si="38"/>
        <v>0</v>
      </c>
    </row>
    <row r="100" spans="1:39" x14ac:dyDescent="0.25">
      <c r="A100" s="165" t="str">
        <f>'Пр 1'!A90</f>
        <v>1.3.1.1.2</v>
      </c>
      <c r="B100" s="115" t="str">
        <f>'Пр 1'!B90</f>
        <v>Техническое перевооружение ДЭС д. Лабожское</v>
      </c>
      <c r="C100" s="165" t="str">
        <f>'Пр 1'!C90</f>
        <v>нд</v>
      </c>
      <c r="D100" s="9"/>
      <c r="E100" s="227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644"/>
      <c r="S100" s="645"/>
      <c r="T100" s="227"/>
      <c r="U100" s="227"/>
      <c r="V100" s="227"/>
      <c r="W100" s="227"/>
      <c r="X100" s="227"/>
      <c r="Y100" s="227"/>
      <c r="Z100" s="227"/>
      <c r="AA100" s="329">
        <f>'Пр 3'!U98</f>
        <v>0.62667200000000012</v>
      </c>
      <c r="AB100" s="329">
        <f>'Пр 3'!V98</f>
        <v>0</v>
      </c>
      <c r="AC100" s="329">
        <f>'Пр 3'!W98</f>
        <v>0</v>
      </c>
      <c r="AD100" s="329">
        <f>'Пр 3'!X98</f>
        <v>0</v>
      </c>
      <c r="AE100" s="329">
        <f>'Пр 3'!Y98</f>
        <v>0</v>
      </c>
      <c r="AF100" s="329">
        <f>'Пр 3'!Z98</f>
        <v>0</v>
      </c>
      <c r="AG100" s="9">
        <f t="shared" si="32"/>
        <v>0</v>
      </c>
      <c r="AH100" s="9">
        <f t="shared" si="33"/>
        <v>0.62667200000000012</v>
      </c>
      <c r="AI100" s="9">
        <f t="shared" si="34"/>
        <v>0</v>
      </c>
      <c r="AJ100" s="9">
        <f t="shared" si="35"/>
        <v>0</v>
      </c>
      <c r="AK100" s="9">
        <f t="shared" si="36"/>
        <v>0</v>
      </c>
      <c r="AL100" s="9">
        <f t="shared" si="37"/>
        <v>0</v>
      </c>
      <c r="AM100" s="9">
        <f t="shared" si="38"/>
        <v>0</v>
      </c>
    </row>
    <row r="101" spans="1:39" x14ac:dyDescent="0.25">
      <c r="A101" s="165" t="str">
        <f>'Пр 1'!A91</f>
        <v>1.3.1.1.3</v>
      </c>
      <c r="B101" s="115" t="str">
        <f>'Пр 1'!B91</f>
        <v>Техническое перевооружение ДЭС д. Пылемец</v>
      </c>
      <c r="C101" s="165" t="str">
        <f>'Пр 1'!C91</f>
        <v>нд</v>
      </c>
      <c r="D101" s="9"/>
      <c r="E101" s="227"/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644"/>
      <c r="S101" s="645"/>
      <c r="T101" s="227"/>
      <c r="U101" s="227"/>
      <c r="V101" s="227"/>
      <c r="W101" s="227"/>
      <c r="X101" s="227"/>
      <c r="Y101" s="227"/>
      <c r="Z101" s="227"/>
      <c r="AA101" s="329" t="e">
        <f>'Пр 3'!#REF!</f>
        <v>#REF!</v>
      </c>
      <c r="AB101" s="329" t="e">
        <f>'Пр 3'!#REF!</f>
        <v>#REF!</v>
      </c>
      <c r="AC101" s="329" t="e">
        <f>'Пр 3'!#REF!</f>
        <v>#REF!</v>
      </c>
      <c r="AD101" s="329" t="e">
        <f>'Пр 3'!#REF!</f>
        <v>#REF!</v>
      </c>
      <c r="AE101" s="329" t="e">
        <f>'Пр 3'!#REF!</f>
        <v>#REF!</v>
      </c>
      <c r="AF101" s="329" t="e">
        <f>'Пр 3'!#REF!</f>
        <v>#REF!</v>
      </c>
      <c r="AG101" s="9">
        <f t="shared" si="32"/>
        <v>0</v>
      </c>
      <c r="AH101" s="9" t="e">
        <f t="shared" si="33"/>
        <v>#REF!</v>
      </c>
      <c r="AI101" s="9" t="e">
        <f t="shared" si="34"/>
        <v>#REF!</v>
      </c>
      <c r="AJ101" s="9" t="e">
        <f t="shared" si="35"/>
        <v>#REF!</v>
      </c>
      <c r="AK101" s="9" t="e">
        <f t="shared" si="36"/>
        <v>#REF!</v>
      </c>
      <c r="AL101" s="9" t="e">
        <f t="shared" si="37"/>
        <v>#REF!</v>
      </c>
      <c r="AM101" s="9" t="e">
        <f t="shared" si="38"/>
        <v>#REF!</v>
      </c>
    </row>
    <row r="102" spans="1:39" x14ac:dyDescent="0.25">
      <c r="A102" s="165" t="e">
        <f>'Пр 1'!#REF!</f>
        <v>#REF!</v>
      </c>
      <c r="B102" s="115" t="e">
        <f>'Пр 1'!#REF!</f>
        <v>#REF!</v>
      </c>
      <c r="C102" s="165" t="e">
        <f>'Пр 1'!#REF!</f>
        <v>#REF!</v>
      </c>
      <c r="D102" s="9"/>
      <c r="E102" s="227"/>
      <c r="F102" s="227"/>
      <c r="G102" s="227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644"/>
      <c r="S102" s="645"/>
      <c r="T102" s="227"/>
      <c r="U102" s="227"/>
      <c r="V102" s="227"/>
      <c r="W102" s="227"/>
      <c r="X102" s="227"/>
      <c r="Y102" s="227"/>
      <c r="Z102" s="227"/>
      <c r="AA102" s="329" t="e">
        <f>'Пр 3'!#REF!</f>
        <v>#REF!</v>
      </c>
      <c r="AB102" s="329" t="e">
        <f>'Пр 3'!#REF!</f>
        <v>#REF!</v>
      </c>
      <c r="AC102" s="329" t="e">
        <f>'Пр 3'!#REF!</f>
        <v>#REF!</v>
      </c>
      <c r="AD102" s="329" t="e">
        <f>'Пр 3'!#REF!</f>
        <v>#REF!</v>
      </c>
      <c r="AE102" s="329" t="e">
        <f>'Пр 3'!#REF!</f>
        <v>#REF!</v>
      </c>
      <c r="AF102" s="329" t="e">
        <f>'Пр 3'!#REF!</f>
        <v>#REF!</v>
      </c>
      <c r="AG102" s="9">
        <f t="shared" si="32"/>
        <v>0</v>
      </c>
      <c r="AH102" s="9" t="e">
        <f t="shared" si="33"/>
        <v>#REF!</v>
      </c>
      <c r="AI102" s="9" t="e">
        <f t="shared" si="34"/>
        <v>#REF!</v>
      </c>
      <c r="AJ102" s="9" t="e">
        <f t="shared" si="35"/>
        <v>#REF!</v>
      </c>
      <c r="AK102" s="9" t="e">
        <f t="shared" si="36"/>
        <v>#REF!</v>
      </c>
      <c r="AL102" s="9" t="e">
        <f t="shared" si="37"/>
        <v>#REF!</v>
      </c>
      <c r="AM102" s="9" t="e">
        <f t="shared" si="38"/>
        <v>#REF!</v>
      </c>
    </row>
    <row r="103" spans="1:39" x14ac:dyDescent="0.25">
      <c r="A103" s="165" t="e">
        <f>'Пр 1'!#REF!</f>
        <v>#REF!</v>
      </c>
      <c r="B103" s="115" t="e">
        <f>'Пр 1'!#REF!</f>
        <v>#REF!</v>
      </c>
      <c r="C103" s="165" t="e">
        <f>'Пр 1'!#REF!</f>
        <v>#REF!</v>
      </c>
      <c r="D103" s="9"/>
      <c r="E103" s="227"/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644"/>
      <c r="S103" s="645"/>
      <c r="T103" s="227"/>
      <c r="U103" s="227"/>
      <c r="V103" s="227"/>
      <c r="W103" s="227"/>
      <c r="X103" s="227"/>
      <c r="Y103" s="227"/>
      <c r="Z103" s="227"/>
      <c r="AA103" s="329">
        <f>'Пр 3'!U99</f>
        <v>0</v>
      </c>
      <c r="AB103" s="329">
        <f>'Пр 3'!V99</f>
        <v>0</v>
      </c>
      <c r="AC103" s="329">
        <f>'Пр 3'!W99</f>
        <v>0</v>
      </c>
      <c r="AD103" s="329">
        <f>'Пр 3'!X99</f>
        <v>0</v>
      </c>
      <c r="AE103" s="329">
        <f>'Пр 3'!Y99</f>
        <v>0</v>
      </c>
      <c r="AF103" s="329">
        <f>'Пр 3'!Z99</f>
        <v>0</v>
      </c>
      <c r="AG103" s="9">
        <f t="shared" si="32"/>
        <v>0</v>
      </c>
      <c r="AH103" s="9">
        <f t="shared" si="33"/>
        <v>0</v>
      </c>
      <c r="AI103" s="9">
        <f t="shared" si="34"/>
        <v>0</v>
      </c>
      <c r="AJ103" s="9">
        <f t="shared" si="35"/>
        <v>0</v>
      </c>
      <c r="AK103" s="9">
        <f t="shared" si="36"/>
        <v>0</v>
      </c>
      <c r="AL103" s="9">
        <f t="shared" si="37"/>
        <v>0</v>
      </c>
      <c r="AM103" s="9">
        <f t="shared" si="38"/>
        <v>0</v>
      </c>
    </row>
    <row r="104" spans="1:39" x14ac:dyDescent="0.25">
      <c r="A104" s="165" t="e">
        <f>'Пр 1'!#REF!</f>
        <v>#REF!</v>
      </c>
      <c r="B104" s="115" t="e">
        <f>'Пр 1'!#REF!</f>
        <v>#REF!</v>
      </c>
      <c r="C104" s="165" t="e">
        <f>'Пр 1'!#REF!</f>
        <v>#REF!</v>
      </c>
      <c r="D104" s="9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644"/>
      <c r="S104" s="645"/>
      <c r="T104" s="227"/>
      <c r="U104" s="227"/>
      <c r="V104" s="227"/>
      <c r="W104" s="227"/>
      <c r="X104" s="227"/>
      <c r="Y104" s="227"/>
      <c r="Z104" s="227"/>
      <c r="AA104" s="329">
        <f>'Пр 3'!U100</f>
        <v>0.46639999999999998</v>
      </c>
      <c r="AB104" s="329">
        <f>'Пр 3'!V100</f>
        <v>0</v>
      </c>
      <c r="AC104" s="329">
        <f>'Пр 3'!W100</f>
        <v>0</v>
      </c>
      <c r="AD104" s="329">
        <f>'Пр 3'!X100</f>
        <v>0</v>
      </c>
      <c r="AE104" s="329">
        <f>'Пр 3'!Y100</f>
        <v>0</v>
      </c>
      <c r="AF104" s="329">
        <f>'Пр 3'!Z100</f>
        <v>0</v>
      </c>
      <c r="AG104" s="9">
        <f t="shared" si="32"/>
        <v>0</v>
      </c>
      <c r="AH104" s="9">
        <f t="shared" si="33"/>
        <v>0.46639999999999998</v>
      </c>
      <c r="AI104" s="9">
        <f t="shared" si="34"/>
        <v>0</v>
      </c>
      <c r="AJ104" s="9">
        <f t="shared" si="35"/>
        <v>0</v>
      </c>
      <c r="AK104" s="9">
        <f t="shared" si="36"/>
        <v>0</v>
      </c>
      <c r="AL104" s="9">
        <f t="shared" si="37"/>
        <v>0</v>
      </c>
      <c r="AM104" s="9">
        <f t="shared" si="38"/>
        <v>0</v>
      </c>
    </row>
    <row r="105" spans="1:39" x14ac:dyDescent="0.25">
      <c r="A105" s="165" t="str">
        <f>'Пр 1'!A92</f>
        <v>1.3.1.1.4</v>
      </c>
      <c r="B105" s="115" t="str">
        <f>'Пр 1'!B92</f>
        <v>Техническое перевооружение ДЭС д. Тошвиска</v>
      </c>
      <c r="C105" s="165" t="str">
        <f>'Пр 1'!C92</f>
        <v>нд</v>
      </c>
      <c r="D105" s="9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644"/>
      <c r="S105" s="645"/>
      <c r="T105" s="227"/>
      <c r="U105" s="227"/>
      <c r="V105" s="227"/>
      <c r="W105" s="227"/>
      <c r="X105" s="227"/>
      <c r="Y105" s="227"/>
      <c r="Z105" s="227"/>
      <c r="AA105" s="329" t="e">
        <f>'Пр 3'!#REF!</f>
        <v>#REF!</v>
      </c>
      <c r="AB105" s="329" t="e">
        <f>'Пр 3'!#REF!</f>
        <v>#REF!</v>
      </c>
      <c r="AC105" s="329" t="e">
        <f>'Пр 3'!#REF!</f>
        <v>#REF!</v>
      </c>
      <c r="AD105" s="329" t="e">
        <f>'Пр 3'!#REF!</f>
        <v>#REF!</v>
      </c>
      <c r="AE105" s="329" t="e">
        <f>'Пр 3'!#REF!</f>
        <v>#REF!</v>
      </c>
      <c r="AF105" s="329" t="e">
        <f>'Пр 3'!#REF!</f>
        <v>#REF!</v>
      </c>
      <c r="AG105" s="9">
        <f t="shared" si="32"/>
        <v>0</v>
      </c>
      <c r="AH105" s="9" t="e">
        <f t="shared" si="33"/>
        <v>#REF!</v>
      </c>
      <c r="AI105" s="9" t="e">
        <f t="shared" si="34"/>
        <v>#REF!</v>
      </c>
      <c r="AJ105" s="9" t="e">
        <f t="shared" si="35"/>
        <v>#REF!</v>
      </c>
      <c r="AK105" s="9" t="e">
        <f t="shared" si="36"/>
        <v>#REF!</v>
      </c>
      <c r="AL105" s="9" t="e">
        <f t="shared" si="37"/>
        <v>#REF!</v>
      </c>
      <c r="AM105" s="9" t="e">
        <f t="shared" si="38"/>
        <v>#REF!</v>
      </c>
    </row>
    <row r="106" spans="1:39" x14ac:dyDescent="0.25">
      <c r="A106" s="165" t="e">
        <f>'Пр 1'!#REF!</f>
        <v>#REF!</v>
      </c>
      <c r="B106" s="115" t="e">
        <f>'Пр 1'!#REF!</f>
        <v>#REF!</v>
      </c>
      <c r="C106" s="165" t="e">
        <f>'Пр 1'!#REF!</f>
        <v>#REF!</v>
      </c>
      <c r="D106" s="9"/>
      <c r="E106" s="227"/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644"/>
      <c r="S106" s="645"/>
      <c r="T106" s="227"/>
      <c r="U106" s="227"/>
      <c r="V106" s="227"/>
      <c r="W106" s="227"/>
      <c r="X106" s="227"/>
      <c r="Y106" s="227"/>
      <c r="Z106" s="227"/>
      <c r="AA106" s="329">
        <f>'Пр 3'!U107</f>
        <v>0.61734400000000011</v>
      </c>
      <c r="AB106" s="329">
        <f>'Пр 3'!V107</f>
        <v>0</v>
      </c>
      <c r="AC106" s="329">
        <f>'Пр 3'!W107</f>
        <v>0</v>
      </c>
      <c r="AD106" s="329">
        <f>'Пр 3'!X107</f>
        <v>0</v>
      </c>
      <c r="AE106" s="329">
        <f>'Пр 3'!Y107</f>
        <v>0</v>
      </c>
      <c r="AF106" s="329">
        <f>'Пр 3'!Z107</f>
        <v>0</v>
      </c>
      <c r="AG106" s="9">
        <f t="shared" si="32"/>
        <v>0</v>
      </c>
      <c r="AH106" s="9">
        <f t="shared" si="33"/>
        <v>0.61734400000000011</v>
      </c>
      <c r="AI106" s="9">
        <f t="shared" si="34"/>
        <v>0</v>
      </c>
      <c r="AJ106" s="9">
        <f t="shared" si="35"/>
        <v>0</v>
      </c>
      <c r="AK106" s="9">
        <f t="shared" si="36"/>
        <v>0</v>
      </c>
      <c r="AL106" s="9">
        <f t="shared" si="37"/>
        <v>0</v>
      </c>
      <c r="AM106" s="9">
        <f t="shared" si="38"/>
        <v>0</v>
      </c>
    </row>
    <row r="107" spans="1:39" x14ac:dyDescent="0.25">
      <c r="A107" s="165" t="str">
        <f>'Пр 1'!A93</f>
        <v>1.3.1.1.5</v>
      </c>
      <c r="B107" s="115" t="str">
        <f>'Пр 1'!B93</f>
        <v>Техническое перевооружение ДЭС д. Щелино</v>
      </c>
      <c r="C107" s="165" t="str">
        <f>'Пр 1'!C93</f>
        <v>нд</v>
      </c>
      <c r="D107" s="9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644"/>
      <c r="S107" s="645"/>
      <c r="T107" s="227"/>
      <c r="U107" s="227"/>
      <c r="V107" s="227"/>
      <c r="W107" s="227"/>
      <c r="X107" s="227"/>
      <c r="Y107" s="227"/>
      <c r="Z107" s="227"/>
      <c r="AA107" s="329" t="e">
        <f>'Пр 3'!#REF!</f>
        <v>#REF!</v>
      </c>
      <c r="AB107" s="329" t="e">
        <f>'Пр 3'!#REF!</f>
        <v>#REF!</v>
      </c>
      <c r="AC107" s="329" t="e">
        <f>'Пр 3'!#REF!</f>
        <v>#REF!</v>
      </c>
      <c r="AD107" s="329" t="e">
        <f>'Пр 3'!#REF!</f>
        <v>#REF!</v>
      </c>
      <c r="AE107" s="329" t="e">
        <f>'Пр 3'!#REF!</f>
        <v>#REF!</v>
      </c>
      <c r="AF107" s="329" t="e">
        <f>'Пр 3'!#REF!</f>
        <v>#REF!</v>
      </c>
      <c r="AG107" s="9">
        <f t="shared" si="32"/>
        <v>0</v>
      </c>
      <c r="AH107" s="9" t="e">
        <f t="shared" si="33"/>
        <v>#REF!</v>
      </c>
      <c r="AI107" s="9" t="e">
        <f t="shared" si="34"/>
        <v>#REF!</v>
      </c>
      <c r="AJ107" s="9" t="e">
        <f t="shared" si="35"/>
        <v>#REF!</v>
      </c>
      <c r="AK107" s="9" t="e">
        <f t="shared" si="36"/>
        <v>#REF!</v>
      </c>
      <c r="AL107" s="9" t="e">
        <f t="shared" si="37"/>
        <v>#REF!</v>
      </c>
      <c r="AM107" s="9" t="e">
        <f t="shared" si="38"/>
        <v>#REF!</v>
      </c>
    </row>
    <row r="108" spans="1:39" x14ac:dyDescent="0.25">
      <c r="A108" s="165" t="str">
        <f>'Пр 1'!A94</f>
        <v>1.3.1.1.6</v>
      </c>
      <c r="B108" s="115" t="str">
        <f>'Пр 1'!B94</f>
        <v>Техническое перевооружение ДЭС п. Индига</v>
      </c>
      <c r="C108" s="165" t="str">
        <f>'Пр 1'!C94</f>
        <v>нд</v>
      </c>
      <c r="D108" s="9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644"/>
      <c r="S108" s="645"/>
      <c r="T108" s="227"/>
      <c r="U108" s="227"/>
      <c r="V108" s="227"/>
      <c r="W108" s="227"/>
      <c r="X108" s="227"/>
      <c r="Y108" s="227"/>
      <c r="Z108" s="227"/>
      <c r="AA108" s="329" t="e">
        <f>'Пр 3'!#REF!</f>
        <v>#REF!</v>
      </c>
      <c r="AB108" s="329" t="e">
        <f>'Пр 3'!#REF!</f>
        <v>#REF!</v>
      </c>
      <c r="AC108" s="329" t="e">
        <f>'Пр 3'!#REF!</f>
        <v>#REF!</v>
      </c>
      <c r="AD108" s="329" t="e">
        <f>'Пр 3'!#REF!</f>
        <v>#REF!</v>
      </c>
      <c r="AE108" s="329" t="e">
        <f>'Пр 3'!#REF!</f>
        <v>#REF!</v>
      </c>
      <c r="AF108" s="329" t="e">
        <f>'Пр 3'!#REF!</f>
        <v>#REF!</v>
      </c>
      <c r="AG108" s="9">
        <f t="shared" si="32"/>
        <v>0</v>
      </c>
      <c r="AH108" s="9" t="e">
        <f t="shared" si="33"/>
        <v>#REF!</v>
      </c>
      <c r="AI108" s="9" t="e">
        <f t="shared" si="34"/>
        <v>#REF!</v>
      </c>
      <c r="AJ108" s="9" t="e">
        <f t="shared" si="35"/>
        <v>#REF!</v>
      </c>
      <c r="AK108" s="9" t="e">
        <f t="shared" si="36"/>
        <v>#REF!</v>
      </c>
      <c r="AL108" s="9" t="e">
        <f t="shared" si="37"/>
        <v>#REF!</v>
      </c>
      <c r="AM108" s="9" t="e">
        <f t="shared" si="38"/>
        <v>#REF!</v>
      </c>
    </row>
    <row r="109" spans="1:39" x14ac:dyDescent="0.25">
      <c r="A109" s="165" t="str">
        <f>'Пр 1'!A95</f>
        <v>1.3.1.1.7</v>
      </c>
      <c r="B109" s="115" t="str">
        <f>'Пр 1'!B95</f>
        <v>Техническое перевооружение ДЭС п. Каратайка</v>
      </c>
      <c r="C109" s="165" t="str">
        <f>'Пр 1'!C95</f>
        <v>нд</v>
      </c>
      <c r="D109" s="9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644"/>
      <c r="S109" s="645"/>
      <c r="T109" s="227"/>
      <c r="U109" s="227"/>
      <c r="V109" s="227"/>
      <c r="W109" s="227"/>
      <c r="X109" s="227"/>
      <c r="Y109" s="227"/>
      <c r="Z109" s="227"/>
      <c r="AA109" s="329" t="e">
        <f>'Пр 3'!#REF!</f>
        <v>#REF!</v>
      </c>
      <c r="AB109" s="329" t="e">
        <f>'Пр 3'!#REF!</f>
        <v>#REF!</v>
      </c>
      <c r="AC109" s="329" t="e">
        <f>'Пр 3'!#REF!</f>
        <v>#REF!</v>
      </c>
      <c r="AD109" s="329" t="e">
        <f>'Пр 3'!#REF!</f>
        <v>#REF!</v>
      </c>
      <c r="AE109" s="329" t="e">
        <f>'Пр 3'!#REF!</f>
        <v>#REF!</v>
      </c>
      <c r="AF109" s="329" t="e">
        <f>'Пр 3'!#REF!</f>
        <v>#REF!</v>
      </c>
      <c r="AG109" s="9">
        <f t="shared" si="32"/>
        <v>0</v>
      </c>
      <c r="AH109" s="9" t="e">
        <f t="shared" si="33"/>
        <v>#REF!</v>
      </c>
      <c r="AI109" s="9" t="e">
        <f t="shared" si="34"/>
        <v>#REF!</v>
      </c>
      <c r="AJ109" s="9" t="e">
        <f t="shared" si="35"/>
        <v>#REF!</v>
      </c>
      <c r="AK109" s="9" t="e">
        <f t="shared" si="36"/>
        <v>#REF!</v>
      </c>
      <c r="AL109" s="9" t="e">
        <f t="shared" si="37"/>
        <v>#REF!</v>
      </c>
      <c r="AM109" s="9" t="e">
        <f t="shared" si="38"/>
        <v>#REF!</v>
      </c>
    </row>
    <row r="110" spans="1:39" x14ac:dyDescent="0.25">
      <c r="A110" s="165" t="str">
        <f>'Пр 1'!A96</f>
        <v>1.3.1.1.8</v>
      </c>
      <c r="B110" s="115" t="str">
        <f>'Пр 1'!B96</f>
        <v>Техническое перевооружение ДЭС п. Варнек</v>
      </c>
      <c r="C110" s="165" t="str">
        <f>'Пр 1'!C96</f>
        <v>нд</v>
      </c>
      <c r="D110" s="9"/>
      <c r="E110" s="227"/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644"/>
      <c r="S110" s="645"/>
      <c r="T110" s="227"/>
      <c r="U110" s="227"/>
      <c r="V110" s="227"/>
      <c r="W110" s="227"/>
      <c r="X110" s="227"/>
      <c r="Y110" s="227"/>
      <c r="Z110" s="227"/>
      <c r="AA110" s="329" t="e">
        <f>'Пр 3'!#REF!</f>
        <v>#REF!</v>
      </c>
      <c r="AB110" s="329" t="e">
        <f>'Пр 3'!#REF!</f>
        <v>#REF!</v>
      </c>
      <c r="AC110" s="329" t="e">
        <f>'Пр 3'!#REF!</f>
        <v>#REF!</v>
      </c>
      <c r="AD110" s="329" t="e">
        <f>'Пр 3'!#REF!</f>
        <v>#REF!</v>
      </c>
      <c r="AE110" s="329" t="e">
        <f>'Пр 3'!#REF!</f>
        <v>#REF!</v>
      </c>
      <c r="AF110" s="329" t="e">
        <f>'Пр 3'!#REF!</f>
        <v>#REF!</v>
      </c>
      <c r="AG110" s="9">
        <f t="shared" si="32"/>
        <v>0</v>
      </c>
      <c r="AH110" s="9" t="e">
        <f t="shared" si="33"/>
        <v>#REF!</v>
      </c>
      <c r="AI110" s="9" t="e">
        <f t="shared" si="34"/>
        <v>#REF!</v>
      </c>
      <c r="AJ110" s="9" t="e">
        <f t="shared" si="35"/>
        <v>#REF!</v>
      </c>
      <c r="AK110" s="9" t="e">
        <f t="shared" si="36"/>
        <v>#REF!</v>
      </c>
      <c r="AL110" s="9" t="e">
        <f t="shared" si="37"/>
        <v>#REF!</v>
      </c>
      <c r="AM110" s="9" t="e">
        <f t="shared" si="38"/>
        <v>#REF!</v>
      </c>
    </row>
    <row r="111" spans="1:39" x14ac:dyDescent="0.25">
      <c r="A111" s="165" t="str">
        <f>'Пр 1'!A97</f>
        <v>1.3.1.1.9</v>
      </c>
      <c r="B111" s="115" t="str">
        <f>'Пр 1'!B97</f>
        <v>Техническое перевооружение ДЭС п. Бугрино</v>
      </c>
      <c r="C111" s="165" t="str">
        <f>'Пр 1'!C97</f>
        <v>нд</v>
      </c>
      <c r="D111" s="9"/>
      <c r="E111" s="227"/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644"/>
      <c r="S111" s="645"/>
      <c r="T111" s="227"/>
      <c r="U111" s="227"/>
      <c r="V111" s="227"/>
      <c r="W111" s="227"/>
      <c r="X111" s="227"/>
      <c r="Y111" s="227"/>
      <c r="Z111" s="227"/>
      <c r="AA111" s="329" t="e">
        <f>'Пр 3'!#REF!</f>
        <v>#REF!</v>
      </c>
      <c r="AB111" s="329" t="e">
        <f>'Пр 3'!#REF!</f>
        <v>#REF!</v>
      </c>
      <c r="AC111" s="329" t="e">
        <f>'Пр 3'!#REF!</f>
        <v>#REF!</v>
      </c>
      <c r="AD111" s="329" t="e">
        <f>'Пр 3'!#REF!</f>
        <v>#REF!</v>
      </c>
      <c r="AE111" s="329" t="e">
        <f>'Пр 3'!#REF!</f>
        <v>#REF!</v>
      </c>
      <c r="AF111" s="329" t="e">
        <f>'Пр 3'!#REF!</f>
        <v>#REF!</v>
      </c>
      <c r="AG111" s="9">
        <f t="shared" si="32"/>
        <v>0</v>
      </c>
      <c r="AH111" s="9" t="e">
        <f t="shared" si="33"/>
        <v>#REF!</v>
      </c>
      <c r="AI111" s="9" t="e">
        <f t="shared" si="34"/>
        <v>#REF!</v>
      </c>
      <c r="AJ111" s="9" t="e">
        <f t="shared" si="35"/>
        <v>#REF!</v>
      </c>
      <c r="AK111" s="9" t="e">
        <f t="shared" si="36"/>
        <v>#REF!</v>
      </c>
      <c r="AL111" s="9" t="e">
        <f t="shared" si="37"/>
        <v>#REF!</v>
      </c>
      <c r="AM111" s="9" t="e">
        <f t="shared" si="38"/>
        <v>#REF!</v>
      </c>
    </row>
    <row r="112" spans="1:39" x14ac:dyDescent="0.25">
      <c r="A112" s="165" t="e">
        <f>'Пр 1'!#REF!</f>
        <v>#REF!</v>
      </c>
      <c r="B112" s="115" t="e">
        <f>'Пр 1'!#REF!</f>
        <v>#REF!</v>
      </c>
      <c r="C112" s="165" t="e">
        <f>'Пр 1'!#REF!</f>
        <v>#REF!</v>
      </c>
      <c r="D112" s="9"/>
      <c r="E112" s="227"/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644"/>
      <c r="S112" s="645"/>
      <c r="T112" s="227"/>
      <c r="U112" s="227"/>
      <c r="V112" s="227"/>
      <c r="W112" s="227"/>
      <c r="X112" s="227"/>
      <c r="Y112" s="227"/>
      <c r="Z112" s="227"/>
      <c r="AA112" s="329" t="e">
        <f>'Пр 3'!#REF!</f>
        <v>#REF!</v>
      </c>
      <c r="AB112" s="329" t="e">
        <f>'Пр 3'!#REF!</f>
        <v>#REF!</v>
      </c>
      <c r="AC112" s="329" t="e">
        <f>'Пр 3'!#REF!</f>
        <v>#REF!</v>
      </c>
      <c r="AD112" s="329" t="e">
        <f>'Пр 3'!#REF!</f>
        <v>#REF!</v>
      </c>
      <c r="AE112" s="329" t="e">
        <f>'Пр 3'!#REF!</f>
        <v>#REF!</v>
      </c>
      <c r="AF112" s="329" t="e">
        <f>'Пр 3'!#REF!</f>
        <v>#REF!</v>
      </c>
      <c r="AG112" s="9">
        <f t="shared" si="32"/>
        <v>0</v>
      </c>
      <c r="AH112" s="9" t="e">
        <f t="shared" si="33"/>
        <v>#REF!</v>
      </c>
      <c r="AI112" s="9" t="e">
        <f t="shared" si="34"/>
        <v>#REF!</v>
      </c>
      <c r="AJ112" s="9" t="e">
        <f t="shared" si="35"/>
        <v>#REF!</v>
      </c>
      <c r="AK112" s="9" t="e">
        <f t="shared" si="36"/>
        <v>#REF!</v>
      </c>
      <c r="AL112" s="9" t="e">
        <f t="shared" si="37"/>
        <v>#REF!</v>
      </c>
      <c r="AM112" s="9" t="e">
        <f t="shared" si="38"/>
        <v>#REF!</v>
      </c>
    </row>
    <row r="113" spans="1:39" x14ac:dyDescent="0.25">
      <c r="A113" s="165" t="e">
        <f>'Пр 1'!#REF!</f>
        <v>#REF!</v>
      </c>
      <c r="B113" s="115" t="e">
        <f>'Пр 1'!#REF!</f>
        <v>#REF!</v>
      </c>
      <c r="C113" s="165" t="e">
        <f>'Пр 1'!#REF!</f>
        <v>#REF!</v>
      </c>
      <c r="D113" s="9"/>
      <c r="E113" s="227"/>
      <c r="F113" s="227"/>
      <c r="G113" s="227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644"/>
      <c r="S113" s="645"/>
      <c r="T113" s="227"/>
      <c r="U113" s="227"/>
      <c r="V113" s="227"/>
      <c r="W113" s="227"/>
      <c r="X113" s="227"/>
      <c r="Y113" s="227"/>
      <c r="Z113" s="227"/>
      <c r="AA113" s="329" t="e">
        <f>'Пр 3'!#REF!</f>
        <v>#REF!</v>
      </c>
      <c r="AB113" s="329" t="e">
        <f>'Пр 3'!#REF!</f>
        <v>#REF!</v>
      </c>
      <c r="AC113" s="329" t="e">
        <f>'Пр 3'!#REF!</f>
        <v>#REF!</v>
      </c>
      <c r="AD113" s="329" t="e">
        <f>'Пр 3'!#REF!</f>
        <v>#REF!</v>
      </c>
      <c r="AE113" s="329" t="e">
        <f>'Пр 3'!#REF!</f>
        <v>#REF!</v>
      </c>
      <c r="AF113" s="329" t="e">
        <f>'Пр 3'!#REF!</f>
        <v>#REF!</v>
      </c>
      <c r="AG113" s="9">
        <f t="shared" si="32"/>
        <v>0</v>
      </c>
      <c r="AH113" s="9" t="e">
        <f t="shared" si="33"/>
        <v>#REF!</v>
      </c>
      <c r="AI113" s="9" t="e">
        <f t="shared" si="34"/>
        <v>#REF!</v>
      </c>
      <c r="AJ113" s="9" t="e">
        <f t="shared" si="35"/>
        <v>#REF!</v>
      </c>
      <c r="AK113" s="9" t="e">
        <f t="shared" si="36"/>
        <v>#REF!</v>
      </c>
      <c r="AL113" s="9" t="e">
        <f t="shared" si="37"/>
        <v>#REF!</v>
      </c>
      <c r="AM113" s="9" t="e">
        <f t="shared" si="38"/>
        <v>#REF!</v>
      </c>
    </row>
    <row r="114" spans="1:39" ht="18" x14ac:dyDescent="0.25">
      <c r="A114" s="165" t="str">
        <f>'Пр 1'!A98</f>
        <v>1.3.1.1.10</v>
      </c>
      <c r="B114" s="115" t="str">
        <f>'Пр 1'!B98</f>
        <v>Техническое перевооружение ДЭС п. Нельмин-Нос</v>
      </c>
      <c r="C114" s="165" t="str">
        <f>'Пр 1'!C98</f>
        <v>нд</v>
      </c>
      <c r="D114" s="9"/>
      <c r="E114" s="227"/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644"/>
      <c r="S114" s="645"/>
      <c r="T114" s="227"/>
      <c r="U114" s="227"/>
      <c r="V114" s="227"/>
      <c r="W114" s="227"/>
      <c r="X114" s="227"/>
      <c r="Y114" s="227"/>
      <c r="Z114" s="227"/>
      <c r="AA114" s="329" t="e">
        <f>'Пр 3'!#REF!</f>
        <v>#REF!</v>
      </c>
      <c r="AB114" s="329" t="e">
        <f>'Пр 3'!#REF!</f>
        <v>#REF!</v>
      </c>
      <c r="AC114" s="329" t="e">
        <f>'Пр 3'!#REF!</f>
        <v>#REF!</v>
      </c>
      <c r="AD114" s="329" t="e">
        <f>'Пр 3'!#REF!</f>
        <v>#REF!</v>
      </c>
      <c r="AE114" s="329" t="e">
        <f>'Пр 3'!#REF!</f>
        <v>#REF!</v>
      </c>
      <c r="AF114" s="329" t="e">
        <f>'Пр 3'!#REF!</f>
        <v>#REF!</v>
      </c>
      <c r="AG114" s="9">
        <f t="shared" si="32"/>
        <v>0</v>
      </c>
      <c r="AH114" s="9" t="e">
        <f t="shared" si="33"/>
        <v>#REF!</v>
      </c>
      <c r="AI114" s="9" t="e">
        <f t="shared" si="34"/>
        <v>#REF!</v>
      </c>
      <c r="AJ114" s="9" t="e">
        <f t="shared" si="35"/>
        <v>#REF!</v>
      </c>
      <c r="AK114" s="9" t="e">
        <f t="shared" si="36"/>
        <v>#REF!</v>
      </c>
      <c r="AL114" s="9" t="e">
        <f t="shared" si="37"/>
        <v>#REF!</v>
      </c>
      <c r="AM114" s="9" t="e">
        <f t="shared" si="38"/>
        <v>#REF!</v>
      </c>
    </row>
    <row r="115" spans="1:39" x14ac:dyDescent="0.25">
      <c r="A115" s="165" t="e">
        <f>'Пр 1'!#REF!</f>
        <v>#REF!</v>
      </c>
      <c r="B115" s="115" t="e">
        <f>'Пр 1'!#REF!</f>
        <v>#REF!</v>
      </c>
      <c r="C115" s="165" t="e">
        <f>'Пр 1'!#REF!</f>
        <v>#REF!</v>
      </c>
      <c r="D115" s="9"/>
      <c r="E115" s="227"/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644"/>
      <c r="S115" s="645"/>
      <c r="T115" s="227"/>
      <c r="U115" s="227"/>
      <c r="V115" s="227"/>
      <c r="W115" s="227"/>
      <c r="X115" s="227"/>
      <c r="Y115" s="227"/>
      <c r="Z115" s="227"/>
      <c r="AA115" s="329" t="e">
        <f>'Пр 3'!#REF!</f>
        <v>#REF!</v>
      </c>
      <c r="AB115" s="329" t="e">
        <f>'Пр 3'!#REF!</f>
        <v>#REF!</v>
      </c>
      <c r="AC115" s="329" t="e">
        <f>'Пр 3'!#REF!</f>
        <v>#REF!</v>
      </c>
      <c r="AD115" s="329" t="e">
        <f>'Пр 3'!#REF!</f>
        <v>#REF!</v>
      </c>
      <c r="AE115" s="329" t="e">
        <f>'Пр 3'!#REF!</f>
        <v>#REF!</v>
      </c>
      <c r="AF115" s="329" t="e">
        <f>'Пр 3'!#REF!</f>
        <v>#REF!</v>
      </c>
      <c r="AG115" s="9">
        <f t="shared" si="32"/>
        <v>0</v>
      </c>
      <c r="AH115" s="9" t="e">
        <f t="shared" si="33"/>
        <v>#REF!</v>
      </c>
      <c r="AI115" s="9" t="e">
        <f t="shared" si="34"/>
        <v>#REF!</v>
      </c>
      <c r="AJ115" s="9" t="e">
        <f t="shared" si="35"/>
        <v>#REF!</v>
      </c>
      <c r="AK115" s="9" t="e">
        <f t="shared" si="36"/>
        <v>#REF!</v>
      </c>
      <c r="AL115" s="9" t="e">
        <f t="shared" si="37"/>
        <v>#REF!</v>
      </c>
      <c r="AM115" s="9" t="e">
        <f t="shared" si="38"/>
        <v>#REF!</v>
      </c>
    </row>
    <row r="116" spans="1:39" x14ac:dyDescent="0.25">
      <c r="A116" s="165" t="str">
        <f>'Пр 1'!A99</f>
        <v>1.3.1.1.11</v>
      </c>
      <c r="B116" s="115" t="str">
        <f>'Пр 1'!B99</f>
        <v>Техническое перевооружение ДЭС д. Андег</v>
      </c>
      <c r="C116" s="165" t="str">
        <f>'Пр 1'!C99</f>
        <v>нд</v>
      </c>
      <c r="D116" s="9"/>
      <c r="E116" s="227"/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644"/>
      <c r="S116" s="645"/>
      <c r="T116" s="227"/>
      <c r="U116" s="227"/>
      <c r="V116" s="227"/>
      <c r="W116" s="227"/>
      <c r="X116" s="227"/>
      <c r="Y116" s="227"/>
      <c r="Z116" s="227"/>
      <c r="AA116" s="329" t="e">
        <f>'Пр 3'!#REF!</f>
        <v>#REF!</v>
      </c>
      <c r="AB116" s="329" t="e">
        <f>'Пр 3'!#REF!</f>
        <v>#REF!</v>
      </c>
      <c r="AC116" s="329" t="e">
        <f>'Пр 3'!#REF!</f>
        <v>#REF!</v>
      </c>
      <c r="AD116" s="329" t="e">
        <f>'Пр 3'!#REF!</f>
        <v>#REF!</v>
      </c>
      <c r="AE116" s="329" t="e">
        <f>'Пр 3'!#REF!</f>
        <v>#REF!</v>
      </c>
      <c r="AF116" s="329" t="e">
        <f>'Пр 3'!#REF!</f>
        <v>#REF!</v>
      </c>
      <c r="AG116" s="9">
        <f t="shared" si="32"/>
        <v>0</v>
      </c>
      <c r="AH116" s="9" t="e">
        <f t="shared" si="33"/>
        <v>#REF!</v>
      </c>
      <c r="AI116" s="9" t="e">
        <f t="shared" si="34"/>
        <v>#REF!</v>
      </c>
      <c r="AJ116" s="9" t="e">
        <f t="shared" si="35"/>
        <v>#REF!</v>
      </c>
      <c r="AK116" s="9" t="e">
        <f t="shared" si="36"/>
        <v>#REF!</v>
      </c>
      <c r="AL116" s="9" t="e">
        <f t="shared" si="37"/>
        <v>#REF!</v>
      </c>
      <c r="AM116" s="9" t="e">
        <f t="shared" si="38"/>
        <v>#REF!</v>
      </c>
    </row>
    <row r="117" spans="1:39" x14ac:dyDescent="0.25">
      <c r="A117" s="165" t="e">
        <f>'Пр 1'!#REF!</f>
        <v>#REF!</v>
      </c>
      <c r="B117" s="115" t="e">
        <f>'Пр 1'!#REF!</f>
        <v>#REF!</v>
      </c>
      <c r="C117" s="165" t="e">
        <f>'Пр 1'!#REF!</f>
        <v>#REF!</v>
      </c>
      <c r="D117" s="9"/>
      <c r="E117" s="227"/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644"/>
      <c r="S117" s="645"/>
      <c r="T117" s="227"/>
      <c r="U117" s="227"/>
      <c r="V117" s="227"/>
      <c r="W117" s="227"/>
      <c r="X117" s="227"/>
      <c r="Y117" s="227"/>
      <c r="Z117" s="227"/>
      <c r="AA117" s="329" t="e">
        <f>'Пр 3'!#REF!</f>
        <v>#REF!</v>
      </c>
      <c r="AB117" s="329" t="e">
        <f>'Пр 3'!#REF!</f>
        <v>#REF!</v>
      </c>
      <c r="AC117" s="329" t="e">
        <f>'Пр 3'!#REF!</f>
        <v>#REF!</v>
      </c>
      <c r="AD117" s="329" t="e">
        <f>'Пр 3'!#REF!</f>
        <v>#REF!</v>
      </c>
      <c r="AE117" s="329" t="e">
        <f>'Пр 3'!#REF!</f>
        <v>#REF!</v>
      </c>
      <c r="AF117" s="329" t="e">
        <f>'Пр 3'!#REF!</f>
        <v>#REF!</v>
      </c>
      <c r="AG117" s="9">
        <f t="shared" si="32"/>
        <v>0</v>
      </c>
      <c r="AH117" s="9" t="e">
        <f t="shared" si="33"/>
        <v>#REF!</v>
      </c>
      <c r="AI117" s="9" t="e">
        <f t="shared" si="34"/>
        <v>#REF!</v>
      </c>
      <c r="AJ117" s="9" t="e">
        <f t="shared" si="35"/>
        <v>#REF!</v>
      </c>
      <c r="AK117" s="9" t="e">
        <f t="shared" si="36"/>
        <v>#REF!</v>
      </c>
      <c r="AL117" s="9" t="e">
        <f t="shared" si="37"/>
        <v>#REF!</v>
      </c>
      <c r="AM117" s="9" t="e">
        <f t="shared" si="38"/>
        <v>#REF!</v>
      </c>
    </row>
    <row r="118" spans="1:39" x14ac:dyDescent="0.25">
      <c r="A118" s="165" t="e">
        <f>'Пр 1'!#REF!</f>
        <v>#REF!</v>
      </c>
      <c r="B118" s="115" t="e">
        <f>'Пр 1'!#REF!</f>
        <v>#REF!</v>
      </c>
      <c r="C118" s="165" t="e">
        <f>'Пр 1'!#REF!</f>
        <v>#REF!</v>
      </c>
      <c r="D118" s="9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644"/>
      <c r="S118" s="645"/>
      <c r="T118" s="227"/>
      <c r="U118" s="227"/>
      <c r="V118" s="227"/>
      <c r="W118" s="227"/>
      <c r="X118" s="227"/>
      <c r="Y118" s="227"/>
      <c r="Z118" s="227"/>
      <c r="AA118" s="329" t="e">
        <f>'Пр 3'!#REF!</f>
        <v>#REF!</v>
      </c>
      <c r="AB118" s="329" t="e">
        <f>'Пр 3'!#REF!</f>
        <v>#REF!</v>
      </c>
      <c r="AC118" s="329" t="e">
        <f>'Пр 3'!#REF!</f>
        <v>#REF!</v>
      </c>
      <c r="AD118" s="329" t="e">
        <f>'Пр 3'!#REF!</f>
        <v>#REF!</v>
      </c>
      <c r="AE118" s="329" t="e">
        <f>'Пр 3'!#REF!</f>
        <v>#REF!</v>
      </c>
      <c r="AF118" s="329" t="e">
        <f>'Пр 3'!#REF!</f>
        <v>#REF!</v>
      </c>
      <c r="AG118" s="9">
        <f t="shared" si="32"/>
        <v>0</v>
      </c>
      <c r="AH118" s="9" t="e">
        <f t="shared" si="33"/>
        <v>#REF!</v>
      </c>
      <c r="AI118" s="9" t="e">
        <f t="shared" si="34"/>
        <v>#REF!</v>
      </c>
      <c r="AJ118" s="9" t="e">
        <f t="shared" si="35"/>
        <v>#REF!</v>
      </c>
      <c r="AK118" s="9" t="e">
        <f t="shared" si="36"/>
        <v>#REF!</v>
      </c>
      <c r="AL118" s="9" t="e">
        <f t="shared" si="37"/>
        <v>#REF!</v>
      </c>
      <c r="AM118" s="9" t="e">
        <f t="shared" si="38"/>
        <v>#REF!</v>
      </c>
    </row>
    <row r="119" spans="1:39" x14ac:dyDescent="0.25">
      <c r="A119" s="165" t="e">
        <f>'Пр 1'!#REF!</f>
        <v>#REF!</v>
      </c>
      <c r="B119" s="115" t="e">
        <f>'Пр 1'!#REF!</f>
        <v>#REF!</v>
      </c>
      <c r="C119" s="165" t="e">
        <f>'Пр 1'!#REF!</f>
        <v>#REF!</v>
      </c>
      <c r="D119" s="9"/>
      <c r="E119" s="227"/>
      <c r="F119" s="227"/>
      <c r="G119" s="227"/>
      <c r="H119" s="227"/>
      <c r="I119" s="227"/>
      <c r="J119" s="227"/>
      <c r="K119" s="227"/>
      <c r="L119" s="227"/>
      <c r="M119" s="227"/>
      <c r="N119" s="227"/>
      <c r="O119" s="227"/>
      <c r="P119" s="227"/>
      <c r="Q119" s="227"/>
      <c r="R119" s="644"/>
      <c r="S119" s="645"/>
      <c r="T119" s="227"/>
      <c r="U119" s="227"/>
      <c r="V119" s="227"/>
      <c r="W119" s="227"/>
      <c r="X119" s="227"/>
      <c r="Y119" s="227"/>
      <c r="Z119" s="227"/>
      <c r="AA119" s="329" t="e">
        <f>'Пр 3'!#REF!</f>
        <v>#REF!</v>
      </c>
      <c r="AB119" s="329" t="e">
        <f>'Пр 3'!#REF!</f>
        <v>#REF!</v>
      </c>
      <c r="AC119" s="329" t="e">
        <f>'Пр 3'!#REF!</f>
        <v>#REF!</v>
      </c>
      <c r="AD119" s="329" t="e">
        <f>'Пр 3'!#REF!</f>
        <v>#REF!</v>
      </c>
      <c r="AE119" s="329" t="e">
        <f>'Пр 3'!#REF!</f>
        <v>#REF!</v>
      </c>
      <c r="AF119" s="329" t="e">
        <f>'Пр 3'!#REF!</f>
        <v>#REF!</v>
      </c>
      <c r="AG119" s="9">
        <f t="shared" si="32"/>
        <v>0</v>
      </c>
      <c r="AH119" s="9" t="e">
        <f t="shared" si="33"/>
        <v>#REF!</v>
      </c>
      <c r="AI119" s="9" t="e">
        <f t="shared" si="34"/>
        <v>#REF!</v>
      </c>
      <c r="AJ119" s="9" t="e">
        <f t="shared" si="35"/>
        <v>#REF!</v>
      </c>
      <c r="AK119" s="9" t="e">
        <f t="shared" si="36"/>
        <v>#REF!</v>
      </c>
      <c r="AL119" s="9" t="e">
        <f t="shared" si="37"/>
        <v>#REF!</v>
      </c>
      <c r="AM119" s="9" t="e">
        <f t="shared" si="38"/>
        <v>#REF!</v>
      </c>
    </row>
    <row r="120" spans="1:39" x14ac:dyDescent="0.25">
      <c r="A120" s="165" t="e">
        <f>'Пр 1'!#REF!</f>
        <v>#REF!</v>
      </c>
      <c r="B120" s="115" t="e">
        <f>'Пр 1'!#REF!</f>
        <v>#REF!</v>
      </c>
      <c r="C120" s="165" t="e">
        <f>'Пр 1'!#REF!</f>
        <v>#REF!</v>
      </c>
      <c r="D120" s="9"/>
      <c r="E120" s="227"/>
      <c r="F120" s="227"/>
      <c r="G120" s="227"/>
      <c r="H120" s="227"/>
      <c r="I120" s="227"/>
      <c r="J120" s="227"/>
      <c r="K120" s="227"/>
      <c r="L120" s="227"/>
      <c r="M120" s="227"/>
      <c r="N120" s="227"/>
      <c r="O120" s="227"/>
      <c r="P120" s="227"/>
      <c r="Q120" s="227"/>
      <c r="R120" s="644"/>
      <c r="S120" s="645"/>
      <c r="T120" s="227"/>
      <c r="U120" s="227"/>
      <c r="V120" s="227"/>
      <c r="W120" s="227"/>
      <c r="X120" s="227"/>
      <c r="Y120" s="227"/>
      <c r="Z120" s="227"/>
      <c r="AA120" s="329" t="e">
        <f>'Пр 3'!#REF!</f>
        <v>#REF!</v>
      </c>
      <c r="AB120" s="329" t="e">
        <f>'Пр 3'!#REF!</f>
        <v>#REF!</v>
      </c>
      <c r="AC120" s="329" t="e">
        <f>'Пр 3'!#REF!</f>
        <v>#REF!</v>
      </c>
      <c r="AD120" s="329" t="e">
        <f>'Пр 3'!#REF!</f>
        <v>#REF!</v>
      </c>
      <c r="AE120" s="329" t="e">
        <f>'Пр 3'!#REF!</f>
        <v>#REF!</v>
      </c>
      <c r="AF120" s="329" t="e">
        <f>'Пр 3'!#REF!</f>
        <v>#REF!</v>
      </c>
      <c r="AG120" s="9">
        <f t="shared" si="32"/>
        <v>0</v>
      </c>
      <c r="AH120" s="9" t="e">
        <f t="shared" si="33"/>
        <v>#REF!</v>
      </c>
      <c r="AI120" s="9" t="e">
        <f t="shared" si="34"/>
        <v>#REF!</v>
      </c>
      <c r="AJ120" s="9" t="e">
        <f t="shared" si="35"/>
        <v>#REF!</v>
      </c>
      <c r="AK120" s="9" t="e">
        <f t="shared" si="36"/>
        <v>#REF!</v>
      </c>
      <c r="AL120" s="9" t="e">
        <f t="shared" si="37"/>
        <v>#REF!</v>
      </c>
      <c r="AM120" s="9" t="e">
        <f t="shared" si="38"/>
        <v>#REF!</v>
      </c>
    </row>
    <row r="121" spans="1:39" x14ac:dyDescent="0.25">
      <c r="A121" s="165" t="e">
        <f>'Пр 1'!#REF!</f>
        <v>#REF!</v>
      </c>
      <c r="B121" s="115" t="e">
        <f>'Пр 1'!#REF!</f>
        <v>#REF!</v>
      </c>
      <c r="C121" s="165" t="e">
        <f>'Пр 1'!#REF!</f>
        <v>#REF!</v>
      </c>
      <c r="D121" s="9"/>
      <c r="E121" s="227"/>
      <c r="F121" s="227"/>
      <c r="G121" s="227"/>
      <c r="H121" s="227"/>
      <c r="I121" s="227"/>
      <c r="J121" s="227"/>
      <c r="K121" s="227"/>
      <c r="L121" s="227"/>
      <c r="M121" s="227"/>
      <c r="N121" s="227"/>
      <c r="O121" s="227"/>
      <c r="P121" s="227"/>
      <c r="Q121" s="227"/>
      <c r="R121" s="644"/>
      <c r="S121" s="645"/>
      <c r="T121" s="227"/>
      <c r="U121" s="227"/>
      <c r="V121" s="227"/>
      <c r="W121" s="227"/>
      <c r="X121" s="227"/>
      <c r="Y121" s="227"/>
      <c r="Z121" s="227"/>
      <c r="AA121" s="329" t="e">
        <f>'Пр 3'!#REF!</f>
        <v>#REF!</v>
      </c>
      <c r="AB121" s="329" t="e">
        <f>'Пр 3'!#REF!</f>
        <v>#REF!</v>
      </c>
      <c r="AC121" s="329" t="e">
        <f>'Пр 3'!#REF!</f>
        <v>#REF!</v>
      </c>
      <c r="AD121" s="329" t="e">
        <f>'Пр 3'!#REF!</f>
        <v>#REF!</v>
      </c>
      <c r="AE121" s="329" t="e">
        <f>'Пр 3'!#REF!</f>
        <v>#REF!</v>
      </c>
      <c r="AF121" s="329" t="e">
        <f>'Пр 3'!#REF!</f>
        <v>#REF!</v>
      </c>
      <c r="AG121" s="9">
        <f t="shared" si="32"/>
        <v>0</v>
      </c>
      <c r="AH121" s="9" t="e">
        <f t="shared" si="33"/>
        <v>#REF!</v>
      </c>
      <c r="AI121" s="9" t="e">
        <f t="shared" si="34"/>
        <v>#REF!</v>
      </c>
      <c r="AJ121" s="9" t="e">
        <f t="shared" si="35"/>
        <v>#REF!</v>
      </c>
      <c r="AK121" s="9" t="e">
        <f t="shared" si="36"/>
        <v>#REF!</v>
      </c>
      <c r="AL121" s="9" t="e">
        <f t="shared" si="37"/>
        <v>#REF!</v>
      </c>
      <c r="AM121" s="9" t="e">
        <f t="shared" si="38"/>
        <v>#REF!</v>
      </c>
    </row>
    <row r="122" spans="1:39" x14ac:dyDescent="0.25">
      <c r="A122" s="165" t="e">
        <f>'Пр 1'!#REF!</f>
        <v>#REF!</v>
      </c>
      <c r="B122" s="115" t="e">
        <f>'Пр 1'!#REF!</f>
        <v>#REF!</v>
      </c>
      <c r="C122" s="165" t="e">
        <f>'Пр 1'!#REF!</f>
        <v>#REF!</v>
      </c>
      <c r="D122" s="9"/>
      <c r="E122" s="227"/>
      <c r="F122" s="227"/>
      <c r="G122" s="227"/>
      <c r="H122" s="227"/>
      <c r="I122" s="227"/>
      <c r="J122" s="227"/>
      <c r="K122" s="227"/>
      <c r="L122" s="227"/>
      <c r="M122" s="227"/>
      <c r="N122" s="227"/>
      <c r="O122" s="227"/>
      <c r="P122" s="227"/>
      <c r="Q122" s="227"/>
      <c r="R122" s="644"/>
      <c r="S122" s="645"/>
      <c r="T122" s="227"/>
      <c r="U122" s="227"/>
      <c r="V122" s="227"/>
      <c r="W122" s="227"/>
      <c r="X122" s="227"/>
      <c r="Y122" s="227"/>
      <c r="Z122" s="227"/>
      <c r="AA122" s="329" t="e">
        <f>'Пр 3'!#REF!</f>
        <v>#REF!</v>
      </c>
      <c r="AB122" s="329" t="e">
        <f>'Пр 3'!#REF!</f>
        <v>#REF!</v>
      </c>
      <c r="AC122" s="329" t="e">
        <f>'Пр 3'!#REF!</f>
        <v>#REF!</v>
      </c>
      <c r="AD122" s="329" t="e">
        <f>'Пр 3'!#REF!</f>
        <v>#REF!</v>
      </c>
      <c r="AE122" s="329" t="e">
        <f>'Пр 3'!#REF!</f>
        <v>#REF!</v>
      </c>
      <c r="AF122" s="329" t="e">
        <f>'Пр 3'!#REF!</f>
        <v>#REF!</v>
      </c>
      <c r="AG122" s="9">
        <f t="shared" si="32"/>
        <v>0</v>
      </c>
      <c r="AH122" s="9" t="e">
        <f t="shared" si="33"/>
        <v>#REF!</v>
      </c>
      <c r="AI122" s="9" t="e">
        <f t="shared" si="34"/>
        <v>#REF!</v>
      </c>
      <c r="AJ122" s="9" t="e">
        <f t="shared" si="35"/>
        <v>#REF!</v>
      </c>
      <c r="AK122" s="9" t="e">
        <f t="shared" si="36"/>
        <v>#REF!</v>
      </c>
      <c r="AL122" s="9" t="e">
        <f t="shared" si="37"/>
        <v>#REF!</v>
      </c>
      <c r="AM122" s="9" t="e">
        <f t="shared" si="38"/>
        <v>#REF!</v>
      </c>
    </row>
    <row r="123" spans="1:39" x14ac:dyDescent="0.25">
      <c r="A123" s="165" t="e">
        <f>'Пр 1'!#REF!</f>
        <v>#REF!</v>
      </c>
      <c r="B123" s="115" t="e">
        <f>'Пр 1'!#REF!</f>
        <v>#REF!</v>
      </c>
      <c r="C123" s="165" t="e">
        <f>'Пр 1'!#REF!</f>
        <v>#REF!</v>
      </c>
      <c r="D123" s="9"/>
      <c r="E123" s="227"/>
      <c r="F123" s="227"/>
      <c r="G123" s="227"/>
      <c r="H123" s="227"/>
      <c r="I123" s="227"/>
      <c r="J123" s="227"/>
      <c r="K123" s="227"/>
      <c r="L123" s="227"/>
      <c r="M123" s="227"/>
      <c r="N123" s="227"/>
      <c r="O123" s="227"/>
      <c r="P123" s="227"/>
      <c r="Q123" s="227"/>
      <c r="R123" s="644"/>
      <c r="S123" s="645"/>
      <c r="T123" s="227"/>
      <c r="U123" s="227"/>
      <c r="V123" s="227"/>
      <c r="W123" s="227"/>
      <c r="X123" s="227"/>
      <c r="Y123" s="227"/>
      <c r="Z123" s="227"/>
      <c r="AA123" s="349" t="e">
        <f>'Пр 3'!#REF!</f>
        <v>#REF!</v>
      </c>
      <c r="AB123" s="349" t="e">
        <f>'Пр 3'!#REF!</f>
        <v>#REF!</v>
      </c>
      <c r="AC123" s="349" t="e">
        <f>'Пр 3'!#REF!</f>
        <v>#REF!</v>
      </c>
      <c r="AD123" s="349" t="e">
        <f>'Пр 3'!#REF!</f>
        <v>#REF!</v>
      </c>
      <c r="AE123" s="349" t="e">
        <f>'Пр 3'!#REF!</f>
        <v>#REF!</v>
      </c>
      <c r="AF123" s="349" t="e">
        <f>'Пр 3'!#REF!</f>
        <v>#REF!</v>
      </c>
      <c r="AG123" s="9">
        <f t="shared" ref="AG123:AM125" si="39">D123+K123+R123+Z123</f>
        <v>0</v>
      </c>
      <c r="AH123" s="9" t="e">
        <f t="shared" si="39"/>
        <v>#REF!</v>
      </c>
      <c r="AI123" s="9" t="e">
        <f t="shared" si="39"/>
        <v>#REF!</v>
      </c>
      <c r="AJ123" s="9" t="e">
        <f t="shared" si="39"/>
        <v>#REF!</v>
      </c>
      <c r="AK123" s="9" t="e">
        <f t="shared" si="39"/>
        <v>#REF!</v>
      </c>
      <c r="AL123" s="9" t="e">
        <f t="shared" si="39"/>
        <v>#REF!</v>
      </c>
      <c r="AM123" s="9" t="e">
        <f t="shared" si="39"/>
        <v>#REF!</v>
      </c>
    </row>
    <row r="124" spans="1:39" x14ac:dyDescent="0.25">
      <c r="A124" s="165" t="str">
        <f>'Пр 1'!A100</f>
        <v>1.3.1.1.12</v>
      </c>
      <c r="B124" s="115" t="str">
        <f>'Пр 1'!B100</f>
        <v>Техническое перевооружение ДЭС д. Осколково</v>
      </c>
      <c r="C124" s="165" t="str">
        <f>'Пр 1'!C100</f>
        <v>нд</v>
      </c>
      <c r="D124" s="9"/>
      <c r="E124" s="227"/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644"/>
      <c r="S124" s="645"/>
      <c r="T124" s="227"/>
      <c r="U124" s="227"/>
      <c r="V124" s="227"/>
      <c r="W124" s="227"/>
      <c r="X124" s="227"/>
      <c r="Y124" s="227"/>
      <c r="Z124" s="227"/>
      <c r="AA124" s="349" t="e">
        <f>'Пр 3'!#REF!</f>
        <v>#REF!</v>
      </c>
      <c r="AB124" s="349" t="e">
        <f>'Пр 3'!#REF!</f>
        <v>#REF!</v>
      </c>
      <c r="AC124" s="349" t="e">
        <f>'Пр 3'!#REF!</f>
        <v>#REF!</v>
      </c>
      <c r="AD124" s="349" t="e">
        <f>'Пр 3'!#REF!</f>
        <v>#REF!</v>
      </c>
      <c r="AE124" s="349" t="e">
        <f>'Пр 3'!#REF!</f>
        <v>#REF!</v>
      </c>
      <c r="AF124" s="349" t="e">
        <f>'Пр 3'!#REF!</f>
        <v>#REF!</v>
      </c>
      <c r="AG124" s="9">
        <f t="shared" si="39"/>
        <v>0</v>
      </c>
      <c r="AH124" s="9" t="e">
        <f t="shared" si="39"/>
        <v>#REF!</v>
      </c>
      <c r="AI124" s="9" t="e">
        <f t="shared" si="39"/>
        <v>#REF!</v>
      </c>
      <c r="AJ124" s="9" t="e">
        <f t="shared" si="39"/>
        <v>#REF!</v>
      </c>
      <c r="AK124" s="9" t="e">
        <f t="shared" si="39"/>
        <v>#REF!</v>
      </c>
      <c r="AL124" s="9" t="e">
        <f t="shared" si="39"/>
        <v>#REF!</v>
      </c>
      <c r="AM124" s="9" t="e">
        <f t="shared" si="39"/>
        <v>#REF!</v>
      </c>
    </row>
    <row r="125" spans="1:39" x14ac:dyDescent="0.25">
      <c r="A125" s="165" t="e">
        <f>'Пр 1'!#REF!</f>
        <v>#REF!</v>
      </c>
      <c r="B125" s="115" t="e">
        <f>'Пр 1'!#REF!</f>
        <v>#REF!</v>
      </c>
      <c r="C125" s="165" t="e">
        <f>'Пр 1'!#REF!</f>
        <v>#REF!</v>
      </c>
      <c r="D125" s="9"/>
      <c r="E125" s="227"/>
      <c r="F125" s="227"/>
      <c r="G125" s="227"/>
      <c r="H125" s="227"/>
      <c r="I125" s="227"/>
      <c r="J125" s="227"/>
      <c r="K125" s="227"/>
      <c r="L125" s="227"/>
      <c r="M125" s="227"/>
      <c r="N125" s="227"/>
      <c r="O125" s="227"/>
      <c r="P125" s="227"/>
      <c r="Q125" s="227"/>
      <c r="R125" s="644"/>
      <c r="S125" s="645"/>
      <c r="T125" s="227"/>
      <c r="U125" s="227"/>
      <c r="V125" s="227"/>
      <c r="W125" s="227"/>
      <c r="X125" s="227"/>
      <c r="Y125" s="227"/>
      <c r="Z125" s="227"/>
      <c r="AA125" s="349" t="e">
        <f>'Пр 3'!#REF!</f>
        <v>#REF!</v>
      </c>
      <c r="AB125" s="349" t="e">
        <f>'Пр 3'!#REF!</f>
        <v>#REF!</v>
      </c>
      <c r="AC125" s="349" t="e">
        <f>'Пр 3'!#REF!</f>
        <v>#REF!</v>
      </c>
      <c r="AD125" s="349" t="e">
        <f>'Пр 3'!#REF!</f>
        <v>#REF!</v>
      </c>
      <c r="AE125" s="349" t="e">
        <f>'Пр 3'!#REF!</f>
        <v>#REF!</v>
      </c>
      <c r="AF125" s="349" t="e">
        <f>'Пр 3'!#REF!</f>
        <v>#REF!</v>
      </c>
      <c r="AG125" s="9">
        <f t="shared" si="39"/>
        <v>0</v>
      </c>
      <c r="AH125" s="9" t="e">
        <f t="shared" si="39"/>
        <v>#REF!</v>
      </c>
      <c r="AI125" s="9" t="e">
        <f t="shared" si="39"/>
        <v>#REF!</v>
      </c>
      <c r="AJ125" s="9" t="e">
        <f t="shared" si="39"/>
        <v>#REF!</v>
      </c>
      <c r="AK125" s="9" t="e">
        <f t="shared" si="39"/>
        <v>#REF!</v>
      </c>
      <c r="AL125" s="9" t="e">
        <f t="shared" si="39"/>
        <v>#REF!</v>
      </c>
      <c r="AM125" s="9" t="e">
        <f t="shared" si="39"/>
        <v>#REF!</v>
      </c>
    </row>
    <row r="126" spans="1:39" x14ac:dyDescent="0.25">
      <c r="A126" s="165" t="str">
        <f>'Пр 1'!A101</f>
        <v>1.3.1.1.13</v>
      </c>
      <c r="B126" s="115" t="str">
        <f>'Пр 1'!B101</f>
        <v>Техническое перевооружение ДЭС с. Несь</v>
      </c>
      <c r="C126" s="165" t="str">
        <f>'Пр 1'!C101</f>
        <v>нд</v>
      </c>
      <c r="D126" s="9"/>
      <c r="E126" s="227"/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  <c r="P126" s="227"/>
      <c r="Q126" s="227"/>
      <c r="R126" s="644"/>
      <c r="S126" s="645"/>
      <c r="T126" s="227"/>
      <c r="U126" s="227"/>
      <c r="V126" s="227"/>
      <c r="W126" s="227"/>
      <c r="X126" s="227"/>
      <c r="Y126" s="227"/>
      <c r="Z126" s="227"/>
      <c r="AA126" s="349" t="e">
        <f>'Пр 3'!#REF!</f>
        <v>#REF!</v>
      </c>
      <c r="AB126" s="349" t="e">
        <f>'Пр 3'!#REF!</f>
        <v>#REF!</v>
      </c>
      <c r="AC126" s="349" t="e">
        <f>'Пр 3'!#REF!</f>
        <v>#REF!</v>
      </c>
      <c r="AD126" s="349" t="e">
        <f>'Пр 3'!#REF!</f>
        <v>#REF!</v>
      </c>
      <c r="AE126" s="349" t="e">
        <f>'Пр 3'!#REF!</f>
        <v>#REF!</v>
      </c>
      <c r="AF126" s="349" t="e">
        <f>'Пр 3'!#REF!</f>
        <v>#REF!</v>
      </c>
      <c r="AG126" s="9">
        <f t="shared" ref="AG126:AG133" si="40">D126+K126+R126+Z126</f>
        <v>0</v>
      </c>
      <c r="AH126" s="9" t="e">
        <f t="shared" ref="AH126:AH133" si="41">E126+L126+S126+AA126</f>
        <v>#REF!</v>
      </c>
      <c r="AI126" s="9" t="e">
        <f t="shared" ref="AI126:AI133" si="42">F126+M126+T126+AB126</f>
        <v>#REF!</v>
      </c>
      <c r="AJ126" s="9" t="e">
        <f t="shared" ref="AJ126:AJ133" si="43">G126+N126+U126+AC126</f>
        <v>#REF!</v>
      </c>
      <c r="AK126" s="9" t="e">
        <f t="shared" ref="AK126:AK133" si="44">H126+O126+V126+AD126</f>
        <v>#REF!</v>
      </c>
      <c r="AL126" s="9" t="e">
        <f t="shared" ref="AL126:AL133" si="45">I126+P126+W126+AE126</f>
        <v>#REF!</v>
      </c>
      <c r="AM126" s="9" t="e">
        <f t="shared" ref="AM126:AM133" si="46">J126+Q126+X126+AF126</f>
        <v>#REF!</v>
      </c>
    </row>
    <row r="127" spans="1:39" x14ac:dyDescent="0.25">
      <c r="A127" s="165" t="e">
        <f>'Пр 1'!#REF!</f>
        <v>#REF!</v>
      </c>
      <c r="B127" s="115" t="e">
        <f>'Пр 1'!#REF!</f>
        <v>#REF!</v>
      </c>
      <c r="C127" s="165" t="e">
        <f>'Пр 1'!#REF!</f>
        <v>#REF!</v>
      </c>
      <c r="D127" s="9"/>
      <c r="E127" s="227"/>
      <c r="F127" s="227"/>
      <c r="G127" s="227"/>
      <c r="H127" s="227"/>
      <c r="I127" s="227"/>
      <c r="J127" s="227"/>
      <c r="K127" s="227"/>
      <c r="L127" s="227"/>
      <c r="M127" s="227"/>
      <c r="N127" s="227"/>
      <c r="O127" s="227"/>
      <c r="P127" s="227"/>
      <c r="Q127" s="227"/>
      <c r="R127" s="644"/>
      <c r="S127" s="645"/>
      <c r="T127" s="227"/>
      <c r="U127" s="227"/>
      <c r="V127" s="227"/>
      <c r="W127" s="227"/>
      <c r="X127" s="227"/>
      <c r="Y127" s="227"/>
      <c r="Z127" s="227"/>
      <c r="AA127" s="349" t="e">
        <f>'Пр 3'!#REF!</f>
        <v>#REF!</v>
      </c>
      <c r="AB127" s="349" t="e">
        <f>'Пр 3'!#REF!</f>
        <v>#REF!</v>
      </c>
      <c r="AC127" s="349" t="e">
        <f>'Пр 3'!#REF!</f>
        <v>#REF!</v>
      </c>
      <c r="AD127" s="349" t="e">
        <f>'Пр 3'!#REF!</f>
        <v>#REF!</v>
      </c>
      <c r="AE127" s="349" t="e">
        <f>'Пр 3'!#REF!</f>
        <v>#REF!</v>
      </c>
      <c r="AF127" s="349" t="e">
        <f>'Пр 3'!#REF!</f>
        <v>#REF!</v>
      </c>
      <c r="AG127" s="9">
        <f t="shared" si="40"/>
        <v>0</v>
      </c>
      <c r="AH127" s="9" t="e">
        <f t="shared" si="41"/>
        <v>#REF!</v>
      </c>
      <c r="AI127" s="9" t="e">
        <f t="shared" si="42"/>
        <v>#REF!</v>
      </c>
      <c r="AJ127" s="9" t="e">
        <f t="shared" si="43"/>
        <v>#REF!</v>
      </c>
      <c r="AK127" s="9" t="e">
        <f t="shared" si="44"/>
        <v>#REF!</v>
      </c>
      <c r="AL127" s="9" t="e">
        <f t="shared" si="45"/>
        <v>#REF!</v>
      </c>
      <c r="AM127" s="9" t="e">
        <f t="shared" si="46"/>
        <v>#REF!</v>
      </c>
    </row>
    <row r="128" spans="1:39" x14ac:dyDescent="0.25">
      <c r="A128" s="165" t="str">
        <f>'Пр 1'!A106</f>
        <v>1.3.1.1.18</v>
      </c>
      <c r="B128" s="115" t="str">
        <f>'Пр 1'!B106</f>
        <v>Техническое перевооружение ДЭС д. Хонгурей</v>
      </c>
      <c r="C128" s="165" t="str">
        <f>'Пр 1'!C106</f>
        <v>нд</v>
      </c>
      <c r="D128" s="9"/>
      <c r="E128" s="227"/>
      <c r="F128" s="227"/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644"/>
      <c r="S128" s="645"/>
      <c r="T128" s="227"/>
      <c r="U128" s="227"/>
      <c r="V128" s="227"/>
      <c r="W128" s="227"/>
      <c r="X128" s="227"/>
      <c r="Y128" s="227"/>
      <c r="Z128" s="227"/>
      <c r="AA128" s="349" t="e">
        <f>'Пр 3'!#REF!</f>
        <v>#REF!</v>
      </c>
      <c r="AB128" s="349" t="e">
        <f>'Пр 3'!#REF!</f>
        <v>#REF!</v>
      </c>
      <c r="AC128" s="349" t="e">
        <f>'Пр 3'!#REF!</f>
        <v>#REF!</v>
      </c>
      <c r="AD128" s="349" t="e">
        <f>'Пр 3'!#REF!</f>
        <v>#REF!</v>
      </c>
      <c r="AE128" s="349" t="e">
        <f>'Пр 3'!#REF!</f>
        <v>#REF!</v>
      </c>
      <c r="AF128" s="349" t="e">
        <f>'Пр 3'!#REF!</f>
        <v>#REF!</v>
      </c>
      <c r="AG128" s="9">
        <f t="shared" si="40"/>
        <v>0</v>
      </c>
      <c r="AH128" s="9" t="e">
        <f t="shared" si="41"/>
        <v>#REF!</v>
      </c>
      <c r="AI128" s="9" t="e">
        <f t="shared" si="42"/>
        <v>#REF!</v>
      </c>
      <c r="AJ128" s="9" t="e">
        <f t="shared" si="43"/>
        <v>#REF!</v>
      </c>
      <c r="AK128" s="9" t="e">
        <f t="shared" si="44"/>
        <v>#REF!</v>
      </c>
      <c r="AL128" s="9" t="e">
        <f t="shared" si="45"/>
        <v>#REF!</v>
      </c>
      <c r="AM128" s="9" t="e">
        <f t="shared" si="46"/>
        <v>#REF!</v>
      </c>
    </row>
    <row r="129" spans="1:39" x14ac:dyDescent="0.25">
      <c r="A129" s="165" t="e">
        <f>'Пр 1'!#REF!</f>
        <v>#REF!</v>
      </c>
      <c r="B129" s="115" t="e">
        <f>'Пр 1'!#REF!</f>
        <v>#REF!</v>
      </c>
      <c r="C129" s="165" t="e">
        <f>'Пр 1'!#REF!</f>
        <v>#REF!</v>
      </c>
      <c r="D129" s="9"/>
      <c r="E129" s="227"/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644"/>
      <c r="S129" s="645"/>
      <c r="T129" s="227"/>
      <c r="U129" s="227"/>
      <c r="V129" s="227"/>
      <c r="W129" s="227"/>
      <c r="X129" s="227"/>
      <c r="Y129" s="227"/>
      <c r="Z129" s="227"/>
      <c r="AA129" s="349" t="e">
        <f>'Пр 3'!#REF!</f>
        <v>#REF!</v>
      </c>
      <c r="AB129" s="349" t="e">
        <f>'Пр 3'!#REF!</f>
        <v>#REF!</v>
      </c>
      <c r="AC129" s="349" t="e">
        <f>'Пр 3'!#REF!</f>
        <v>#REF!</v>
      </c>
      <c r="AD129" s="349" t="e">
        <f>'Пр 3'!#REF!</f>
        <v>#REF!</v>
      </c>
      <c r="AE129" s="349" t="e">
        <f>'Пр 3'!#REF!</f>
        <v>#REF!</v>
      </c>
      <c r="AF129" s="349" t="e">
        <f>'Пр 3'!#REF!</f>
        <v>#REF!</v>
      </c>
      <c r="AG129" s="9">
        <f t="shared" si="40"/>
        <v>0</v>
      </c>
      <c r="AH129" s="9" t="e">
        <f t="shared" si="41"/>
        <v>#REF!</v>
      </c>
      <c r="AI129" s="9" t="e">
        <f t="shared" si="42"/>
        <v>#REF!</v>
      </c>
      <c r="AJ129" s="9" t="e">
        <f t="shared" si="43"/>
        <v>#REF!</v>
      </c>
      <c r="AK129" s="9" t="e">
        <f t="shared" si="44"/>
        <v>#REF!</v>
      </c>
      <c r="AL129" s="9" t="e">
        <f t="shared" si="45"/>
        <v>#REF!</v>
      </c>
      <c r="AM129" s="9" t="e">
        <f t="shared" si="46"/>
        <v>#REF!</v>
      </c>
    </row>
    <row r="130" spans="1:39" x14ac:dyDescent="0.25">
      <c r="A130" s="165" t="e">
        <f>'Пр 1'!#REF!</f>
        <v>#REF!</v>
      </c>
      <c r="B130" s="115" t="e">
        <f>'Пр 1'!#REF!</f>
        <v>#REF!</v>
      </c>
      <c r="C130" s="165" t="e">
        <f>'Пр 1'!#REF!</f>
        <v>#REF!</v>
      </c>
      <c r="D130" s="9"/>
      <c r="E130" s="227"/>
      <c r="F130" s="227"/>
      <c r="G130" s="227"/>
      <c r="H130" s="227"/>
      <c r="I130" s="227"/>
      <c r="J130" s="227"/>
      <c r="K130" s="227"/>
      <c r="L130" s="227"/>
      <c r="M130" s="227"/>
      <c r="N130" s="227"/>
      <c r="O130" s="227"/>
      <c r="P130" s="227"/>
      <c r="Q130" s="227"/>
      <c r="R130" s="644"/>
      <c r="S130" s="645"/>
      <c r="T130" s="227"/>
      <c r="U130" s="227"/>
      <c r="V130" s="227"/>
      <c r="W130" s="227"/>
      <c r="X130" s="227"/>
      <c r="Y130" s="227"/>
      <c r="Z130" s="227"/>
      <c r="AA130" s="349" t="e">
        <f>'Пр 3'!#REF!</f>
        <v>#REF!</v>
      </c>
      <c r="AB130" s="349" t="e">
        <f>'Пр 3'!#REF!</f>
        <v>#REF!</v>
      </c>
      <c r="AC130" s="349" t="e">
        <f>'Пр 3'!#REF!</f>
        <v>#REF!</v>
      </c>
      <c r="AD130" s="349" t="e">
        <f>'Пр 3'!#REF!</f>
        <v>#REF!</v>
      </c>
      <c r="AE130" s="349" t="e">
        <f>'Пр 3'!#REF!</f>
        <v>#REF!</v>
      </c>
      <c r="AF130" s="349" t="e">
        <f>'Пр 3'!#REF!</f>
        <v>#REF!</v>
      </c>
      <c r="AG130" s="9">
        <f t="shared" si="40"/>
        <v>0</v>
      </c>
      <c r="AH130" s="9" t="e">
        <f t="shared" si="41"/>
        <v>#REF!</v>
      </c>
      <c r="AI130" s="9" t="e">
        <f t="shared" si="42"/>
        <v>#REF!</v>
      </c>
      <c r="AJ130" s="9" t="e">
        <f t="shared" si="43"/>
        <v>#REF!</v>
      </c>
      <c r="AK130" s="9" t="e">
        <f t="shared" si="44"/>
        <v>#REF!</v>
      </c>
      <c r="AL130" s="9" t="e">
        <f t="shared" si="45"/>
        <v>#REF!</v>
      </c>
      <c r="AM130" s="9" t="e">
        <f t="shared" si="46"/>
        <v>#REF!</v>
      </c>
    </row>
    <row r="131" spans="1:39" x14ac:dyDescent="0.25">
      <c r="A131" s="165" t="str">
        <f>'Пр 1'!A119</f>
        <v>1.3.1.1.31</v>
      </c>
      <c r="B131" s="115" t="str">
        <f>'Пр 1'!B119</f>
        <v>Техническое перевооружение ДЭС д. Кия</v>
      </c>
      <c r="C131" s="165" t="str">
        <f>'Пр 1'!C119</f>
        <v>нд</v>
      </c>
      <c r="D131" s="9"/>
      <c r="E131" s="227"/>
      <c r="F131" s="227"/>
      <c r="G131" s="227"/>
      <c r="H131" s="227"/>
      <c r="I131" s="227"/>
      <c r="J131" s="227"/>
      <c r="K131" s="227"/>
      <c r="L131" s="227"/>
      <c r="M131" s="227"/>
      <c r="N131" s="227"/>
      <c r="O131" s="227"/>
      <c r="P131" s="227"/>
      <c r="Q131" s="227"/>
      <c r="R131" s="644"/>
      <c r="S131" s="645"/>
      <c r="T131" s="227"/>
      <c r="U131" s="227"/>
      <c r="V131" s="227"/>
      <c r="W131" s="227"/>
      <c r="X131" s="227"/>
      <c r="Y131" s="227"/>
      <c r="Z131" s="227"/>
      <c r="AA131" s="349" t="e">
        <f>'Пр 3'!#REF!</f>
        <v>#REF!</v>
      </c>
      <c r="AB131" s="349" t="e">
        <f>'Пр 3'!#REF!</f>
        <v>#REF!</v>
      </c>
      <c r="AC131" s="349" t="e">
        <f>'Пр 3'!#REF!</f>
        <v>#REF!</v>
      </c>
      <c r="AD131" s="349" t="e">
        <f>'Пр 3'!#REF!</f>
        <v>#REF!</v>
      </c>
      <c r="AE131" s="349" t="e">
        <f>'Пр 3'!#REF!</f>
        <v>#REF!</v>
      </c>
      <c r="AF131" s="349" t="e">
        <f>'Пр 3'!#REF!</f>
        <v>#REF!</v>
      </c>
      <c r="AG131" s="9">
        <f t="shared" si="40"/>
        <v>0</v>
      </c>
      <c r="AH131" s="9" t="e">
        <f t="shared" si="41"/>
        <v>#REF!</v>
      </c>
      <c r="AI131" s="9" t="e">
        <f t="shared" si="42"/>
        <v>#REF!</v>
      </c>
      <c r="AJ131" s="9" t="e">
        <f t="shared" si="43"/>
        <v>#REF!</v>
      </c>
      <c r="AK131" s="9" t="e">
        <f t="shared" si="44"/>
        <v>#REF!</v>
      </c>
      <c r="AL131" s="9" t="e">
        <f t="shared" si="45"/>
        <v>#REF!</v>
      </c>
      <c r="AM131" s="9" t="e">
        <f t="shared" si="46"/>
        <v>#REF!</v>
      </c>
    </row>
    <row r="132" spans="1:39" x14ac:dyDescent="0.25">
      <c r="A132" s="165">
        <f>'Пр 1'!A120</f>
        <v>0</v>
      </c>
      <c r="B132" s="115">
        <f>'Пр 1'!B120</f>
        <v>0</v>
      </c>
      <c r="C132" s="165">
        <f>'Пр 1'!C120</f>
        <v>0</v>
      </c>
      <c r="D132" s="9"/>
      <c r="E132" s="227"/>
      <c r="F132" s="227"/>
      <c r="G132" s="227"/>
      <c r="H132" s="227"/>
      <c r="I132" s="227"/>
      <c r="J132" s="227"/>
      <c r="K132" s="227"/>
      <c r="L132" s="227"/>
      <c r="M132" s="227"/>
      <c r="N132" s="227"/>
      <c r="O132" s="227"/>
      <c r="P132" s="227"/>
      <c r="Q132" s="227"/>
      <c r="R132" s="644"/>
      <c r="S132" s="645"/>
      <c r="T132" s="227"/>
      <c r="U132" s="227"/>
      <c r="V132" s="227"/>
      <c r="W132" s="227"/>
      <c r="X132" s="227"/>
      <c r="Y132" s="227"/>
      <c r="Z132" s="227"/>
      <c r="AA132" s="349">
        <f>'Пр 3'!U119</f>
        <v>0</v>
      </c>
      <c r="AB132" s="349">
        <f>'Пр 3'!V119</f>
        <v>0</v>
      </c>
      <c r="AC132" s="349">
        <f>'Пр 3'!W119</f>
        <v>0</v>
      </c>
      <c r="AD132" s="349">
        <f>'Пр 3'!X119</f>
        <v>0</v>
      </c>
      <c r="AE132" s="349">
        <f>'Пр 3'!Y119</f>
        <v>0</v>
      </c>
      <c r="AF132" s="349">
        <f>'Пр 3'!Z119</f>
        <v>0</v>
      </c>
      <c r="AG132" s="9">
        <f t="shared" si="40"/>
        <v>0</v>
      </c>
      <c r="AH132" s="9">
        <f t="shared" si="41"/>
        <v>0</v>
      </c>
      <c r="AI132" s="9">
        <f t="shared" si="42"/>
        <v>0</v>
      </c>
      <c r="AJ132" s="9">
        <f t="shared" si="43"/>
        <v>0</v>
      </c>
      <c r="AK132" s="9">
        <f t="shared" si="44"/>
        <v>0</v>
      </c>
      <c r="AL132" s="9">
        <f t="shared" si="45"/>
        <v>0</v>
      </c>
      <c r="AM132" s="9">
        <f t="shared" si="46"/>
        <v>0</v>
      </c>
    </row>
    <row r="133" spans="1:39" x14ac:dyDescent="0.25">
      <c r="A133" s="165">
        <f>'Пр 1'!A121</f>
        <v>0</v>
      </c>
      <c r="B133" s="115">
        <f>'Пр 1'!B121</f>
        <v>0</v>
      </c>
      <c r="C133" s="165">
        <f>'Пр 1'!C121</f>
        <v>0</v>
      </c>
      <c r="D133" s="9"/>
      <c r="E133" s="227"/>
      <c r="F133" s="227"/>
      <c r="G133" s="227"/>
      <c r="H133" s="227"/>
      <c r="I133" s="227"/>
      <c r="J133" s="227"/>
      <c r="K133" s="227"/>
      <c r="L133" s="227"/>
      <c r="M133" s="227"/>
      <c r="N133" s="227"/>
      <c r="O133" s="227"/>
      <c r="P133" s="227"/>
      <c r="Q133" s="227"/>
      <c r="R133" s="644"/>
      <c r="S133" s="645"/>
      <c r="T133" s="227"/>
      <c r="U133" s="227"/>
      <c r="V133" s="227"/>
      <c r="W133" s="227"/>
      <c r="X133" s="227"/>
      <c r="Y133" s="227"/>
      <c r="Z133" s="227"/>
      <c r="AA133" s="349">
        <f>'Пр 3'!U120</f>
        <v>0</v>
      </c>
      <c r="AB133" s="349">
        <f>'Пр 3'!V120</f>
        <v>0</v>
      </c>
      <c r="AC133" s="349">
        <f>'Пр 3'!W120</f>
        <v>0</v>
      </c>
      <c r="AD133" s="349">
        <f>'Пр 3'!X120</f>
        <v>0</v>
      </c>
      <c r="AE133" s="349">
        <f>'Пр 3'!Y120</f>
        <v>0</v>
      </c>
      <c r="AF133" s="349">
        <f>'Пр 3'!Z120</f>
        <v>0</v>
      </c>
      <c r="AG133" s="9">
        <f t="shared" si="40"/>
        <v>0</v>
      </c>
      <c r="AH133" s="9">
        <f t="shared" si="41"/>
        <v>0</v>
      </c>
      <c r="AI133" s="9">
        <f t="shared" si="42"/>
        <v>0</v>
      </c>
      <c r="AJ133" s="9">
        <f t="shared" si="43"/>
        <v>0</v>
      </c>
      <c r="AK133" s="9">
        <f t="shared" si="44"/>
        <v>0</v>
      </c>
      <c r="AL133" s="9">
        <f t="shared" si="45"/>
        <v>0</v>
      </c>
      <c r="AM133" s="9">
        <f t="shared" si="46"/>
        <v>0</v>
      </c>
    </row>
    <row r="134" spans="1:39" x14ac:dyDescent="0.25">
      <c r="A134" s="165" t="str">
        <f>'Пр 1'!A119</f>
        <v>1.3.1.1.31</v>
      </c>
      <c r="B134" s="115" t="str">
        <f>'Пр 1'!B119</f>
        <v>Техническое перевооружение ДЭС д. Кия</v>
      </c>
      <c r="C134" s="165" t="str">
        <f>'Пр 1'!C119</f>
        <v>нд</v>
      </c>
      <c r="D134" s="9"/>
      <c r="E134" s="227"/>
      <c r="F134" s="227"/>
      <c r="G134" s="227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644"/>
      <c r="S134" s="645"/>
      <c r="T134" s="227"/>
      <c r="U134" s="227"/>
      <c r="V134" s="227"/>
      <c r="W134" s="227"/>
      <c r="X134" s="227"/>
      <c r="Y134" s="227"/>
      <c r="Z134" s="227"/>
      <c r="AA134" s="329" t="e">
        <f>'Пр 3'!#REF!</f>
        <v>#REF!</v>
      </c>
      <c r="AB134" s="329" t="e">
        <f>'Пр 3'!#REF!</f>
        <v>#REF!</v>
      </c>
      <c r="AC134" s="329" t="e">
        <f>'Пр 3'!#REF!</f>
        <v>#REF!</v>
      </c>
      <c r="AD134" s="329" t="e">
        <f>'Пр 3'!#REF!</f>
        <v>#REF!</v>
      </c>
      <c r="AE134" s="329" t="e">
        <f>'Пр 3'!#REF!</f>
        <v>#REF!</v>
      </c>
      <c r="AF134" s="329" t="e">
        <f>'Пр 3'!#REF!</f>
        <v>#REF!</v>
      </c>
      <c r="AG134" s="9">
        <f t="shared" si="32"/>
        <v>0</v>
      </c>
      <c r="AH134" s="9" t="e">
        <f t="shared" si="33"/>
        <v>#REF!</v>
      </c>
      <c r="AI134" s="9" t="e">
        <f t="shared" si="34"/>
        <v>#REF!</v>
      </c>
      <c r="AJ134" s="9" t="e">
        <f t="shared" si="35"/>
        <v>#REF!</v>
      </c>
      <c r="AK134" s="9" t="e">
        <f t="shared" si="36"/>
        <v>#REF!</v>
      </c>
      <c r="AL134" s="9" t="e">
        <f t="shared" si="37"/>
        <v>#REF!</v>
      </c>
      <c r="AM134" s="9" t="e">
        <f t="shared" si="38"/>
        <v>#REF!</v>
      </c>
    </row>
    <row r="135" spans="1:39" x14ac:dyDescent="0.25">
      <c r="A135" s="165">
        <f>'Пр 1'!A120</f>
        <v>0</v>
      </c>
      <c r="B135" s="115">
        <f>'Пр 1'!B120</f>
        <v>0</v>
      </c>
      <c r="C135" s="165">
        <f>'Пр 1'!C120</f>
        <v>0</v>
      </c>
      <c r="D135" s="9"/>
      <c r="E135" s="227"/>
      <c r="F135" s="227"/>
      <c r="G135" s="227"/>
      <c r="H135" s="227"/>
      <c r="I135" s="227"/>
      <c r="J135" s="227"/>
      <c r="K135" s="227"/>
      <c r="L135" s="227"/>
      <c r="M135" s="227"/>
      <c r="N135" s="227"/>
      <c r="O135" s="227"/>
      <c r="P135" s="227"/>
      <c r="Q135" s="227"/>
      <c r="R135" s="644"/>
      <c r="S135" s="645"/>
      <c r="T135" s="227"/>
      <c r="U135" s="227"/>
      <c r="V135" s="227"/>
      <c r="W135" s="227"/>
      <c r="X135" s="227"/>
      <c r="Y135" s="227"/>
      <c r="Z135" s="227"/>
      <c r="AA135" s="329">
        <f>'Пр 3'!U119</f>
        <v>0</v>
      </c>
      <c r="AB135" s="329">
        <f>'Пр 3'!V119</f>
        <v>0</v>
      </c>
      <c r="AC135" s="329">
        <f>'Пр 3'!W119</f>
        <v>0</v>
      </c>
      <c r="AD135" s="329">
        <f>'Пр 3'!X119</f>
        <v>0</v>
      </c>
      <c r="AE135" s="329">
        <f>'Пр 3'!Y119</f>
        <v>0</v>
      </c>
      <c r="AF135" s="329">
        <f>'Пр 3'!Z119</f>
        <v>0</v>
      </c>
      <c r="AG135" s="9">
        <f t="shared" si="32"/>
        <v>0</v>
      </c>
      <c r="AH135" s="9">
        <f t="shared" si="33"/>
        <v>0</v>
      </c>
      <c r="AI135" s="9">
        <f t="shared" si="34"/>
        <v>0</v>
      </c>
      <c r="AJ135" s="9">
        <f t="shared" si="35"/>
        <v>0</v>
      </c>
      <c r="AK135" s="9">
        <f t="shared" si="36"/>
        <v>0</v>
      </c>
      <c r="AL135" s="9">
        <f t="shared" si="37"/>
        <v>0</v>
      </c>
      <c r="AM135" s="9">
        <f t="shared" si="38"/>
        <v>0</v>
      </c>
    </row>
    <row r="136" spans="1:39" x14ac:dyDescent="0.25">
      <c r="A136" s="165">
        <f>'Пр 1'!A121</f>
        <v>0</v>
      </c>
      <c r="B136" s="115">
        <f>'Пр 1'!B121</f>
        <v>0</v>
      </c>
      <c r="C136" s="165">
        <f>'Пр 1'!C121</f>
        <v>0</v>
      </c>
      <c r="D136" s="9"/>
      <c r="E136" s="227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644"/>
      <c r="S136" s="645"/>
      <c r="T136" s="227"/>
      <c r="U136" s="227"/>
      <c r="V136" s="227"/>
      <c r="W136" s="227"/>
      <c r="X136" s="227"/>
      <c r="Y136" s="227"/>
      <c r="Z136" s="227"/>
      <c r="AA136" s="329">
        <f>'Пр 3'!U120</f>
        <v>0</v>
      </c>
      <c r="AB136" s="329">
        <f>'Пр 3'!V120</f>
        <v>0</v>
      </c>
      <c r="AC136" s="329">
        <f>'Пр 3'!W120</f>
        <v>0</v>
      </c>
      <c r="AD136" s="329">
        <f>'Пр 3'!X120</f>
        <v>0</v>
      </c>
      <c r="AE136" s="329">
        <f>'Пр 3'!Y120</f>
        <v>0</v>
      </c>
      <c r="AF136" s="329">
        <f>'Пр 3'!Z120</f>
        <v>0</v>
      </c>
      <c r="AG136" s="9">
        <f t="shared" si="32"/>
        <v>0</v>
      </c>
      <c r="AH136" s="9">
        <f t="shared" si="33"/>
        <v>0</v>
      </c>
      <c r="AI136" s="9">
        <f t="shared" si="34"/>
        <v>0</v>
      </c>
      <c r="AJ136" s="9">
        <f t="shared" si="35"/>
        <v>0</v>
      </c>
      <c r="AK136" s="9">
        <f t="shared" si="36"/>
        <v>0</v>
      </c>
      <c r="AL136" s="9">
        <f t="shared" si="37"/>
        <v>0</v>
      </c>
      <c r="AM136" s="9">
        <f t="shared" si="38"/>
        <v>0</v>
      </c>
    </row>
    <row r="137" spans="1:39" ht="28.5" customHeight="1" x14ac:dyDescent="0.25">
      <c r="A137" s="165" t="str">
        <f>'Пр 1'!A122</f>
        <v>1.3.2</v>
      </c>
      <c r="B137" s="131" t="str">
        <f>'Пр 1'!B122</f>
        <v>Модернизация, техническое перевооружение котельных, всего, в том числе:</v>
      </c>
      <c r="C137" s="165" t="str">
        <f>'Пр 1'!C122</f>
        <v>нд</v>
      </c>
      <c r="D137" s="133">
        <f>SUM(D138:D140)</f>
        <v>0</v>
      </c>
      <c r="E137" s="133">
        <f t="shared" ref="E137:AM137" si="47">SUM(E138:E140)</f>
        <v>0</v>
      </c>
      <c r="F137" s="133">
        <f t="shared" si="47"/>
        <v>0</v>
      </c>
      <c r="G137" s="133">
        <f t="shared" si="47"/>
        <v>0</v>
      </c>
      <c r="H137" s="133">
        <f t="shared" si="47"/>
        <v>0</v>
      </c>
      <c r="I137" s="133">
        <f t="shared" si="47"/>
        <v>0</v>
      </c>
      <c r="J137" s="133">
        <f t="shared" si="47"/>
        <v>0</v>
      </c>
      <c r="K137" s="133">
        <f t="shared" si="47"/>
        <v>0</v>
      </c>
      <c r="L137" s="133">
        <f t="shared" si="47"/>
        <v>0</v>
      </c>
      <c r="M137" s="133">
        <f t="shared" si="47"/>
        <v>0</v>
      </c>
      <c r="N137" s="133">
        <f t="shared" si="47"/>
        <v>0</v>
      </c>
      <c r="O137" s="133">
        <f t="shared" si="47"/>
        <v>0</v>
      </c>
      <c r="P137" s="133">
        <f t="shared" si="47"/>
        <v>0</v>
      </c>
      <c r="Q137" s="133">
        <f t="shared" si="47"/>
        <v>0</v>
      </c>
      <c r="R137" s="621">
        <f t="shared" si="47"/>
        <v>0</v>
      </c>
      <c r="S137" s="622"/>
      <c r="T137" s="133">
        <f t="shared" si="47"/>
        <v>0</v>
      </c>
      <c r="U137" s="133">
        <f t="shared" si="47"/>
        <v>0</v>
      </c>
      <c r="V137" s="133">
        <f t="shared" si="47"/>
        <v>0</v>
      </c>
      <c r="W137" s="133">
        <f t="shared" si="47"/>
        <v>0</v>
      </c>
      <c r="X137" s="133">
        <f t="shared" si="47"/>
        <v>0</v>
      </c>
      <c r="Y137" s="133">
        <f t="shared" si="47"/>
        <v>0</v>
      </c>
      <c r="Z137" s="133">
        <f t="shared" si="47"/>
        <v>0</v>
      </c>
      <c r="AA137" s="133">
        <f t="shared" si="47"/>
        <v>0</v>
      </c>
      <c r="AB137" s="133">
        <f t="shared" si="47"/>
        <v>0</v>
      </c>
      <c r="AC137" s="133">
        <f t="shared" si="47"/>
        <v>0</v>
      </c>
      <c r="AD137" s="133">
        <f t="shared" si="47"/>
        <v>0</v>
      </c>
      <c r="AE137" s="133">
        <f t="shared" si="47"/>
        <v>0</v>
      </c>
      <c r="AF137" s="133">
        <f t="shared" si="47"/>
        <v>0</v>
      </c>
      <c r="AG137" s="133">
        <f t="shared" si="47"/>
        <v>0</v>
      </c>
      <c r="AH137" s="133">
        <f t="shared" si="47"/>
        <v>0</v>
      </c>
      <c r="AI137" s="133">
        <f t="shared" si="47"/>
        <v>0</v>
      </c>
      <c r="AJ137" s="133">
        <f t="shared" si="47"/>
        <v>0</v>
      </c>
      <c r="AK137" s="133">
        <f t="shared" si="47"/>
        <v>0</v>
      </c>
      <c r="AL137" s="133">
        <f t="shared" si="47"/>
        <v>0</v>
      </c>
      <c r="AM137" s="133">
        <f t="shared" si="47"/>
        <v>0</v>
      </c>
    </row>
    <row r="138" spans="1:39" hidden="1" outlineLevel="1" x14ac:dyDescent="0.25">
      <c r="A138" s="165" t="str">
        <f>'Пр 1'!A123</f>
        <v>1.3.2</v>
      </c>
      <c r="B138" s="115" t="str">
        <f>'Пр 1'!B123</f>
        <v>Наименование инвестиционного проекта</v>
      </c>
      <c r="C138" s="165" t="str">
        <f>'Пр 1'!C123</f>
        <v>нд</v>
      </c>
      <c r="D138" s="227"/>
      <c r="E138" s="227"/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27"/>
      <c r="V138" s="227"/>
      <c r="W138" s="227"/>
      <c r="X138" s="227"/>
      <c r="Y138" s="227"/>
      <c r="Z138" s="227"/>
      <c r="AA138" s="227"/>
      <c r="AB138" s="227"/>
      <c r="AC138" s="227"/>
      <c r="AD138" s="227"/>
      <c r="AE138" s="227"/>
      <c r="AF138" s="227"/>
      <c r="AG138" s="227"/>
      <c r="AH138" s="227"/>
      <c r="AI138" s="227"/>
      <c r="AJ138" s="227"/>
      <c r="AK138" s="227"/>
      <c r="AL138" s="227"/>
      <c r="AM138" s="227"/>
    </row>
    <row r="139" spans="1:39" hidden="1" outlineLevel="1" x14ac:dyDescent="0.25">
      <c r="A139" s="165" t="str">
        <f>'Пр 1'!A124</f>
        <v>1.3.2</v>
      </c>
      <c r="B139" s="115" t="str">
        <f>'Пр 1'!B124</f>
        <v>Наименование инвестиционного проекта</v>
      </c>
      <c r="C139" s="165" t="str">
        <f>'Пр 1'!C124</f>
        <v>нд</v>
      </c>
      <c r="D139" s="9"/>
      <c r="E139" s="227"/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27"/>
      <c r="Y139" s="227"/>
      <c r="Z139" s="227"/>
      <c r="AA139" s="227"/>
      <c r="AB139" s="227"/>
      <c r="AC139" s="227"/>
      <c r="AD139" s="227"/>
      <c r="AE139" s="227"/>
      <c r="AF139" s="227"/>
      <c r="AG139" s="227"/>
      <c r="AH139" s="227"/>
      <c r="AI139" s="227"/>
      <c r="AJ139" s="227"/>
      <c r="AK139" s="227"/>
      <c r="AL139" s="227"/>
      <c r="AM139" s="227"/>
    </row>
    <row r="140" spans="1:39" hidden="1" outlineLevel="1" x14ac:dyDescent="0.25">
      <c r="A140" s="165" t="str">
        <f>'Пр 1'!A125</f>
        <v>...</v>
      </c>
      <c r="B140" s="115" t="str">
        <f>'Пр 1'!B125</f>
        <v>...</v>
      </c>
      <c r="C140" s="165" t="str">
        <f>'Пр 1'!C125</f>
        <v>нд</v>
      </c>
      <c r="D140" s="9"/>
      <c r="E140" s="227"/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227"/>
      <c r="S140" s="227"/>
      <c r="T140" s="227"/>
      <c r="U140" s="227"/>
      <c r="V140" s="227"/>
      <c r="W140" s="227"/>
      <c r="X140" s="227"/>
      <c r="Y140" s="227"/>
      <c r="Z140" s="227"/>
      <c r="AA140" s="227"/>
      <c r="AB140" s="227"/>
      <c r="AC140" s="227"/>
      <c r="AD140" s="227"/>
      <c r="AE140" s="227"/>
      <c r="AF140" s="227"/>
      <c r="AG140" s="227"/>
      <c r="AH140" s="227"/>
      <c r="AI140" s="227"/>
      <c r="AJ140" s="227"/>
      <c r="AK140" s="227"/>
      <c r="AL140" s="227"/>
      <c r="AM140" s="227"/>
    </row>
    <row r="141" spans="1:39" ht="25.5" customHeight="1" collapsed="1" x14ac:dyDescent="0.25">
      <c r="A141" s="165" t="str">
        <f>'Пр 1'!A126</f>
        <v>1.3.3</v>
      </c>
      <c r="B141" s="131" t="str">
        <f>'Пр 1'!B126</f>
        <v>Модернизация, техническое перевооружение тепловых сетей, всего, в том числе:</v>
      </c>
      <c r="C141" s="165" t="str">
        <f>'Пр 1'!C126</f>
        <v>нд</v>
      </c>
      <c r="D141" s="133">
        <f>SUM(D142:D144)</f>
        <v>0</v>
      </c>
      <c r="E141" s="133">
        <f t="shared" ref="E141:AM141" si="48">SUM(E142:E144)</f>
        <v>0</v>
      </c>
      <c r="F141" s="133">
        <f t="shared" si="48"/>
        <v>0</v>
      </c>
      <c r="G141" s="133">
        <f t="shared" si="48"/>
        <v>0</v>
      </c>
      <c r="H141" s="133">
        <f t="shared" si="48"/>
        <v>0</v>
      </c>
      <c r="I141" s="133">
        <f t="shared" si="48"/>
        <v>0</v>
      </c>
      <c r="J141" s="133">
        <f t="shared" si="48"/>
        <v>0</v>
      </c>
      <c r="K141" s="133">
        <f t="shared" si="48"/>
        <v>0</v>
      </c>
      <c r="L141" s="133">
        <f t="shared" si="48"/>
        <v>0</v>
      </c>
      <c r="M141" s="133">
        <f t="shared" si="48"/>
        <v>0</v>
      </c>
      <c r="N141" s="133">
        <f t="shared" si="48"/>
        <v>0</v>
      </c>
      <c r="O141" s="133">
        <f t="shared" si="48"/>
        <v>0</v>
      </c>
      <c r="P141" s="133">
        <f t="shared" si="48"/>
        <v>0</v>
      </c>
      <c r="Q141" s="133">
        <f t="shared" si="48"/>
        <v>0</v>
      </c>
      <c r="R141" s="621">
        <f t="shared" si="48"/>
        <v>0</v>
      </c>
      <c r="S141" s="622"/>
      <c r="T141" s="133">
        <f t="shared" si="48"/>
        <v>0</v>
      </c>
      <c r="U141" s="133">
        <f t="shared" si="48"/>
        <v>0</v>
      </c>
      <c r="V141" s="133">
        <f t="shared" si="48"/>
        <v>0</v>
      </c>
      <c r="W141" s="133">
        <f t="shared" si="48"/>
        <v>0</v>
      </c>
      <c r="X141" s="133">
        <f t="shared" si="48"/>
        <v>0</v>
      </c>
      <c r="Y141" s="133">
        <f t="shared" si="48"/>
        <v>0</v>
      </c>
      <c r="Z141" s="133">
        <f t="shared" si="48"/>
        <v>0</v>
      </c>
      <c r="AA141" s="133">
        <f t="shared" si="48"/>
        <v>0</v>
      </c>
      <c r="AB141" s="133">
        <f t="shared" si="48"/>
        <v>0</v>
      </c>
      <c r="AC141" s="133">
        <f t="shared" si="48"/>
        <v>0</v>
      </c>
      <c r="AD141" s="133">
        <f t="shared" si="48"/>
        <v>0</v>
      </c>
      <c r="AE141" s="133">
        <f t="shared" si="48"/>
        <v>0</v>
      </c>
      <c r="AF141" s="133">
        <f t="shared" si="48"/>
        <v>0</v>
      </c>
      <c r="AG141" s="133">
        <f t="shared" si="48"/>
        <v>0</v>
      </c>
      <c r="AH141" s="133">
        <f t="shared" si="48"/>
        <v>0</v>
      </c>
      <c r="AI141" s="133">
        <f t="shared" si="48"/>
        <v>0</v>
      </c>
      <c r="AJ141" s="133">
        <f t="shared" si="48"/>
        <v>0</v>
      </c>
      <c r="AK141" s="133">
        <f t="shared" si="48"/>
        <v>0</v>
      </c>
      <c r="AL141" s="133">
        <f t="shared" si="48"/>
        <v>0</v>
      </c>
      <c r="AM141" s="133">
        <f t="shared" si="48"/>
        <v>0</v>
      </c>
    </row>
    <row r="142" spans="1:39" hidden="1" outlineLevel="1" x14ac:dyDescent="0.25">
      <c r="A142" s="165" t="str">
        <f>'Пр 1'!A127</f>
        <v>1.3.3</v>
      </c>
      <c r="B142" s="115" t="str">
        <f>'Пр 1'!B127</f>
        <v>Наименование инвестиционного проекта</v>
      </c>
      <c r="C142" s="165" t="str">
        <f>'Пр 1'!C127</f>
        <v>нд</v>
      </c>
      <c r="D142" s="227"/>
      <c r="E142" s="227"/>
      <c r="F142" s="227"/>
      <c r="G142" s="227"/>
      <c r="H142" s="227"/>
      <c r="I142" s="227"/>
      <c r="J142" s="227"/>
      <c r="K142" s="227"/>
      <c r="L142" s="227"/>
      <c r="M142" s="227"/>
      <c r="N142" s="227"/>
      <c r="O142" s="227"/>
      <c r="P142" s="227"/>
      <c r="Q142" s="227"/>
      <c r="R142" s="227"/>
      <c r="S142" s="227"/>
      <c r="T142" s="227"/>
      <c r="U142" s="227"/>
      <c r="V142" s="227"/>
      <c r="W142" s="227"/>
      <c r="X142" s="227"/>
      <c r="Y142" s="227"/>
      <c r="Z142" s="227"/>
      <c r="AA142" s="227"/>
      <c r="AB142" s="227"/>
      <c r="AC142" s="227"/>
      <c r="AD142" s="227"/>
      <c r="AE142" s="227"/>
      <c r="AF142" s="227"/>
      <c r="AG142" s="227"/>
      <c r="AH142" s="227"/>
      <c r="AI142" s="227"/>
      <c r="AJ142" s="227"/>
      <c r="AK142" s="227"/>
      <c r="AL142" s="227"/>
      <c r="AM142" s="227"/>
    </row>
    <row r="143" spans="1:39" hidden="1" outlineLevel="1" x14ac:dyDescent="0.25">
      <c r="A143" s="165" t="str">
        <f>'Пр 1'!A128</f>
        <v>1.3.3</v>
      </c>
      <c r="B143" s="115" t="str">
        <f>'Пр 1'!B128</f>
        <v>Наименование инвестиционного проекта</v>
      </c>
      <c r="C143" s="165" t="str">
        <f>'Пр 1'!C128</f>
        <v>нд</v>
      </c>
      <c r="D143" s="9"/>
      <c r="E143" s="227"/>
      <c r="F143" s="227"/>
      <c r="G143" s="227"/>
      <c r="H143" s="227"/>
      <c r="I143" s="227"/>
      <c r="J143" s="227"/>
      <c r="K143" s="227"/>
      <c r="L143" s="227"/>
      <c r="M143" s="227"/>
      <c r="N143" s="227"/>
      <c r="O143" s="227"/>
      <c r="P143" s="227"/>
      <c r="Q143" s="227"/>
      <c r="R143" s="227"/>
      <c r="S143" s="227"/>
      <c r="T143" s="227"/>
      <c r="U143" s="227"/>
      <c r="V143" s="227"/>
      <c r="W143" s="227"/>
      <c r="X143" s="227"/>
      <c r="Y143" s="227"/>
      <c r="Z143" s="227"/>
      <c r="AA143" s="227"/>
      <c r="AB143" s="227"/>
      <c r="AC143" s="227"/>
      <c r="AD143" s="227"/>
      <c r="AE143" s="227"/>
      <c r="AF143" s="227"/>
      <c r="AG143" s="227"/>
      <c r="AH143" s="227"/>
      <c r="AI143" s="227"/>
      <c r="AJ143" s="227"/>
      <c r="AK143" s="227"/>
      <c r="AL143" s="227"/>
      <c r="AM143" s="227"/>
    </row>
    <row r="144" spans="1:39" hidden="1" outlineLevel="1" x14ac:dyDescent="0.25">
      <c r="A144" s="165" t="str">
        <f>'Пр 1'!A129</f>
        <v>...</v>
      </c>
      <c r="B144" s="115" t="str">
        <f>'Пр 1'!B129</f>
        <v>...</v>
      </c>
      <c r="C144" s="165" t="str">
        <f>'Пр 1'!C129</f>
        <v>нд</v>
      </c>
      <c r="D144" s="9"/>
      <c r="E144" s="227"/>
      <c r="F144" s="227"/>
      <c r="G144" s="227"/>
      <c r="H144" s="227"/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27"/>
      <c r="Y144" s="227"/>
      <c r="Z144" s="227"/>
      <c r="AA144" s="227"/>
      <c r="AB144" s="227"/>
      <c r="AC144" s="227"/>
      <c r="AD144" s="227"/>
      <c r="AE144" s="227"/>
      <c r="AF144" s="227"/>
      <c r="AG144" s="227"/>
      <c r="AH144" s="227"/>
      <c r="AI144" s="227"/>
      <c r="AJ144" s="227"/>
      <c r="AK144" s="227"/>
      <c r="AL144" s="227"/>
      <c r="AM144" s="227"/>
    </row>
    <row r="145" spans="1:39" ht="27" collapsed="1" x14ac:dyDescent="0.25">
      <c r="A145" s="165" t="str">
        <f>'Пр 1'!A130</f>
        <v>1.3.4</v>
      </c>
      <c r="B145" s="131" t="str">
        <f>'Пр 1'!B130</f>
        <v>Модернизация, техническое перевооружение прочих объектов основных средств, всего, в том числе:</v>
      </c>
      <c r="C145" s="165" t="str">
        <f>'Пр 1'!C130</f>
        <v>нд</v>
      </c>
      <c r="D145" s="133">
        <f>SUM(D146:D148)</f>
        <v>0</v>
      </c>
      <c r="E145" s="133">
        <f t="shared" ref="E145:AM145" si="49">SUM(E146:E148)</f>
        <v>0</v>
      </c>
      <c r="F145" s="133">
        <f t="shared" si="49"/>
        <v>0</v>
      </c>
      <c r="G145" s="133">
        <f t="shared" si="49"/>
        <v>0</v>
      </c>
      <c r="H145" s="133">
        <f t="shared" si="49"/>
        <v>0</v>
      </c>
      <c r="I145" s="133">
        <f t="shared" si="49"/>
        <v>0</v>
      </c>
      <c r="J145" s="133">
        <f t="shared" si="49"/>
        <v>0</v>
      </c>
      <c r="K145" s="133">
        <f t="shared" si="49"/>
        <v>0</v>
      </c>
      <c r="L145" s="133">
        <f t="shared" si="49"/>
        <v>0</v>
      </c>
      <c r="M145" s="133">
        <f t="shared" si="49"/>
        <v>0</v>
      </c>
      <c r="N145" s="133">
        <f t="shared" si="49"/>
        <v>0</v>
      </c>
      <c r="O145" s="133">
        <f t="shared" si="49"/>
        <v>0</v>
      </c>
      <c r="P145" s="133">
        <f t="shared" si="49"/>
        <v>0</v>
      </c>
      <c r="Q145" s="133">
        <f t="shared" si="49"/>
        <v>0</v>
      </c>
      <c r="R145" s="621">
        <f t="shared" si="49"/>
        <v>0</v>
      </c>
      <c r="S145" s="622"/>
      <c r="T145" s="133">
        <f t="shared" si="49"/>
        <v>0</v>
      </c>
      <c r="U145" s="133">
        <f t="shared" si="49"/>
        <v>0</v>
      </c>
      <c r="V145" s="133">
        <f t="shared" si="49"/>
        <v>0</v>
      </c>
      <c r="W145" s="133">
        <f t="shared" si="49"/>
        <v>0</v>
      </c>
      <c r="X145" s="133">
        <f t="shared" si="49"/>
        <v>0</v>
      </c>
      <c r="Y145" s="133">
        <f t="shared" si="49"/>
        <v>0</v>
      </c>
      <c r="Z145" s="133">
        <f t="shared" si="49"/>
        <v>0</v>
      </c>
      <c r="AA145" s="133">
        <f t="shared" si="49"/>
        <v>0</v>
      </c>
      <c r="AB145" s="133">
        <f t="shared" si="49"/>
        <v>0</v>
      </c>
      <c r="AC145" s="133">
        <f t="shared" si="49"/>
        <v>0</v>
      </c>
      <c r="AD145" s="133">
        <f t="shared" si="49"/>
        <v>0</v>
      </c>
      <c r="AE145" s="133">
        <f t="shared" si="49"/>
        <v>0</v>
      </c>
      <c r="AF145" s="133">
        <f t="shared" si="49"/>
        <v>0</v>
      </c>
      <c r="AG145" s="133">
        <f t="shared" si="49"/>
        <v>0</v>
      </c>
      <c r="AH145" s="133">
        <f t="shared" si="49"/>
        <v>0</v>
      </c>
      <c r="AI145" s="133">
        <f t="shared" si="49"/>
        <v>0</v>
      </c>
      <c r="AJ145" s="133">
        <f t="shared" si="49"/>
        <v>0</v>
      </c>
      <c r="AK145" s="133">
        <f t="shared" si="49"/>
        <v>0</v>
      </c>
      <c r="AL145" s="133">
        <f t="shared" si="49"/>
        <v>0</v>
      </c>
      <c r="AM145" s="133">
        <f t="shared" si="49"/>
        <v>0</v>
      </c>
    </row>
    <row r="146" spans="1:39" hidden="1" outlineLevel="1" x14ac:dyDescent="0.25">
      <c r="A146" s="165" t="str">
        <f>'Пр 1'!A131</f>
        <v>1.3.4</v>
      </c>
      <c r="B146" s="115" t="str">
        <f>'Пр 1'!B131</f>
        <v>Наименование инвестиционного проекта</v>
      </c>
      <c r="C146" s="165">
        <f>'Пр 1'!C131</f>
        <v>0</v>
      </c>
      <c r="D146" s="227"/>
      <c r="E146" s="227"/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7"/>
      <c r="Y146" s="227"/>
      <c r="Z146" s="227"/>
      <c r="AA146" s="227"/>
      <c r="AB146" s="227"/>
      <c r="AC146" s="227"/>
      <c r="AD146" s="227"/>
      <c r="AE146" s="227"/>
      <c r="AF146" s="227"/>
      <c r="AG146" s="227"/>
      <c r="AH146" s="227"/>
      <c r="AI146" s="227"/>
      <c r="AJ146" s="227"/>
      <c r="AK146" s="227"/>
      <c r="AL146" s="227"/>
      <c r="AM146" s="227"/>
    </row>
    <row r="147" spans="1:39" hidden="1" outlineLevel="1" x14ac:dyDescent="0.25">
      <c r="A147" s="165" t="str">
        <f>'Пр 1'!A132</f>
        <v>1.3.4</v>
      </c>
      <c r="B147" s="115" t="str">
        <f>'Пр 1'!B132</f>
        <v>Наименование инвестиционного проекта</v>
      </c>
      <c r="C147" s="165">
        <f>'Пр 1'!C132</f>
        <v>0</v>
      </c>
      <c r="D147" s="9"/>
      <c r="E147" s="227"/>
      <c r="F147" s="227"/>
      <c r="G147" s="227"/>
      <c r="H147" s="227"/>
      <c r="I147" s="227"/>
      <c r="J147" s="227"/>
      <c r="K147" s="227"/>
      <c r="L147" s="227"/>
      <c r="M147" s="227"/>
      <c r="N147" s="227"/>
      <c r="O147" s="227"/>
      <c r="P147" s="227"/>
      <c r="Q147" s="227"/>
      <c r="R147" s="227"/>
      <c r="S147" s="227"/>
      <c r="T147" s="227"/>
      <c r="U147" s="227"/>
      <c r="V147" s="227"/>
      <c r="W147" s="227"/>
      <c r="X147" s="227"/>
      <c r="Y147" s="227"/>
      <c r="Z147" s="227"/>
      <c r="AA147" s="227"/>
      <c r="AB147" s="227"/>
      <c r="AC147" s="227"/>
      <c r="AD147" s="227"/>
      <c r="AE147" s="227"/>
      <c r="AF147" s="227"/>
      <c r="AG147" s="227"/>
      <c r="AH147" s="227"/>
      <c r="AI147" s="227"/>
      <c r="AJ147" s="227"/>
      <c r="AK147" s="227"/>
      <c r="AL147" s="227"/>
      <c r="AM147" s="227"/>
    </row>
    <row r="148" spans="1:39" hidden="1" outlineLevel="1" x14ac:dyDescent="0.25">
      <c r="A148" s="165" t="str">
        <f>'Пр 1'!A133</f>
        <v>...</v>
      </c>
      <c r="B148" s="115" t="str">
        <f>'Пр 1'!B133</f>
        <v>...</v>
      </c>
      <c r="C148" s="165">
        <f>'Пр 1'!C133</f>
        <v>0</v>
      </c>
      <c r="D148" s="9"/>
      <c r="E148" s="227"/>
      <c r="F148" s="227"/>
      <c r="G148" s="227"/>
      <c r="H148" s="227"/>
      <c r="I148" s="227"/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27"/>
      <c r="Y148" s="227"/>
      <c r="Z148" s="227"/>
      <c r="AA148" s="227"/>
      <c r="AB148" s="227"/>
      <c r="AC148" s="227"/>
      <c r="AD148" s="227"/>
      <c r="AE148" s="227"/>
      <c r="AF148" s="227"/>
      <c r="AG148" s="227"/>
      <c r="AH148" s="227"/>
      <c r="AI148" s="227"/>
      <c r="AJ148" s="227"/>
      <c r="AK148" s="227"/>
      <c r="AL148" s="227"/>
      <c r="AM148" s="227"/>
    </row>
    <row r="149" spans="1:39" ht="27" collapsed="1" x14ac:dyDescent="0.25">
      <c r="A149" s="165" t="str">
        <f>'Пр 1'!A134</f>
        <v>1.4</v>
      </c>
      <c r="B149" s="127" t="str">
        <f>'Пр 1'!B134</f>
        <v>Инвестиционные проекты, реализация которых обуславливается схемами теплоснабжения, всего, в том числе:</v>
      </c>
      <c r="C149" s="165" t="str">
        <f>'Пр 1'!C134</f>
        <v>нд</v>
      </c>
      <c r="D149" s="171">
        <f t="shared" ref="D149:R149" si="50">D150+D158</f>
        <v>0</v>
      </c>
      <c r="E149" s="171">
        <f t="shared" si="50"/>
        <v>0</v>
      </c>
      <c r="F149" s="171">
        <f t="shared" si="50"/>
        <v>0</v>
      </c>
      <c r="G149" s="171">
        <f t="shared" si="50"/>
        <v>0</v>
      </c>
      <c r="H149" s="171">
        <f t="shared" si="50"/>
        <v>0</v>
      </c>
      <c r="I149" s="171">
        <f t="shared" si="50"/>
        <v>0</v>
      </c>
      <c r="J149" s="171">
        <f t="shared" si="50"/>
        <v>0</v>
      </c>
      <c r="K149" s="171">
        <f t="shared" si="50"/>
        <v>0</v>
      </c>
      <c r="L149" s="171">
        <f t="shared" si="50"/>
        <v>0</v>
      </c>
      <c r="M149" s="171">
        <f t="shared" si="50"/>
        <v>0</v>
      </c>
      <c r="N149" s="171">
        <f t="shared" si="50"/>
        <v>0</v>
      </c>
      <c r="O149" s="171">
        <f t="shared" si="50"/>
        <v>0</v>
      </c>
      <c r="P149" s="171">
        <f t="shared" si="50"/>
        <v>0</v>
      </c>
      <c r="Q149" s="171">
        <f t="shared" si="50"/>
        <v>0</v>
      </c>
      <c r="R149" s="638">
        <f t="shared" si="50"/>
        <v>0</v>
      </c>
      <c r="S149" s="639"/>
      <c r="T149" s="171">
        <f t="shared" ref="T149:AM149" si="51">T150+T158</f>
        <v>0</v>
      </c>
      <c r="U149" s="171">
        <f t="shared" si="51"/>
        <v>0</v>
      </c>
      <c r="V149" s="171">
        <f t="shared" si="51"/>
        <v>0</v>
      </c>
      <c r="W149" s="171">
        <f t="shared" si="51"/>
        <v>0</v>
      </c>
      <c r="X149" s="171">
        <f t="shared" si="51"/>
        <v>0</v>
      </c>
      <c r="Y149" s="171">
        <f t="shared" si="51"/>
        <v>0</v>
      </c>
      <c r="Z149" s="171">
        <f t="shared" si="51"/>
        <v>0</v>
      </c>
      <c r="AA149" s="171">
        <f t="shared" si="51"/>
        <v>0</v>
      </c>
      <c r="AB149" s="171">
        <f t="shared" si="51"/>
        <v>0</v>
      </c>
      <c r="AC149" s="171">
        <f t="shared" si="51"/>
        <v>0</v>
      </c>
      <c r="AD149" s="171">
        <f t="shared" si="51"/>
        <v>0</v>
      </c>
      <c r="AE149" s="171">
        <f t="shared" si="51"/>
        <v>0</v>
      </c>
      <c r="AF149" s="171">
        <f t="shared" si="51"/>
        <v>0</v>
      </c>
      <c r="AG149" s="171">
        <f t="shared" si="51"/>
        <v>0</v>
      </c>
      <c r="AH149" s="171">
        <f t="shared" si="51"/>
        <v>0</v>
      </c>
      <c r="AI149" s="171">
        <f t="shared" si="51"/>
        <v>0</v>
      </c>
      <c r="AJ149" s="171">
        <f t="shared" si="51"/>
        <v>0</v>
      </c>
      <c r="AK149" s="171">
        <f t="shared" si="51"/>
        <v>0</v>
      </c>
      <c r="AL149" s="171">
        <f t="shared" si="51"/>
        <v>0</v>
      </c>
      <c r="AM149" s="171">
        <f t="shared" si="51"/>
        <v>0</v>
      </c>
    </row>
    <row r="150" spans="1:39" ht="19.5" customHeight="1" x14ac:dyDescent="0.25">
      <c r="A150" s="165" t="str">
        <f>'Пр 1'!A135</f>
        <v>1.4.1</v>
      </c>
      <c r="B150" s="115" t="s">
        <v>594</v>
      </c>
      <c r="C150" s="165">
        <f>'Пр 1'!C135</f>
        <v>0</v>
      </c>
      <c r="D150" s="9">
        <f>D151+D155</f>
        <v>0</v>
      </c>
      <c r="E150" s="9">
        <f t="shared" ref="E150:AM150" si="52">E151+E155</f>
        <v>0</v>
      </c>
      <c r="F150" s="9">
        <f t="shared" si="52"/>
        <v>0</v>
      </c>
      <c r="G150" s="9">
        <f t="shared" si="52"/>
        <v>0</v>
      </c>
      <c r="H150" s="9">
        <f t="shared" si="52"/>
        <v>0</v>
      </c>
      <c r="I150" s="9">
        <f t="shared" si="52"/>
        <v>0</v>
      </c>
      <c r="J150" s="9">
        <f t="shared" si="52"/>
        <v>0</v>
      </c>
      <c r="K150" s="9">
        <f t="shared" si="52"/>
        <v>0</v>
      </c>
      <c r="L150" s="9">
        <f t="shared" si="52"/>
        <v>0</v>
      </c>
      <c r="M150" s="9">
        <f t="shared" si="52"/>
        <v>0</v>
      </c>
      <c r="N150" s="9">
        <f t="shared" si="52"/>
        <v>0</v>
      </c>
      <c r="O150" s="9">
        <f t="shared" si="52"/>
        <v>0</v>
      </c>
      <c r="P150" s="9">
        <f t="shared" si="52"/>
        <v>0</v>
      </c>
      <c r="Q150" s="9">
        <f t="shared" si="52"/>
        <v>0</v>
      </c>
      <c r="R150" s="640">
        <f t="shared" si="52"/>
        <v>0</v>
      </c>
      <c r="S150" s="641"/>
      <c r="T150" s="9">
        <f t="shared" si="52"/>
        <v>0</v>
      </c>
      <c r="U150" s="9">
        <f t="shared" si="52"/>
        <v>0</v>
      </c>
      <c r="V150" s="9">
        <f t="shared" si="52"/>
        <v>0</v>
      </c>
      <c r="W150" s="9">
        <f t="shared" si="52"/>
        <v>0</v>
      </c>
      <c r="X150" s="9">
        <f t="shared" si="52"/>
        <v>0</v>
      </c>
      <c r="Y150" s="9">
        <f t="shared" si="52"/>
        <v>0</v>
      </c>
      <c r="Z150" s="9">
        <f t="shared" si="52"/>
        <v>0</v>
      </c>
      <c r="AA150" s="9">
        <f t="shared" si="52"/>
        <v>0</v>
      </c>
      <c r="AB150" s="9">
        <f t="shared" si="52"/>
        <v>0</v>
      </c>
      <c r="AC150" s="9">
        <f t="shared" si="52"/>
        <v>0</v>
      </c>
      <c r="AD150" s="9">
        <f t="shared" si="52"/>
        <v>0</v>
      </c>
      <c r="AE150" s="9">
        <f t="shared" si="52"/>
        <v>0</v>
      </c>
      <c r="AF150" s="9">
        <f t="shared" si="52"/>
        <v>0</v>
      </c>
      <c r="AG150" s="9">
        <f t="shared" si="52"/>
        <v>0</v>
      </c>
      <c r="AH150" s="9">
        <f t="shared" si="52"/>
        <v>0</v>
      </c>
      <c r="AI150" s="9">
        <f t="shared" si="52"/>
        <v>0</v>
      </c>
      <c r="AJ150" s="9">
        <f t="shared" si="52"/>
        <v>0</v>
      </c>
      <c r="AK150" s="9">
        <f t="shared" si="52"/>
        <v>0</v>
      </c>
      <c r="AL150" s="9">
        <f t="shared" si="52"/>
        <v>0</v>
      </c>
      <c r="AM150" s="9">
        <f t="shared" si="52"/>
        <v>0</v>
      </c>
    </row>
    <row r="151" spans="1:39" ht="27" x14ac:dyDescent="0.25">
      <c r="A151" s="165" t="str">
        <f>'Пр 1'!A136</f>
        <v>1.4.1.1</v>
      </c>
      <c r="B151" s="131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51" s="165">
        <f>'Пр 1'!C136</f>
        <v>0</v>
      </c>
      <c r="D151" s="133">
        <f>SUM(D152:D154)</f>
        <v>0</v>
      </c>
      <c r="E151" s="133">
        <f t="shared" ref="E151:AM151" si="53">SUM(E152:E154)</f>
        <v>0</v>
      </c>
      <c r="F151" s="133">
        <f t="shared" si="53"/>
        <v>0</v>
      </c>
      <c r="G151" s="133">
        <f t="shared" si="53"/>
        <v>0</v>
      </c>
      <c r="H151" s="133">
        <f t="shared" si="53"/>
        <v>0</v>
      </c>
      <c r="I151" s="133">
        <f t="shared" si="53"/>
        <v>0</v>
      </c>
      <c r="J151" s="133">
        <f t="shared" si="53"/>
        <v>0</v>
      </c>
      <c r="K151" s="133">
        <f t="shared" si="53"/>
        <v>0</v>
      </c>
      <c r="L151" s="133">
        <f t="shared" si="53"/>
        <v>0</v>
      </c>
      <c r="M151" s="133">
        <f t="shared" si="53"/>
        <v>0</v>
      </c>
      <c r="N151" s="133">
        <f t="shared" si="53"/>
        <v>0</v>
      </c>
      <c r="O151" s="133">
        <f t="shared" si="53"/>
        <v>0</v>
      </c>
      <c r="P151" s="133">
        <f t="shared" si="53"/>
        <v>0</v>
      </c>
      <c r="Q151" s="133">
        <f t="shared" si="53"/>
        <v>0</v>
      </c>
      <c r="R151" s="621">
        <f t="shared" si="53"/>
        <v>0</v>
      </c>
      <c r="S151" s="622"/>
      <c r="T151" s="133">
        <f t="shared" si="53"/>
        <v>0</v>
      </c>
      <c r="U151" s="133">
        <f t="shared" si="53"/>
        <v>0</v>
      </c>
      <c r="V151" s="133">
        <f t="shared" si="53"/>
        <v>0</v>
      </c>
      <c r="W151" s="133">
        <f t="shared" si="53"/>
        <v>0</v>
      </c>
      <c r="X151" s="133">
        <f t="shared" si="53"/>
        <v>0</v>
      </c>
      <c r="Y151" s="133">
        <f t="shared" si="53"/>
        <v>0</v>
      </c>
      <c r="Z151" s="133">
        <f t="shared" si="53"/>
        <v>0</v>
      </c>
      <c r="AA151" s="133">
        <f t="shared" si="53"/>
        <v>0</v>
      </c>
      <c r="AB151" s="133">
        <f t="shared" si="53"/>
        <v>0</v>
      </c>
      <c r="AC151" s="133">
        <f t="shared" si="53"/>
        <v>0</v>
      </c>
      <c r="AD151" s="133">
        <f t="shared" si="53"/>
        <v>0</v>
      </c>
      <c r="AE151" s="133">
        <f t="shared" si="53"/>
        <v>0</v>
      </c>
      <c r="AF151" s="133">
        <f t="shared" si="53"/>
        <v>0</v>
      </c>
      <c r="AG151" s="133">
        <f t="shared" si="53"/>
        <v>0</v>
      </c>
      <c r="AH151" s="133">
        <f t="shared" si="53"/>
        <v>0</v>
      </c>
      <c r="AI151" s="133">
        <f t="shared" si="53"/>
        <v>0</v>
      </c>
      <c r="AJ151" s="133">
        <f t="shared" si="53"/>
        <v>0</v>
      </c>
      <c r="AK151" s="133">
        <f t="shared" si="53"/>
        <v>0</v>
      </c>
      <c r="AL151" s="133">
        <f t="shared" si="53"/>
        <v>0</v>
      </c>
      <c r="AM151" s="133">
        <f t="shared" si="53"/>
        <v>0</v>
      </c>
    </row>
    <row r="152" spans="1:39" hidden="1" outlineLevel="1" x14ac:dyDescent="0.25">
      <c r="A152" s="165" t="str">
        <f>'Пр 1'!A137</f>
        <v>1.4.1.1</v>
      </c>
      <c r="B152" s="115" t="str">
        <f>'Пр 1'!B137</f>
        <v>Наименование инвестиционного проекта</v>
      </c>
      <c r="C152" s="165">
        <f>'Пр 1'!C137</f>
        <v>0</v>
      </c>
      <c r="D152" s="9"/>
    </row>
    <row r="153" spans="1:39" hidden="1" outlineLevel="1" x14ac:dyDescent="0.25">
      <c r="A153" s="165" t="str">
        <f>'Пр 1'!A138</f>
        <v>1.4.1.1</v>
      </c>
      <c r="B153" s="115" t="str">
        <f>'Пр 1'!B138</f>
        <v>Наименование инвестиционного проекта</v>
      </c>
      <c r="C153" s="165">
        <f>'Пр 1'!C138</f>
        <v>0</v>
      </c>
      <c r="D153" s="9"/>
    </row>
    <row r="154" spans="1:39" hidden="1" outlineLevel="1" x14ac:dyDescent="0.25">
      <c r="A154" s="165" t="str">
        <f>'Пр 1'!A139</f>
        <v>...</v>
      </c>
      <c r="B154" s="115" t="str">
        <f>'Пр 1'!B139</f>
        <v>...</v>
      </c>
      <c r="C154" s="165">
        <f>'Пр 1'!C139</f>
        <v>0</v>
      </c>
      <c r="D154" s="9"/>
    </row>
    <row r="155" spans="1:39" ht="27" collapsed="1" x14ac:dyDescent="0.25">
      <c r="A155" s="165" t="str">
        <f>'Пр 1'!A140</f>
        <v>1.4.1.2</v>
      </c>
      <c r="B155" s="131" t="str">
        <f>'Пр 1'!B140</f>
        <v>Строительство, реконструкция, модернизация и техническое перевооружение тепловых сетей, всего, в том числе:</v>
      </c>
      <c r="C155" s="165">
        <f>'Пр 1'!C140</f>
        <v>0</v>
      </c>
      <c r="D155" s="133">
        <f t="shared" ref="D155:R155" si="54">SUM(D156:D157)</f>
        <v>0</v>
      </c>
      <c r="E155" s="133">
        <f t="shared" si="54"/>
        <v>0</v>
      </c>
      <c r="F155" s="133">
        <f t="shared" si="54"/>
        <v>0</v>
      </c>
      <c r="G155" s="133">
        <f t="shared" si="54"/>
        <v>0</v>
      </c>
      <c r="H155" s="133">
        <f t="shared" si="54"/>
        <v>0</v>
      </c>
      <c r="I155" s="133">
        <f t="shared" si="54"/>
        <v>0</v>
      </c>
      <c r="J155" s="133">
        <f t="shared" si="54"/>
        <v>0</v>
      </c>
      <c r="K155" s="133">
        <f t="shared" si="54"/>
        <v>0</v>
      </c>
      <c r="L155" s="133">
        <f t="shared" si="54"/>
        <v>0</v>
      </c>
      <c r="M155" s="133">
        <f t="shared" si="54"/>
        <v>0</v>
      </c>
      <c r="N155" s="133">
        <f t="shared" si="54"/>
        <v>0</v>
      </c>
      <c r="O155" s="133">
        <f t="shared" si="54"/>
        <v>0</v>
      </c>
      <c r="P155" s="133">
        <f t="shared" si="54"/>
        <v>0</v>
      </c>
      <c r="Q155" s="133">
        <f t="shared" si="54"/>
        <v>0</v>
      </c>
      <c r="R155" s="621">
        <f t="shared" si="54"/>
        <v>0</v>
      </c>
      <c r="S155" s="622"/>
      <c r="T155" s="133">
        <f t="shared" ref="T155:AM155" si="55">SUM(T156:T157)</f>
        <v>0</v>
      </c>
      <c r="U155" s="133">
        <f t="shared" si="55"/>
        <v>0</v>
      </c>
      <c r="V155" s="133">
        <f t="shared" si="55"/>
        <v>0</v>
      </c>
      <c r="W155" s="133">
        <f t="shared" si="55"/>
        <v>0</v>
      </c>
      <c r="X155" s="133">
        <f t="shared" si="55"/>
        <v>0</v>
      </c>
      <c r="Y155" s="133">
        <f t="shared" si="55"/>
        <v>0</v>
      </c>
      <c r="Z155" s="133">
        <f t="shared" si="55"/>
        <v>0</v>
      </c>
      <c r="AA155" s="133">
        <f t="shared" si="55"/>
        <v>0</v>
      </c>
      <c r="AB155" s="133">
        <f t="shared" si="55"/>
        <v>0</v>
      </c>
      <c r="AC155" s="133">
        <f t="shared" si="55"/>
        <v>0</v>
      </c>
      <c r="AD155" s="133">
        <f t="shared" si="55"/>
        <v>0</v>
      </c>
      <c r="AE155" s="133">
        <f t="shared" si="55"/>
        <v>0</v>
      </c>
      <c r="AF155" s="133">
        <f t="shared" si="55"/>
        <v>0</v>
      </c>
      <c r="AG155" s="133">
        <f t="shared" si="55"/>
        <v>0</v>
      </c>
      <c r="AH155" s="133">
        <f t="shared" si="55"/>
        <v>0</v>
      </c>
      <c r="AI155" s="133">
        <f t="shared" si="55"/>
        <v>0</v>
      </c>
      <c r="AJ155" s="133">
        <f t="shared" si="55"/>
        <v>0</v>
      </c>
      <c r="AK155" s="133">
        <f t="shared" si="55"/>
        <v>0</v>
      </c>
      <c r="AL155" s="133">
        <f t="shared" si="55"/>
        <v>0</v>
      </c>
      <c r="AM155" s="133">
        <f t="shared" si="55"/>
        <v>0</v>
      </c>
    </row>
    <row r="156" spans="1:39" hidden="1" outlineLevel="1" x14ac:dyDescent="0.25">
      <c r="A156" s="165" t="str">
        <f>'Пр 1'!A142</f>
        <v>1.4.1.2</v>
      </c>
      <c r="B156" s="115" t="str">
        <f>'Пр 1'!B142</f>
        <v>Наименование инвестиционного проекта</v>
      </c>
      <c r="C156" s="165">
        <f>'Пр 1'!C142</f>
        <v>0</v>
      </c>
      <c r="D156" s="9"/>
    </row>
    <row r="157" spans="1:39" hidden="1" outlineLevel="1" x14ac:dyDescent="0.25">
      <c r="A157" s="165" t="str">
        <f>'Пр 1'!A143</f>
        <v>...</v>
      </c>
      <c r="B157" s="115" t="str">
        <f>'Пр 1'!B143</f>
        <v>...</v>
      </c>
      <c r="C157" s="165">
        <f>'Пр 1'!C143</f>
        <v>0</v>
      </c>
      <c r="D157" s="9"/>
    </row>
    <row r="158" spans="1:39" hidden="1" outlineLevel="1" x14ac:dyDescent="0.25">
      <c r="A158" s="165" t="str">
        <f>'Пр 1'!A144</f>
        <v>1.4.2</v>
      </c>
      <c r="B158" s="115" t="str">
        <f>'Пр 1'!B144</f>
        <v>Наименование поселения (городского округа)</v>
      </c>
      <c r="C158" s="165">
        <f>'Пр 1'!C144</f>
        <v>0</v>
      </c>
      <c r="D158" s="9">
        <f>D159+D163</f>
        <v>0</v>
      </c>
      <c r="E158" s="9">
        <f t="shared" ref="E158:AM158" si="56">E159+E163</f>
        <v>0</v>
      </c>
      <c r="F158" s="9">
        <f t="shared" si="56"/>
        <v>0</v>
      </c>
      <c r="G158" s="9">
        <f t="shared" si="56"/>
        <v>0</v>
      </c>
      <c r="H158" s="9">
        <f t="shared" si="56"/>
        <v>0</v>
      </c>
      <c r="I158" s="9">
        <f t="shared" si="56"/>
        <v>0</v>
      </c>
      <c r="J158" s="9">
        <f t="shared" si="56"/>
        <v>0</v>
      </c>
      <c r="K158" s="9">
        <f t="shared" si="56"/>
        <v>0</v>
      </c>
      <c r="L158" s="9">
        <f t="shared" si="56"/>
        <v>0</v>
      </c>
      <c r="M158" s="9">
        <f t="shared" si="56"/>
        <v>0</v>
      </c>
      <c r="N158" s="9">
        <f t="shared" si="56"/>
        <v>0</v>
      </c>
      <c r="O158" s="9">
        <f t="shared" si="56"/>
        <v>0</v>
      </c>
      <c r="P158" s="9">
        <f t="shared" si="56"/>
        <v>0</v>
      </c>
      <c r="Q158" s="9">
        <f t="shared" si="56"/>
        <v>0</v>
      </c>
      <c r="R158" s="9">
        <f t="shared" si="56"/>
        <v>0</v>
      </c>
      <c r="S158" s="9"/>
      <c r="T158" s="9">
        <f t="shared" si="56"/>
        <v>0</v>
      </c>
      <c r="U158" s="9">
        <f t="shared" si="56"/>
        <v>0</v>
      </c>
      <c r="V158" s="9">
        <f t="shared" si="56"/>
        <v>0</v>
      </c>
      <c r="W158" s="9">
        <f t="shared" si="56"/>
        <v>0</v>
      </c>
      <c r="X158" s="9">
        <f t="shared" si="56"/>
        <v>0</v>
      </c>
      <c r="Y158" s="9">
        <f t="shared" si="56"/>
        <v>0</v>
      </c>
      <c r="Z158" s="9">
        <f t="shared" si="56"/>
        <v>0</v>
      </c>
      <c r="AA158" s="9">
        <f t="shared" si="56"/>
        <v>0</v>
      </c>
      <c r="AB158" s="9">
        <f t="shared" si="56"/>
        <v>0</v>
      </c>
      <c r="AC158" s="9">
        <f t="shared" si="56"/>
        <v>0</v>
      </c>
      <c r="AD158" s="9">
        <f t="shared" si="56"/>
        <v>0</v>
      </c>
      <c r="AE158" s="9">
        <f t="shared" si="56"/>
        <v>0</v>
      </c>
      <c r="AF158" s="9">
        <f t="shared" si="56"/>
        <v>0</v>
      </c>
      <c r="AG158" s="9">
        <f t="shared" si="56"/>
        <v>0</v>
      </c>
      <c r="AH158" s="9">
        <f t="shared" si="56"/>
        <v>0</v>
      </c>
      <c r="AI158" s="9">
        <f t="shared" si="56"/>
        <v>0</v>
      </c>
      <c r="AJ158" s="9">
        <f t="shared" si="56"/>
        <v>0</v>
      </c>
      <c r="AK158" s="9">
        <f t="shared" si="56"/>
        <v>0</v>
      </c>
      <c r="AL158" s="9">
        <f t="shared" si="56"/>
        <v>0</v>
      </c>
      <c r="AM158" s="9">
        <f t="shared" si="56"/>
        <v>0</v>
      </c>
    </row>
    <row r="159" spans="1:39" ht="27" hidden="1" outlineLevel="1" x14ac:dyDescent="0.25">
      <c r="A159" s="165" t="str">
        <f>'Пр 1'!A145</f>
        <v>1.4.2.1</v>
      </c>
      <c r="B159" s="131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59" s="165">
        <f>'Пр 1'!C145</f>
        <v>0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</row>
    <row r="160" spans="1:39" hidden="1" outlineLevel="1" x14ac:dyDescent="0.25">
      <c r="A160" s="165" t="str">
        <f>'Пр 1'!A146</f>
        <v>1.4.2.1</v>
      </c>
      <c r="B160" s="115" t="str">
        <f>'Пр 1'!B146</f>
        <v>Наименование инвестиционного проекта</v>
      </c>
      <c r="C160" s="165">
        <f>'Пр 1'!C146</f>
        <v>0</v>
      </c>
      <c r="D160" s="9"/>
    </row>
    <row r="161" spans="1:39" hidden="1" outlineLevel="1" x14ac:dyDescent="0.25">
      <c r="A161" s="165" t="str">
        <f>'Пр 1'!A147</f>
        <v>1.4.2.1</v>
      </c>
      <c r="B161" s="115" t="str">
        <f>'Пр 1'!B147</f>
        <v>Наименование инвестиционного проекта</v>
      </c>
      <c r="C161" s="165">
        <f>'Пр 1'!C147</f>
        <v>0</v>
      </c>
      <c r="D161" s="9"/>
    </row>
    <row r="162" spans="1:39" hidden="1" outlineLevel="1" x14ac:dyDescent="0.25">
      <c r="A162" s="165" t="str">
        <f>'Пр 1'!A148</f>
        <v>...</v>
      </c>
      <c r="B162" s="115" t="str">
        <f>'Пр 1'!B148</f>
        <v>...</v>
      </c>
      <c r="C162" s="165">
        <f>'Пр 1'!C148</f>
        <v>0</v>
      </c>
      <c r="D162" s="9"/>
    </row>
    <row r="163" spans="1:39" ht="27" hidden="1" outlineLevel="1" x14ac:dyDescent="0.25">
      <c r="A163" s="165" t="str">
        <f>'Пр 1'!A149</f>
        <v>1.4.2.2</v>
      </c>
      <c r="B163" s="131" t="str">
        <f>'Пр 1'!B149</f>
        <v>Строительство, реконструкция, модернизация и техническое перевооружение тепловых сетей, всего, в том числе:</v>
      </c>
      <c r="C163" s="165">
        <f>'Пр 1'!C149</f>
        <v>0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3"/>
      <c r="AL163" s="133"/>
      <c r="AM163" s="133"/>
    </row>
    <row r="164" spans="1:39" hidden="1" outlineLevel="1" x14ac:dyDescent="0.25">
      <c r="A164" s="165" t="str">
        <f>'Пр 1'!A151</f>
        <v>1.4.2.2</v>
      </c>
      <c r="B164" s="115" t="str">
        <f>'Пр 1'!B151</f>
        <v>Наименование инвестиционного проекта</v>
      </c>
      <c r="C164" s="165">
        <f>'Пр 1'!C151</f>
        <v>0</v>
      </c>
      <c r="D164" s="9"/>
    </row>
    <row r="165" spans="1:39" hidden="1" outlineLevel="1" x14ac:dyDescent="0.25">
      <c r="A165" s="165" t="str">
        <f>'Пр 1'!A152</f>
        <v>...</v>
      </c>
      <c r="B165" s="115" t="str">
        <f>'Пр 1'!B152</f>
        <v>...</v>
      </c>
      <c r="C165" s="165">
        <f>'Пр 1'!C152</f>
        <v>0</v>
      </c>
      <c r="D165" s="9"/>
    </row>
    <row r="166" spans="1:39" collapsed="1" x14ac:dyDescent="0.25">
      <c r="A166" s="165" t="str">
        <f>'Пр 1'!A153</f>
        <v>1.5</v>
      </c>
      <c r="B166" s="127" t="str">
        <f>'Пр 1'!B153</f>
        <v>Новое строительство, всего, в том числе:</v>
      </c>
      <c r="C166" s="165" t="str">
        <f>'Пр 1'!C153</f>
        <v>нд</v>
      </c>
      <c r="D166" s="178">
        <f>D167+D172+D176+D180</f>
        <v>0</v>
      </c>
      <c r="E166" s="178">
        <f t="shared" ref="E166:AM166" si="57">E167+E172+E176+E180</f>
        <v>0</v>
      </c>
      <c r="F166" s="178">
        <f t="shared" si="57"/>
        <v>0</v>
      </c>
      <c r="G166" s="178">
        <f t="shared" si="57"/>
        <v>0</v>
      </c>
      <c r="H166" s="178">
        <f t="shared" si="57"/>
        <v>0</v>
      </c>
      <c r="I166" s="178">
        <f t="shared" si="57"/>
        <v>0</v>
      </c>
      <c r="J166" s="178">
        <f t="shared" si="57"/>
        <v>0</v>
      </c>
      <c r="K166" s="178">
        <f t="shared" si="57"/>
        <v>0</v>
      </c>
      <c r="L166" s="178">
        <f t="shared" si="57"/>
        <v>0</v>
      </c>
      <c r="M166" s="178">
        <f t="shared" si="57"/>
        <v>0</v>
      </c>
      <c r="N166" s="178">
        <f t="shared" si="57"/>
        <v>0</v>
      </c>
      <c r="O166" s="178">
        <f t="shared" si="57"/>
        <v>0</v>
      </c>
      <c r="P166" s="178">
        <f t="shared" si="57"/>
        <v>0</v>
      </c>
      <c r="Q166" s="178">
        <f t="shared" si="57"/>
        <v>0</v>
      </c>
      <c r="R166" s="642">
        <f t="shared" si="57"/>
        <v>0</v>
      </c>
      <c r="S166" s="643"/>
      <c r="T166" s="178">
        <f t="shared" si="57"/>
        <v>0</v>
      </c>
      <c r="U166" s="178">
        <f t="shared" si="57"/>
        <v>0</v>
      </c>
      <c r="V166" s="178">
        <f t="shared" si="57"/>
        <v>0</v>
      </c>
      <c r="W166" s="178">
        <f t="shared" si="57"/>
        <v>0</v>
      </c>
      <c r="X166" s="178">
        <f t="shared" si="57"/>
        <v>0</v>
      </c>
      <c r="Y166" s="178">
        <f t="shared" si="57"/>
        <v>0</v>
      </c>
      <c r="Z166" s="178">
        <f t="shared" si="57"/>
        <v>0</v>
      </c>
      <c r="AA166" s="178" t="e">
        <f t="shared" si="57"/>
        <v>#REF!</v>
      </c>
      <c r="AB166" s="178" t="e">
        <f t="shared" si="57"/>
        <v>#REF!</v>
      </c>
      <c r="AC166" s="178" t="e">
        <f t="shared" si="57"/>
        <v>#REF!</v>
      </c>
      <c r="AD166" s="178" t="e">
        <f t="shared" si="57"/>
        <v>#REF!</v>
      </c>
      <c r="AE166" s="178" t="e">
        <f t="shared" si="57"/>
        <v>#REF!</v>
      </c>
      <c r="AF166" s="178" t="e">
        <f t="shared" si="57"/>
        <v>#REF!</v>
      </c>
      <c r="AG166" s="178">
        <f t="shared" si="57"/>
        <v>0</v>
      </c>
      <c r="AH166" s="178" t="e">
        <f t="shared" si="57"/>
        <v>#REF!</v>
      </c>
      <c r="AI166" s="178" t="e">
        <f t="shared" si="57"/>
        <v>#REF!</v>
      </c>
      <c r="AJ166" s="178" t="e">
        <f t="shared" si="57"/>
        <v>#REF!</v>
      </c>
      <c r="AK166" s="178" t="e">
        <f t="shared" si="57"/>
        <v>#REF!</v>
      </c>
      <c r="AL166" s="178" t="e">
        <f t="shared" si="57"/>
        <v>#REF!</v>
      </c>
      <c r="AM166" s="178" t="e">
        <f t="shared" si="57"/>
        <v>#REF!</v>
      </c>
    </row>
    <row r="167" spans="1:39" ht="24" customHeight="1" x14ac:dyDescent="0.25">
      <c r="A167" s="165" t="str">
        <f>'Пр 1'!A154</f>
        <v>1.5.1</v>
      </c>
      <c r="B167" s="131" t="str">
        <f>'Пр 1'!B154</f>
        <v>Новое строительство объектов по производству электрической энергии, всего, в том числе:</v>
      </c>
      <c r="C167" s="165" t="str">
        <f>'Пр 1'!C154</f>
        <v>Г</v>
      </c>
      <c r="D167" s="172">
        <f>SUM(D168:D171)</f>
        <v>0</v>
      </c>
      <c r="E167" s="172">
        <f t="shared" ref="E167:AM167" si="58">SUM(E168:E171)</f>
        <v>0</v>
      </c>
      <c r="F167" s="172">
        <f t="shared" si="58"/>
        <v>0</v>
      </c>
      <c r="G167" s="172">
        <f t="shared" si="58"/>
        <v>0</v>
      </c>
      <c r="H167" s="172">
        <f t="shared" si="58"/>
        <v>0</v>
      </c>
      <c r="I167" s="172">
        <f t="shared" si="58"/>
        <v>0</v>
      </c>
      <c r="J167" s="172">
        <f t="shared" si="58"/>
        <v>0</v>
      </c>
      <c r="K167" s="172">
        <f t="shared" si="58"/>
        <v>0</v>
      </c>
      <c r="L167" s="172">
        <f t="shared" si="58"/>
        <v>0</v>
      </c>
      <c r="M167" s="172">
        <f t="shared" si="58"/>
        <v>0</v>
      </c>
      <c r="N167" s="172">
        <f t="shared" si="58"/>
        <v>0</v>
      </c>
      <c r="O167" s="172">
        <f t="shared" si="58"/>
        <v>0</v>
      </c>
      <c r="P167" s="172">
        <f t="shared" si="58"/>
        <v>0</v>
      </c>
      <c r="Q167" s="172">
        <f t="shared" si="58"/>
        <v>0</v>
      </c>
      <c r="R167" s="646">
        <f t="shared" si="58"/>
        <v>0</v>
      </c>
      <c r="S167" s="647"/>
      <c r="T167" s="172">
        <f t="shared" si="58"/>
        <v>0</v>
      </c>
      <c r="U167" s="172">
        <f t="shared" si="58"/>
        <v>0</v>
      </c>
      <c r="V167" s="172">
        <f t="shared" si="58"/>
        <v>0</v>
      </c>
      <c r="W167" s="172">
        <f t="shared" si="58"/>
        <v>0</v>
      </c>
      <c r="X167" s="172">
        <f t="shared" si="58"/>
        <v>0</v>
      </c>
      <c r="Y167" s="172">
        <f t="shared" si="58"/>
        <v>0</v>
      </c>
      <c r="Z167" s="172">
        <f t="shared" si="58"/>
        <v>0</v>
      </c>
      <c r="AA167" s="172" t="e">
        <f t="shared" si="58"/>
        <v>#REF!</v>
      </c>
      <c r="AB167" s="172" t="e">
        <f t="shared" si="58"/>
        <v>#REF!</v>
      </c>
      <c r="AC167" s="172" t="e">
        <f t="shared" si="58"/>
        <v>#REF!</v>
      </c>
      <c r="AD167" s="172" t="e">
        <f t="shared" si="58"/>
        <v>#REF!</v>
      </c>
      <c r="AE167" s="172" t="e">
        <f t="shared" si="58"/>
        <v>#REF!</v>
      </c>
      <c r="AF167" s="172" t="e">
        <f t="shared" si="58"/>
        <v>#REF!</v>
      </c>
      <c r="AG167" s="172">
        <f t="shared" si="58"/>
        <v>0</v>
      </c>
      <c r="AH167" s="172" t="e">
        <f t="shared" si="58"/>
        <v>#REF!</v>
      </c>
      <c r="AI167" s="172" t="e">
        <f t="shared" si="58"/>
        <v>#REF!</v>
      </c>
      <c r="AJ167" s="172" t="e">
        <f t="shared" si="58"/>
        <v>#REF!</v>
      </c>
      <c r="AK167" s="172" t="e">
        <f t="shared" si="58"/>
        <v>#REF!</v>
      </c>
      <c r="AL167" s="172" t="e">
        <f t="shared" si="58"/>
        <v>#REF!</v>
      </c>
      <c r="AM167" s="172" t="e">
        <f t="shared" si="58"/>
        <v>#REF!</v>
      </c>
    </row>
    <row r="168" spans="1:39" x14ac:dyDescent="0.25">
      <c r="A168" s="165" t="e">
        <f>'Пр 1'!#REF!</f>
        <v>#REF!</v>
      </c>
      <c r="B168" s="115" t="e">
        <f>'Пр 1'!#REF!</f>
        <v>#REF!</v>
      </c>
      <c r="C168" s="165" t="e">
        <f>'Пр 1'!#REF!</f>
        <v>#REF!</v>
      </c>
      <c r="D168" s="9"/>
      <c r="E168" s="227"/>
      <c r="F168" s="227"/>
      <c r="G168" s="227"/>
      <c r="H168" s="227"/>
      <c r="I168" s="227"/>
      <c r="J168" s="227"/>
      <c r="K168" s="227"/>
      <c r="L168" s="227"/>
      <c r="M168" s="227"/>
      <c r="N168" s="227"/>
      <c r="O168" s="227"/>
      <c r="P168" s="227"/>
      <c r="Q168" s="227"/>
      <c r="R168" s="644"/>
      <c r="S168" s="645"/>
      <c r="T168" s="227"/>
      <c r="U168" s="227"/>
      <c r="V168" s="227"/>
      <c r="W168" s="227"/>
      <c r="X168" s="227"/>
      <c r="Y168" s="227"/>
      <c r="Z168" s="227"/>
      <c r="AA168" s="329" t="e">
        <f>'Пр 3'!#REF!</f>
        <v>#REF!</v>
      </c>
      <c r="AB168" s="329" t="e">
        <f>'Пр 3'!#REF!</f>
        <v>#REF!</v>
      </c>
      <c r="AC168" s="329" t="e">
        <f>'Пр 3'!#REF!</f>
        <v>#REF!</v>
      </c>
      <c r="AD168" s="329" t="e">
        <f>'Пр 3'!#REF!</f>
        <v>#REF!</v>
      </c>
      <c r="AE168" s="329" t="e">
        <f>'Пр 3'!#REF!</f>
        <v>#REF!</v>
      </c>
      <c r="AF168" s="329" t="e">
        <f>'Пр 3'!#REF!</f>
        <v>#REF!</v>
      </c>
      <c r="AG168" s="9">
        <f t="shared" ref="AG168:AM171" si="59">D168+K168+R168+Z168</f>
        <v>0</v>
      </c>
      <c r="AH168" s="9" t="e">
        <f t="shared" si="59"/>
        <v>#REF!</v>
      </c>
      <c r="AI168" s="9" t="e">
        <f t="shared" si="59"/>
        <v>#REF!</v>
      </c>
      <c r="AJ168" s="9" t="e">
        <f t="shared" si="59"/>
        <v>#REF!</v>
      </c>
      <c r="AK168" s="9" t="e">
        <f t="shared" si="59"/>
        <v>#REF!</v>
      </c>
      <c r="AL168" s="9" t="e">
        <f t="shared" si="59"/>
        <v>#REF!</v>
      </c>
      <c r="AM168" s="9" t="e">
        <f t="shared" si="59"/>
        <v>#REF!</v>
      </c>
    </row>
    <row r="169" spans="1:39" x14ac:dyDescent="0.25">
      <c r="A169" s="165">
        <f>'Пр 1'!A155</f>
        <v>0</v>
      </c>
      <c r="B169" s="115">
        <f>'Пр 1'!B155</f>
        <v>0</v>
      </c>
      <c r="C169" s="165">
        <f>'Пр 1'!C155</f>
        <v>0</v>
      </c>
      <c r="D169" s="9"/>
      <c r="E169" s="227"/>
      <c r="F169" s="227"/>
      <c r="G169" s="227"/>
      <c r="H169" s="227"/>
      <c r="I169" s="227"/>
      <c r="J169" s="227"/>
      <c r="K169" s="227"/>
      <c r="L169" s="227"/>
      <c r="M169" s="227"/>
      <c r="N169" s="227"/>
      <c r="O169" s="227"/>
      <c r="P169" s="227"/>
      <c r="Q169" s="227"/>
      <c r="R169" s="644"/>
      <c r="S169" s="645"/>
      <c r="T169" s="227"/>
      <c r="U169" s="227"/>
      <c r="V169" s="227"/>
      <c r="W169" s="227"/>
      <c r="X169" s="227"/>
      <c r="Y169" s="227"/>
      <c r="Z169" s="227"/>
      <c r="AA169" s="329">
        <f>'Пр 3'!U154</f>
        <v>0</v>
      </c>
      <c r="AB169" s="329">
        <f>'Пр 3'!V154</f>
        <v>0</v>
      </c>
      <c r="AC169" s="329">
        <f>'Пр 3'!W154</f>
        <v>0</v>
      </c>
      <c r="AD169" s="329">
        <f>'Пр 3'!X154</f>
        <v>0</v>
      </c>
      <c r="AE169" s="329">
        <f>'Пр 3'!Y154</f>
        <v>0</v>
      </c>
      <c r="AF169" s="329">
        <f>'Пр 3'!Z154</f>
        <v>0</v>
      </c>
      <c r="AG169" s="9">
        <f t="shared" si="59"/>
        <v>0</v>
      </c>
      <c r="AH169" s="9">
        <f t="shared" si="59"/>
        <v>0</v>
      </c>
      <c r="AI169" s="9">
        <f t="shared" si="59"/>
        <v>0</v>
      </c>
      <c r="AJ169" s="9">
        <f t="shared" si="59"/>
        <v>0</v>
      </c>
      <c r="AK169" s="9">
        <f t="shared" si="59"/>
        <v>0</v>
      </c>
      <c r="AL169" s="9">
        <f t="shared" si="59"/>
        <v>0</v>
      </c>
      <c r="AM169" s="9">
        <f t="shared" si="59"/>
        <v>0</v>
      </c>
    </row>
    <row r="170" spans="1:39" x14ac:dyDescent="0.25">
      <c r="A170" s="165">
        <f>'Пр 1'!A156</f>
        <v>0</v>
      </c>
      <c r="B170" s="115">
        <f>'Пр 1'!B156</f>
        <v>0</v>
      </c>
      <c r="C170" s="165">
        <f>'Пр 1'!C156</f>
        <v>0</v>
      </c>
      <c r="D170" s="9"/>
      <c r="E170" s="227"/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644"/>
      <c r="S170" s="645"/>
      <c r="T170" s="227"/>
      <c r="U170" s="227"/>
      <c r="V170" s="227"/>
      <c r="W170" s="227"/>
      <c r="X170" s="227"/>
      <c r="Y170" s="227"/>
      <c r="Z170" s="227"/>
      <c r="AA170" s="329">
        <f>'Пр 3'!U155</f>
        <v>0</v>
      </c>
      <c r="AB170" s="329">
        <f>'Пр 3'!V155</f>
        <v>0</v>
      </c>
      <c r="AC170" s="329">
        <f>'Пр 3'!W155</f>
        <v>0</v>
      </c>
      <c r="AD170" s="329">
        <f>'Пр 3'!X155</f>
        <v>0</v>
      </c>
      <c r="AE170" s="329">
        <f>'Пр 3'!Y155</f>
        <v>0</v>
      </c>
      <c r="AF170" s="329">
        <f>'Пр 3'!Z155</f>
        <v>0</v>
      </c>
      <c r="AG170" s="9">
        <f t="shared" si="59"/>
        <v>0</v>
      </c>
      <c r="AH170" s="9">
        <f t="shared" si="59"/>
        <v>0</v>
      </c>
      <c r="AI170" s="9">
        <f t="shared" si="59"/>
        <v>0</v>
      </c>
      <c r="AJ170" s="9">
        <f t="shared" si="59"/>
        <v>0</v>
      </c>
      <c r="AK170" s="9">
        <f t="shared" si="59"/>
        <v>0</v>
      </c>
      <c r="AL170" s="9">
        <f t="shared" si="59"/>
        <v>0</v>
      </c>
      <c r="AM170" s="9">
        <f t="shared" si="59"/>
        <v>0</v>
      </c>
    </row>
    <row r="171" spans="1:39" hidden="1" x14ac:dyDescent="0.25">
      <c r="A171" s="165" t="str">
        <f>'Пр 1'!A157</f>
        <v>...</v>
      </c>
      <c r="B171" s="115" t="str">
        <f>'Пр 1'!B157</f>
        <v>...</v>
      </c>
      <c r="C171" s="165">
        <f>'Пр 1'!C157</f>
        <v>0</v>
      </c>
      <c r="D171" s="9"/>
      <c r="E171" s="227"/>
      <c r="F171" s="227"/>
      <c r="G171" s="227"/>
      <c r="H171" s="227"/>
      <c r="I171" s="227"/>
      <c r="J171" s="227"/>
      <c r="K171" s="227"/>
      <c r="L171" s="227"/>
      <c r="M171" s="227"/>
      <c r="N171" s="227"/>
      <c r="O171" s="227"/>
      <c r="P171" s="227"/>
      <c r="Q171" s="227"/>
      <c r="R171" s="644"/>
      <c r="S171" s="645"/>
      <c r="T171" s="227"/>
      <c r="U171" s="227"/>
      <c r="V171" s="227"/>
      <c r="W171" s="227"/>
      <c r="X171" s="227"/>
      <c r="Y171" s="227"/>
      <c r="Z171" s="227"/>
      <c r="AA171" s="9">
        <f>'Пр 3'!U156</f>
        <v>0</v>
      </c>
      <c r="AB171" s="9">
        <f>'Пр 3'!V156</f>
        <v>0</v>
      </c>
      <c r="AC171" s="9">
        <f>'Пр 3'!W156</f>
        <v>0</v>
      </c>
      <c r="AD171" s="9">
        <f>'Пр 3'!X156</f>
        <v>0</v>
      </c>
      <c r="AE171" s="9">
        <f>'Пр 3'!Y156</f>
        <v>0</v>
      </c>
      <c r="AF171" s="9">
        <f>'Пр 3'!Z156</f>
        <v>0</v>
      </c>
      <c r="AG171" s="9">
        <f t="shared" si="59"/>
        <v>0</v>
      </c>
      <c r="AH171" s="9">
        <f t="shared" si="59"/>
        <v>0</v>
      </c>
      <c r="AI171" s="9">
        <f t="shared" si="59"/>
        <v>0</v>
      </c>
      <c r="AJ171" s="9">
        <f t="shared" si="59"/>
        <v>0</v>
      </c>
      <c r="AK171" s="9">
        <f t="shared" si="59"/>
        <v>0</v>
      </c>
      <c r="AL171" s="9">
        <f t="shared" si="59"/>
        <v>0</v>
      </c>
      <c r="AM171" s="9">
        <f t="shared" si="59"/>
        <v>0</v>
      </c>
    </row>
    <row r="172" spans="1:39" ht="18" hidden="1" outlineLevel="1" x14ac:dyDescent="0.25">
      <c r="A172" s="165" t="str">
        <f>'Пр 1'!A158</f>
        <v>1.5.2</v>
      </c>
      <c r="B172" s="131" t="str">
        <f>'Пр 1'!B158</f>
        <v>Новое строительство котельных, всего, в том числе:</v>
      </c>
      <c r="C172" s="165" t="str">
        <f>'Пр 1'!C158</f>
        <v>Г</v>
      </c>
      <c r="D172" s="133">
        <f>SUM(D173:D175)</f>
        <v>0</v>
      </c>
      <c r="AG172" s="9">
        <f t="shared" ref="AG172:AG187" si="60">D172+K172+R172+Z172</f>
        <v>0</v>
      </c>
      <c r="AH172" s="9">
        <f t="shared" ref="AH172:AH187" si="61">E172+L172+S172+AA172</f>
        <v>0</v>
      </c>
      <c r="AI172" s="9">
        <f t="shared" ref="AI172:AI187" si="62">F172+M172+T172+AB172</f>
        <v>0</v>
      </c>
      <c r="AJ172" s="9">
        <f t="shared" ref="AJ172:AJ187" si="63">G172+N172+U172+AC172</f>
        <v>0</v>
      </c>
      <c r="AK172" s="9">
        <f t="shared" ref="AK172:AK187" si="64">H172+O172+V172+AD172</f>
        <v>0</v>
      </c>
      <c r="AL172" s="9">
        <f t="shared" ref="AL172:AL187" si="65">I172+P172+W172+AE172</f>
        <v>0</v>
      </c>
    </row>
    <row r="173" spans="1:39" hidden="1" outlineLevel="1" x14ac:dyDescent="0.25">
      <c r="A173" s="165" t="str">
        <f>'Пр 1'!A159</f>
        <v>1.5.2</v>
      </c>
      <c r="B173" s="115" t="str">
        <f>'Пр 1'!B159</f>
        <v>Наименование инвестиционного проекта</v>
      </c>
      <c r="C173" s="165">
        <f>'Пр 1'!C159</f>
        <v>0</v>
      </c>
      <c r="D173" s="9"/>
      <c r="AG173" s="9">
        <f t="shared" si="60"/>
        <v>0</v>
      </c>
      <c r="AH173" s="9">
        <f t="shared" si="61"/>
        <v>0</v>
      </c>
      <c r="AI173" s="9">
        <f t="shared" si="62"/>
        <v>0</v>
      </c>
      <c r="AJ173" s="9">
        <f t="shared" si="63"/>
        <v>0</v>
      </c>
      <c r="AK173" s="9">
        <f t="shared" si="64"/>
        <v>0</v>
      </c>
      <c r="AL173" s="9">
        <f t="shared" si="65"/>
        <v>0</v>
      </c>
    </row>
    <row r="174" spans="1:39" hidden="1" outlineLevel="1" x14ac:dyDescent="0.25">
      <c r="A174" s="165" t="str">
        <f>'Пр 1'!A160</f>
        <v>1.5.2</v>
      </c>
      <c r="B174" s="115" t="str">
        <f>'Пр 1'!B160</f>
        <v>Наименование инвестиционного проекта</v>
      </c>
      <c r="C174" s="165">
        <f>'Пр 1'!C160</f>
        <v>0</v>
      </c>
      <c r="D174" s="9"/>
      <c r="AG174" s="9">
        <f t="shared" si="60"/>
        <v>0</v>
      </c>
      <c r="AH174" s="9">
        <f t="shared" si="61"/>
        <v>0</v>
      </c>
      <c r="AI174" s="9">
        <f t="shared" si="62"/>
        <v>0</v>
      </c>
      <c r="AJ174" s="9">
        <f t="shared" si="63"/>
        <v>0</v>
      </c>
      <c r="AK174" s="9">
        <f t="shared" si="64"/>
        <v>0</v>
      </c>
      <c r="AL174" s="9">
        <f t="shared" si="65"/>
        <v>0</v>
      </c>
    </row>
    <row r="175" spans="1:39" hidden="1" outlineLevel="1" x14ac:dyDescent="0.25">
      <c r="A175" s="165" t="str">
        <f>'Пр 1'!A161</f>
        <v>...</v>
      </c>
      <c r="B175" s="115" t="str">
        <f>'Пр 1'!B161</f>
        <v>...</v>
      </c>
      <c r="C175" s="165">
        <f>'Пр 1'!C161</f>
        <v>0</v>
      </c>
      <c r="D175" s="9"/>
      <c r="AG175" s="9">
        <f t="shared" si="60"/>
        <v>0</v>
      </c>
      <c r="AH175" s="9">
        <f t="shared" si="61"/>
        <v>0</v>
      </c>
      <c r="AI175" s="9">
        <f t="shared" si="62"/>
        <v>0</v>
      </c>
      <c r="AJ175" s="9">
        <f t="shared" si="63"/>
        <v>0</v>
      </c>
      <c r="AK175" s="9">
        <f t="shared" si="64"/>
        <v>0</v>
      </c>
      <c r="AL175" s="9">
        <f t="shared" si="65"/>
        <v>0</v>
      </c>
    </row>
    <row r="176" spans="1:39" ht="18" collapsed="1" x14ac:dyDescent="0.25">
      <c r="A176" s="165" t="str">
        <f>'Пр 1'!A162</f>
        <v>1.5.3</v>
      </c>
      <c r="B176" s="131" t="str">
        <f>'Пр 1'!B162</f>
        <v>Новое строительство тепловых сетей, всего, в том числе:</v>
      </c>
      <c r="C176" s="165" t="str">
        <f>'Пр 1'!C162</f>
        <v>Г</v>
      </c>
      <c r="D176" s="133">
        <f>SUM(D177:D179)</f>
        <v>0</v>
      </c>
      <c r="E176" s="133">
        <f t="shared" ref="E176:AB176" si="66">SUM(E177:E179)</f>
        <v>0</v>
      </c>
      <c r="F176" s="133">
        <f t="shared" si="66"/>
        <v>0</v>
      </c>
      <c r="G176" s="133">
        <f t="shared" si="66"/>
        <v>0</v>
      </c>
      <c r="H176" s="133">
        <f t="shared" si="66"/>
        <v>0</v>
      </c>
      <c r="I176" s="133">
        <f t="shared" si="66"/>
        <v>0</v>
      </c>
      <c r="J176" s="133">
        <f t="shared" si="66"/>
        <v>0</v>
      </c>
      <c r="K176" s="133">
        <f t="shared" si="66"/>
        <v>0</v>
      </c>
      <c r="L176" s="133">
        <f t="shared" si="66"/>
        <v>0</v>
      </c>
      <c r="M176" s="133">
        <f t="shared" si="66"/>
        <v>0</v>
      </c>
      <c r="N176" s="133">
        <f t="shared" si="66"/>
        <v>0</v>
      </c>
      <c r="O176" s="133">
        <f t="shared" si="66"/>
        <v>0</v>
      </c>
      <c r="P176" s="133">
        <f t="shared" si="66"/>
        <v>0</v>
      </c>
      <c r="Q176" s="133">
        <f t="shared" si="66"/>
        <v>0</v>
      </c>
      <c r="R176" s="621">
        <f t="shared" si="66"/>
        <v>0</v>
      </c>
      <c r="S176" s="622"/>
      <c r="T176" s="133">
        <f t="shared" si="66"/>
        <v>0</v>
      </c>
      <c r="U176" s="133">
        <f t="shared" si="66"/>
        <v>0</v>
      </c>
      <c r="V176" s="133">
        <f t="shared" si="66"/>
        <v>0</v>
      </c>
      <c r="W176" s="133">
        <f t="shared" si="66"/>
        <v>0</v>
      </c>
      <c r="X176" s="133">
        <f t="shared" si="66"/>
        <v>0</v>
      </c>
      <c r="Y176" s="133">
        <f t="shared" si="66"/>
        <v>0</v>
      </c>
      <c r="Z176" s="133">
        <f t="shared" si="66"/>
        <v>0</v>
      </c>
      <c r="AA176" s="133">
        <f t="shared" si="66"/>
        <v>0</v>
      </c>
      <c r="AB176" s="133">
        <f t="shared" si="66"/>
        <v>0</v>
      </c>
      <c r="AC176" s="133">
        <f t="shared" ref="AC176:AM176" si="67">SUM(AC177:AC179)</f>
        <v>0</v>
      </c>
      <c r="AD176" s="133">
        <f t="shared" si="67"/>
        <v>0</v>
      </c>
      <c r="AE176" s="133">
        <f t="shared" si="67"/>
        <v>0</v>
      </c>
      <c r="AF176" s="133">
        <f t="shared" si="67"/>
        <v>0</v>
      </c>
      <c r="AG176" s="133">
        <f t="shared" si="67"/>
        <v>0</v>
      </c>
      <c r="AH176" s="133">
        <f t="shared" si="67"/>
        <v>0</v>
      </c>
      <c r="AI176" s="133">
        <f t="shared" si="67"/>
        <v>0</v>
      </c>
      <c r="AJ176" s="133">
        <f t="shared" si="67"/>
        <v>0</v>
      </c>
      <c r="AK176" s="133">
        <f t="shared" si="67"/>
        <v>0</v>
      </c>
      <c r="AL176" s="133">
        <f t="shared" si="67"/>
        <v>0</v>
      </c>
      <c r="AM176" s="133">
        <f t="shared" si="67"/>
        <v>0</v>
      </c>
    </row>
    <row r="177" spans="1:39" hidden="1" outlineLevel="1" x14ac:dyDescent="0.25">
      <c r="A177" s="165" t="str">
        <f>'Пр 1'!A163</f>
        <v>1.5.3</v>
      </c>
      <c r="B177" s="115" t="str">
        <f>'Пр 1'!B163</f>
        <v>Наименование инвестиционного проекта</v>
      </c>
      <c r="C177" s="165">
        <f>'Пр 1'!C163</f>
        <v>0</v>
      </c>
      <c r="D177" s="9"/>
      <c r="AG177" s="9">
        <f t="shared" si="60"/>
        <v>0</v>
      </c>
      <c r="AH177" s="9">
        <f t="shared" si="61"/>
        <v>0</v>
      </c>
      <c r="AI177" s="9">
        <f t="shared" si="62"/>
        <v>0</v>
      </c>
      <c r="AJ177" s="9">
        <f t="shared" si="63"/>
        <v>0</v>
      </c>
      <c r="AK177" s="9">
        <f t="shared" si="64"/>
        <v>0</v>
      </c>
      <c r="AL177" s="9">
        <f t="shared" si="65"/>
        <v>0</v>
      </c>
    </row>
    <row r="178" spans="1:39" hidden="1" outlineLevel="1" x14ac:dyDescent="0.25">
      <c r="A178" s="165" t="str">
        <f>'Пр 1'!A164</f>
        <v>1.5.3</v>
      </c>
      <c r="B178" s="115" t="str">
        <f>'Пр 1'!B164</f>
        <v>Наименование инвестиционного проекта</v>
      </c>
      <c r="C178" s="165">
        <f>'Пр 1'!C164</f>
        <v>0</v>
      </c>
      <c r="D178" s="9"/>
      <c r="AG178" s="9">
        <f t="shared" si="60"/>
        <v>0</v>
      </c>
      <c r="AH178" s="9">
        <f t="shared" si="61"/>
        <v>0</v>
      </c>
      <c r="AI178" s="9">
        <f t="shared" si="62"/>
        <v>0</v>
      </c>
      <c r="AJ178" s="9">
        <f t="shared" si="63"/>
        <v>0</v>
      </c>
      <c r="AK178" s="9">
        <f t="shared" si="64"/>
        <v>0</v>
      </c>
      <c r="AL178" s="9">
        <f t="shared" si="65"/>
        <v>0</v>
      </c>
    </row>
    <row r="179" spans="1:39" hidden="1" outlineLevel="1" x14ac:dyDescent="0.25">
      <c r="A179" s="165" t="str">
        <f>'Пр 1'!A165</f>
        <v>...</v>
      </c>
      <c r="B179" s="115" t="str">
        <f>'Пр 1'!B165</f>
        <v>...</v>
      </c>
      <c r="C179" s="165">
        <f>'Пр 1'!C165</f>
        <v>0</v>
      </c>
      <c r="D179" s="9"/>
      <c r="AG179" s="9">
        <f t="shared" si="60"/>
        <v>0</v>
      </c>
      <c r="AH179" s="9">
        <f t="shared" si="61"/>
        <v>0</v>
      </c>
      <c r="AI179" s="9">
        <f t="shared" si="62"/>
        <v>0</v>
      </c>
      <c r="AJ179" s="9">
        <f t="shared" si="63"/>
        <v>0</v>
      </c>
      <c r="AK179" s="9">
        <f t="shared" si="64"/>
        <v>0</v>
      </c>
      <c r="AL179" s="9">
        <f t="shared" si="65"/>
        <v>0</v>
      </c>
    </row>
    <row r="180" spans="1:39" collapsed="1" x14ac:dyDescent="0.25">
      <c r="A180" s="165" t="str">
        <f>'Пр 1'!A166</f>
        <v>1.5.4</v>
      </c>
      <c r="B180" s="131" t="str">
        <f>'Пр 1'!B166</f>
        <v>Прочее новое строительство, всего, в том числе:</v>
      </c>
      <c r="C180" s="165" t="str">
        <f>'Пр 1'!C166</f>
        <v>Г</v>
      </c>
      <c r="D180" s="133">
        <f>SUM(D181:D183)</f>
        <v>0</v>
      </c>
      <c r="E180" s="133">
        <f t="shared" ref="E180:AM180" si="68">SUM(E181:E183)</f>
        <v>0</v>
      </c>
      <c r="F180" s="133">
        <f t="shared" si="68"/>
        <v>0</v>
      </c>
      <c r="G180" s="133">
        <f t="shared" si="68"/>
        <v>0</v>
      </c>
      <c r="H180" s="133">
        <f t="shared" si="68"/>
        <v>0</v>
      </c>
      <c r="I180" s="133">
        <f t="shared" si="68"/>
        <v>0</v>
      </c>
      <c r="J180" s="133">
        <f t="shared" si="68"/>
        <v>0</v>
      </c>
      <c r="K180" s="133">
        <f t="shared" si="68"/>
        <v>0</v>
      </c>
      <c r="L180" s="133">
        <f t="shared" si="68"/>
        <v>0</v>
      </c>
      <c r="M180" s="133">
        <f t="shared" si="68"/>
        <v>0</v>
      </c>
      <c r="N180" s="133">
        <f t="shared" si="68"/>
        <v>0</v>
      </c>
      <c r="O180" s="133">
        <f t="shared" si="68"/>
        <v>0</v>
      </c>
      <c r="P180" s="133">
        <f t="shared" si="68"/>
        <v>0</v>
      </c>
      <c r="Q180" s="133">
        <f t="shared" si="68"/>
        <v>0</v>
      </c>
      <c r="R180" s="621">
        <f t="shared" si="68"/>
        <v>0</v>
      </c>
      <c r="S180" s="622"/>
      <c r="T180" s="133">
        <f t="shared" si="68"/>
        <v>0</v>
      </c>
      <c r="U180" s="133">
        <f t="shared" si="68"/>
        <v>0</v>
      </c>
      <c r="V180" s="133">
        <f t="shared" si="68"/>
        <v>0</v>
      </c>
      <c r="W180" s="133">
        <f t="shared" si="68"/>
        <v>0</v>
      </c>
      <c r="X180" s="133">
        <f t="shared" si="68"/>
        <v>0</v>
      </c>
      <c r="Y180" s="133">
        <f t="shared" si="68"/>
        <v>0</v>
      </c>
      <c r="Z180" s="133">
        <f t="shared" si="68"/>
        <v>0</v>
      </c>
      <c r="AA180" s="133">
        <f t="shared" si="68"/>
        <v>0</v>
      </c>
      <c r="AB180" s="133">
        <f t="shared" si="68"/>
        <v>0</v>
      </c>
      <c r="AC180" s="133">
        <f t="shared" si="68"/>
        <v>0</v>
      </c>
      <c r="AD180" s="133">
        <f t="shared" si="68"/>
        <v>0</v>
      </c>
      <c r="AE180" s="133">
        <f t="shared" si="68"/>
        <v>0</v>
      </c>
      <c r="AF180" s="133">
        <f t="shared" si="68"/>
        <v>0</v>
      </c>
      <c r="AG180" s="133">
        <f t="shared" si="68"/>
        <v>0</v>
      </c>
      <c r="AH180" s="133">
        <f t="shared" si="68"/>
        <v>0</v>
      </c>
      <c r="AI180" s="133">
        <f t="shared" si="68"/>
        <v>0</v>
      </c>
      <c r="AJ180" s="133">
        <f t="shared" si="68"/>
        <v>0</v>
      </c>
      <c r="AK180" s="133">
        <f t="shared" si="68"/>
        <v>0</v>
      </c>
      <c r="AL180" s="133">
        <f t="shared" si="68"/>
        <v>0</v>
      </c>
      <c r="AM180" s="133">
        <f t="shared" si="68"/>
        <v>0</v>
      </c>
    </row>
    <row r="181" spans="1:39" ht="21.75" customHeight="1" x14ac:dyDescent="0.25">
      <c r="A181" s="165">
        <f>'Пр 1'!A167</f>
        <v>0</v>
      </c>
      <c r="B181" s="115">
        <f>'Пр 1'!B167</f>
        <v>0</v>
      </c>
      <c r="C181" s="165">
        <f>'Пр 1'!C167</f>
        <v>0</v>
      </c>
      <c r="D181" s="9"/>
      <c r="E181" s="227"/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227"/>
      <c r="Q181" s="227"/>
      <c r="R181" s="644"/>
      <c r="S181" s="645"/>
      <c r="T181" s="227"/>
      <c r="U181" s="227"/>
      <c r="V181" s="227"/>
      <c r="W181" s="227"/>
      <c r="X181" s="227"/>
      <c r="Y181" s="227"/>
      <c r="Z181" s="227"/>
      <c r="AA181" s="329">
        <f>'Пр 3'!U166</f>
        <v>0</v>
      </c>
      <c r="AB181" s="329">
        <f>'Пр 3'!V166</f>
        <v>0</v>
      </c>
      <c r="AC181" s="329">
        <f>'Пр 3'!W166</f>
        <v>0</v>
      </c>
      <c r="AD181" s="329">
        <f>'Пр 3'!X166</f>
        <v>0</v>
      </c>
      <c r="AE181" s="329">
        <f>'Пр 3'!Y166</f>
        <v>0</v>
      </c>
      <c r="AF181" s="329">
        <f>'Пр 3'!Z166</f>
        <v>0</v>
      </c>
      <c r="AG181" s="9">
        <f t="shared" ref="AG181:AM181" si="69">D181+K181+R181+Z181</f>
        <v>0</v>
      </c>
      <c r="AH181" s="9">
        <f t="shared" si="69"/>
        <v>0</v>
      </c>
      <c r="AI181" s="9">
        <f t="shared" si="69"/>
        <v>0</v>
      </c>
      <c r="AJ181" s="9">
        <f t="shared" si="69"/>
        <v>0</v>
      </c>
      <c r="AK181" s="9">
        <f t="shared" si="69"/>
        <v>0</v>
      </c>
      <c r="AL181" s="9">
        <f t="shared" si="69"/>
        <v>0</v>
      </c>
      <c r="AM181" s="9">
        <f t="shared" si="69"/>
        <v>0</v>
      </c>
    </row>
    <row r="182" spans="1:39" hidden="1" outlineLevel="1" x14ac:dyDescent="0.25">
      <c r="A182" s="165" t="str">
        <f>'Пр 1'!A168</f>
        <v>1.5.4</v>
      </c>
      <c r="B182" s="242" t="str">
        <f>'Пр 1'!B168</f>
        <v>Наименование инвестиционного проекта</v>
      </c>
      <c r="C182" s="261">
        <f>'Пр 1'!C168</f>
        <v>0</v>
      </c>
      <c r="D182" s="262"/>
      <c r="AG182" s="262">
        <f t="shared" si="60"/>
        <v>0</v>
      </c>
      <c r="AH182" s="262">
        <f t="shared" si="61"/>
        <v>0</v>
      </c>
      <c r="AI182" s="262">
        <f t="shared" si="62"/>
        <v>0</v>
      </c>
      <c r="AJ182" s="262">
        <f t="shared" si="63"/>
        <v>0</v>
      </c>
      <c r="AK182" s="262">
        <f t="shared" si="64"/>
        <v>0</v>
      </c>
      <c r="AL182" s="262">
        <f t="shared" si="65"/>
        <v>0</v>
      </c>
    </row>
    <row r="183" spans="1:39" hidden="1" outlineLevel="1" x14ac:dyDescent="0.25">
      <c r="A183" s="165" t="str">
        <f>'Пр 1'!A169</f>
        <v>...</v>
      </c>
      <c r="B183" s="115" t="str">
        <f>'Пр 1'!B169</f>
        <v>...</v>
      </c>
      <c r="C183" s="165">
        <f>'Пр 1'!C169</f>
        <v>0</v>
      </c>
      <c r="D183" s="9"/>
      <c r="AG183" s="9">
        <f t="shared" si="60"/>
        <v>0</v>
      </c>
      <c r="AH183" s="9">
        <f t="shared" si="61"/>
        <v>0</v>
      </c>
      <c r="AI183" s="9">
        <f t="shared" si="62"/>
        <v>0</v>
      </c>
      <c r="AJ183" s="9">
        <f t="shared" si="63"/>
        <v>0</v>
      </c>
      <c r="AK183" s="9">
        <f t="shared" si="64"/>
        <v>0</v>
      </c>
      <c r="AL183" s="9">
        <f t="shared" si="65"/>
        <v>0</v>
      </c>
    </row>
    <row r="184" spans="1:39" ht="27" collapsed="1" x14ac:dyDescent="0.25">
      <c r="A184" s="165" t="str">
        <f>'Пр 1'!A170</f>
        <v>1.6</v>
      </c>
      <c r="B184" s="127" t="str">
        <f>'Пр 1'!B170</f>
        <v>Покупка земельных участков для целей реализации инвестиционных проектов, всего, в том числе:</v>
      </c>
      <c r="C184" s="165" t="str">
        <f>'Пр 1'!C170</f>
        <v>нд</v>
      </c>
      <c r="D184" s="128">
        <f>SUM(D185:D187)</f>
        <v>0</v>
      </c>
      <c r="E184" s="128">
        <f t="shared" ref="E184:AM184" si="70">SUM(E185:E187)</f>
        <v>0</v>
      </c>
      <c r="F184" s="128">
        <f t="shared" si="70"/>
        <v>0</v>
      </c>
      <c r="G184" s="128">
        <f t="shared" si="70"/>
        <v>0</v>
      </c>
      <c r="H184" s="128">
        <f t="shared" si="70"/>
        <v>0</v>
      </c>
      <c r="I184" s="128">
        <f t="shared" si="70"/>
        <v>0</v>
      </c>
      <c r="J184" s="128">
        <f t="shared" si="70"/>
        <v>0</v>
      </c>
      <c r="K184" s="128">
        <f t="shared" si="70"/>
        <v>0</v>
      </c>
      <c r="L184" s="128">
        <f t="shared" si="70"/>
        <v>0</v>
      </c>
      <c r="M184" s="128">
        <f t="shared" si="70"/>
        <v>0</v>
      </c>
      <c r="N184" s="128">
        <f t="shared" si="70"/>
        <v>0</v>
      </c>
      <c r="O184" s="128">
        <f t="shared" si="70"/>
        <v>0</v>
      </c>
      <c r="P184" s="128">
        <f t="shared" si="70"/>
        <v>0</v>
      </c>
      <c r="Q184" s="128">
        <f t="shared" si="70"/>
        <v>0</v>
      </c>
      <c r="R184" s="619">
        <f t="shared" si="70"/>
        <v>0</v>
      </c>
      <c r="S184" s="620"/>
      <c r="T184" s="128">
        <f t="shared" si="70"/>
        <v>0</v>
      </c>
      <c r="U184" s="128">
        <f t="shared" si="70"/>
        <v>0</v>
      </c>
      <c r="V184" s="128">
        <f t="shared" si="70"/>
        <v>0</v>
      </c>
      <c r="W184" s="128">
        <f t="shared" si="70"/>
        <v>0</v>
      </c>
      <c r="X184" s="128">
        <f t="shared" si="70"/>
        <v>0</v>
      </c>
      <c r="Y184" s="128">
        <f t="shared" si="70"/>
        <v>0</v>
      </c>
      <c r="Z184" s="128">
        <f t="shared" si="70"/>
        <v>0</v>
      </c>
      <c r="AA184" s="128">
        <f t="shared" si="70"/>
        <v>0</v>
      </c>
      <c r="AB184" s="128">
        <f t="shared" si="70"/>
        <v>0</v>
      </c>
      <c r="AC184" s="128">
        <f t="shared" si="70"/>
        <v>0</v>
      </c>
      <c r="AD184" s="128">
        <f t="shared" si="70"/>
        <v>0</v>
      </c>
      <c r="AE184" s="128">
        <f t="shared" si="70"/>
        <v>0</v>
      </c>
      <c r="AF184" s="128">
        <f t="shared" si="70"/>
        <v>0</v>
      </c>
      <c r="AG184" s="128">
        <f t="shared" si="70"/>
        <v>0</v>
      </c>
      <c r="AH184" s="128">
        <f t="shared" si="70"/>
        <v>0</v>
      </c>
      <c r="AI184" s="128">
        <f t="shared" si="70"/>
        <v>0</v>
      </c>
      <c r="AJ184" s="128">
        <f t="shared" si="70"/>
        <v>0</v>
      </c>
      <c r="AK184" s="128">
        <f t="shared" si="70"/>
        <v>0</v>
      </c>
      <c r="AL184" s="128">
        <f t="shared" si="70"/>
        <v>0</v>
      </c>
      <c r="AM184" s="128">
        <f t="shared" si="70"/>
        <v>0</v>
      </c>
    </row>
    <row r="185" spans="1:39" hidden="1" outlineLevel="1" x14ac:dyDescent="0.25">
      <c r="A185" s="165" t="str">
        <f>'Пр 1'!A171</f>
        <v>1.6</v>
      </c>
      <c r="B185" s="115" t="str">
        <f>'Пр 1'!B171</f>
        <v>Наименование инвестиционного проекта</v>
      </c>
      <c r="C185" s="165">
        <f>'Пр 1'!C171</f>
        <v>0</v>
      </c>
      <c r="D185" s="9"/>
      <c r="AG185" s="9">
        <f t="shared" si="60"/>
        <v>0</v>
      </c>
      <c r="AH185" s="9">
        <f t="shared" si="61"/>
        <v>0</v>
      </c>
      <c r="AI185" s="9">
        <f t="shared" si="62"/>
        <v>0</v>
      </c>
      <c r="AJ185" s="9">
        <f t="shared" si="63"/>
        <v>0</v>
      </c>
      <c r="AK185" s="9">
        <f t="shared" si="64"/>
        <v>0</v>
      </c>
      <c r="AL185" s="9">
        <f t="shared" si="65"/>
        <v>0</v>
      </c>
    </row>
    <row r="186" spans="1:39" hidden="1" outlineLevel="1" x14ac:dyDescent="0.25">
      <c r="A186" s="165" t="str">
        <f>'Пр 1'!A172</f>
        <v>1.6</v>
      </c>
      <c r="B186" s="115" t="str">
        <f>'Пр 1'!B172</f>
        <v>Наименование инвестиционного проекта</v>
      </c>
      <c r="C186" s="165">
        <f>'Пр 1'!C172</f>
        <v>0</v>
      </c>
      <c r="D186" s="9"/>
      <c r="AG186" s="9">
        <f t="shared" si="60"/>
        <v>0</v>
      </c>
      <c r="AH186" s="9">
        <f t="shared" si="61"/>
        <v>0</v>
      </c>
      <c r="AI186" s="9">
        <f t="shared" si="62"/>
        <v>0</v>
      </c>
      <c r="AJ186" s="9">
        <f t="shared" si="63"/>
        <v>0</v>
      </c>
      <c r="AK186" s="9">
        <f t="shared" si="64"/>
        <v>0</v>
      </c>
      <c r="AL186" s="9">
        <f t="shared" si="65"/>
        <v>0</v>
      </c>
    </row>
    <row r="187" spans="1:39" hidden="1" outlineLevel="1" x14ac:dyDescent="0.25">
      <c r="A187" s="165" t="str">
        <f>'Пр 1'!A173</f>
        <v>...</v>
      </c>
      <c r="B187" s="115" t="str">
        <f>'Пр 1'!B173</f>
        <v>...</v>
      </c>
      <c r="C187" s="165">
        <f>'Пр 1'!C173</f>
        <v>0</v>
      </c>
      <c r="D187" s="9"/>
      <c r="AG187" s="9">
        <f t="shared" si="60"/>
        <v>0</v>
      </c>
      <c r="AH187" s="9">
        <f t="shared" si="61"/>
        <v>0</v>
      </c>
      <c r="AI187" s="9">
        <f t="shared" si="62"/>
        <v>0</v>
      </c>
      <c r="AJ187" s="9">
        <f t="shared" si="63"/>
        <v>0</v>
      </c>
      <c r="AK187" s="9">
        <f t="shared" si="64"/>
        <v>0</v>
      </c>
      <c r="AL187" s="9">
        <f t="shared" si="65"/>
        <v>0</v>
      </c>
    </row>
    <row r="188" spans="1:39" collapsed="1" x14ac:dyDescent="0.25"/>
  </sheetData>
  <mergeCells count="108">
    <mergeCell ref="R123:S123"/>
    <mergeCell ref="R124:S124"/>
    <mergeCell ref="R125:S125"/>
    <mergeCell ref="R126:S126"/>
    <mergeCell ref="R127:S127"/>
    <mergeCell ref="R128:S128"/>
    <mergeCell ref="Z14:AF14"/>
    <mergeCell ref="AG14:AM14"/>
    <mergeCell ref="E15:J15"/>
    <mergeCell ref="R120:S120"/>
    <mergeCell ref="R121:S121"/>
    <mergeCell ref="R122:S122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  <mergeCell ref="R117:S117"/>
    <mergeCell ref="R118:S118"/>
    <mergeCell ref="R119:S119"/>
    <mergeCell ref="R23:S23"/>
    <mergeCell ref="R24:S24"/>
    <mergeCell ref="R25:S25"/>
    <mergeCell ref="R27:S27"/>
    <mergeCell ref="R28:S28"/>
    <mergeCell ref="R29:S29"/>
    <mergeCell ref="R36:S36"/>
    <mergeCell ref="R45:S45"/>
    <mergeCell ref="R66:S66"/>
    <mergeCell ref="R70:S70"/>
    <mergeCell ref="R71:S71"/>
    <mergeCell ref="R75:S75"/>
    <mergeCell ref="R79:S79"/>
    <mergeCell ref="R83:S83"/>
    <mergeCell ref="R87:S87"/>
    <mergeCell ref="R88:S88"/>
    <mergeCell ref="R89:S89"/>
    <mergeCell ref="R102:S102"/>
    <mergeCell ref="R103:S103"/>
    <mergeCell ref="Q11:AB11"/>
    <mergeCell ref="AI1:AM1"/>
    <mergeCell ref="A2:AM2"/>
    <mergeCell ref="P6:W6"/>
    <mergeCell ref="Q10:AB10"/>
    <mergeCell ref="R19:S19"/>
    <mergeCell ref="R20:S20"/>
    <mergeCell ref="R21:S21"/>
    <mergeCell ref="R22:S22"/>
    <mergeCell ref="R17:S17"/>
    <mergeCell ref="R18:S18"/>
    <mergeCell ref="L15:Q15"/>
    <mergeCell ref="R15:S15"/>
    <mergeCell ref="T15:Y15"/>
    <mergeCell ref="AA15:AF15"/>
    <mergeCell ref="AH15:AM15"/>
    <mergeCell ref="R16:S16"/>
    <mergeCell ref="A13:A16"/>
    <mergeCell ref="B13:B16"/>
    <mergeCell ref="C13:C16"/>
    <mergeCell ref="D13:AM13"/>
    <mergeCell ref="D14:J14"/>
    <mergeCell ref="K14:Q14"/>
    <mergeCell ref="R14:Y14"/>
    <mergeCell ref="R137:S137"/>
    <mergeCell ref="R141:S141"/>
    <mergeCell ref="R145:S145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36:S136"/>
    <mergeCell ref="R134:S134"/>
    <mergeCell ref="R135:S135"/>
    <mergeCell ref="R131:S131"/>
    <mergeCell ref="R132:S132"/>
    <mergeCell ref="R133:S133"/>
    <mergeCell ref="R129:S129"/>
    <mergeCell ref="R130:S130"/>
    <mergeCell ref="R115:S115"/>
    <mergeCell ref="R116:S116"/>
    <mergeCell ref="R149:S149"/>
    <mergeCell ref="R150:S150"/>
    <mergeCell ref="R151:S151"/>
    <mergeCell ref="R155:S155"/>
    <mergeCell ref="R166:S166"/>
    <mergeCell ref="R180:S180"/>
    <mergeCell ref="R181:S181"/>
    <mergeCell ref="R184:S184"/>
    <mergeCell ref="R171:S171"/>
    <mergeCell ref="R167:S167"/>
    <mergeCell ref="R168:S168"/>
    <mergeCell ref="R169:S169"/>
    <mergeCell ref="R170:S170"/>
    <mergeCell ref="R176:S176"/>
  </mergeCells>
  <pageMargins left="0.59055118110236227" right="0.59055118110236227" top="0.78740157480314965" bottom="0.39370078740157483" header="0.19685039370078741" footer="0.19685039370078741"/>
  <pageSetup paperSize="9" scale="70" fitToHeight="2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FD173"/>
  <sheetViews>
    <sheetView view="pageBreakPreview" zoomScale="115" zoomScaleNormal="100" zoomScaleSheetLayoutView="115" workbookViewId="0">
      <pane xSplit="2" ySplit="16" topLeftCell="C25" activePane="bottomRight" state="frozen"/>
      <selection pane="topRight" activeCell="C1" sqref="C1"/>
      <selection pane="bottomLeft" activeCell="A18" sqref="A18"/>
      <selection pane="bottomRight" activeCell="T27" sqref="T27:AM27"/>
    </sheetView>
  </sheetViews>
  <sheetFormatPr defaultRowHeight="15" outlineLevelRow="2" outlineLevelCol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 outlineLevel="1"/>
    <col min="5" max="5" width="4.28515625" style="12" customWidth="1" outlineLevel="1"/>
    <col min="6" max="10" width="3.7109375" style="12" customWidth="1" outlineLevel="1"/>
    <col min="11" max="11" width="6.7109375" style="12" customWidth="1" outlineLevel="1"/>
    <col min="12" max="12" width="4.28515625" style="12" customWidth="1" outlineLevel="1"/>
    <col min="13" max="17" width="3.7109375" style="12" customWidth="1" outlineLevel="1"/>
    <col min="18" max="18" width="3.5703125" style="12" customWidth="1" outlineLevel="1"/>
    <col min="19" max="19" width="2.42578125" style="12" customWidth="1" outlineLevel="1"/>
    <col min="20" max="20" width="4.28515625" style="12" customWidth="1" outlineLevel="1"/>
    <col min="21" max="25" width="3.7109375" style="12" customWidth="1" outlineLevel="1"/>
    <col min="26" max="26" width="6.7109375" style="12" customWidth="1"/>
    <col min="27" max="27" width="6.855468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182"/>
      <c r="U1" s="182"/>
      <c r="V1" s="182"/>
      <c r="W1" s="182"/>
      <c r="X1" s="182"/>
      <c r="Y1" s="182"/>
      <c r="Z1" s="182"/>
      <c r="AA1" s="182"/>
      <c r="AG1" s="182"/>
      <c r="AI1" s="624" t="s">
        <v>177</v>
      </c>
      <c r="AJ1" s="624"/>
      <c r="AK1" s="624"/>
      <c r="AL1" s="624"/>
      <c r="AM1" s="624"/>
    </row>
    <row r="2" spans="1:39" s="2" customFormat="1" ht="11.25" outlineLevel="1" x14ac:dyDescent="0.2">
      <c r="A2" s="565" t="s">
        <v>178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565"/>
      <c r="W2" s="565"/>
      <c r="X2" s="565"/>
      <c r="Y2" s="565"/>
      <c r="Z2" s="565"/>
      <c r="AA2" s="565"/>
      <c r="AB2" s="565"/>
      <c r="AC2" s="565"/>
      <c r="AD2" s="565"/>
      <c r="AE2" s="565"/>
      <c r="AF2" s="565"/>
      <c r="AG2" s="565"/>
      <c r="AH2" s="565"/>
      <c r="AI2" s="565"/>
      <c r="AJ2" s="565"/>
      <c r="AK2" s="565"/>
      <c r="AL2" s="565"/>
      <c r="AM2" s="565"/>
    </row>
    <row r="3" spans="1:39" s="14" customFormat="1" ht="10.5" outlineLevel="1" x14ac:dyDescent="0.15">
      <c r="Q3" s="16" t="s">
        <v>179</v>
      </c>
      <c r="R3" s="42" t="s">
        <v>1000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4" t="str">
        <f>'Пр 1'!M5</f>
        <v>Муниципальное предприятие Заполярного района "Севержилкомсервис"</v>
      </c>
      <c r="Q5" s="114"/>
      <c r="R5" s="114"/>
      <c r="S5" s="114"/>
      <c r="T5" s="114"/>
      <c r="U5" s="114"/>
      <c r="V5" s="114"/>
      <c r="W5" s="114"/>
    </row>
    <row r="6" spans="1:39" s="2" customFormat="1" ht="11.25" outlineLevel="1" x14ac:dyDescent="0.2">
      <c r="K6" s="1"/>
      <c r="L6" s="1"/>
      <c r="M6" s="1"/>
      <c r="N6" s="1"/>
      <c r="O6" s="183"/>
      <c r="P6" s="566" t="s">
        <v>3</v>
      </c>
      <c r="Q6" s="566"/>
      <c r="R6" s="566"/>
      <c r="S6" s="566"/>
      <c r="T6" s="566"/>
      <c r="U6" s="566"/>
      <c r="V6" s="566"/>
      <c r="W6" s="566"/>
    </row>
    <row r="7" spans="1:39" s="1" customFormat="1" ht="12.75" customHeight="1" outlineLevel="1" x14ac:dyDescent="0.2">
      <c r="R7" s="183"/>
    </row>
    <row r="8" spans="1:39" s="1" customFormat="1" ht="11.25" outlineLevel="1" x14ac:dyDescent="0.2">
      <c r="R8" s="3" t="s">
        <v>4</v>
      </c>
      <c r="T8" s="6" t="s">
        <v>605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67"/>
      <c r="R10" s="567"/>
      <c r="S10" s="567"/>
      <c r="T10" s="567"/>
      <c r="U10" s="567"/>
      <c r="V10" s="567"/>
      <c r="W10" s="567"/>
      <c r="X10" s="567"/>
      <c r="Y10" s="567"/>
      <c r="Z10" s="567"/>
      <c r="AA10" s="567"/>
      <c r="AB10" s="567"/>
    </row>
    <row r="11" spans="1:39" s="2" customFormat="1" ht="11.25" outlineLevel="1" x14ac:dyDescent="0.2">
      <c r="P11" s="1"/>
      <c r="Q11" s="566" t="s">
        <v>7</v>
      </c>
      <c r="R11" s="566"/>
      <c r="S11" s="566"/>
      <c r="T11" s="566"/>
      <c r="U11" s="566"/>
      <c r="V11" s="566"/>
      <c r="W11" s="566"/>
      <c r="X11" s="566"/>
      <c r="Y11" s="566"/>
      <c r="Z11" s="566"/>
      <c r="AA11" s="566"/>
      <c r="AB11" s="566"/>
    </row>
    <row r="12" spans="1:39" s="1" customFormat="1" ht="10.5" outlineLevel="1" x14ac:dyDescent="0.2"/>
    <row r="13" spans="1:39" s="28" customFormat="1" ht="11.25" customHeight="1" x14ac:dyDescent="0.2">
      <c r="A13" s="653" t="s">
        <v>8</v>
      </c>
      <c r="B13" s="653" t="s">
        <v>91</v>
      </c>
      <c r="C13" s="653" t="s">
        <v>10</v>
      </c>
      <c r="D13" s="635" t="s">
        <v>180</v>
      </c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7"/>
    </row>
    <row r="14" spans="1:39" s="28" customFormat="1" ht="23.25" customHeight="1" x14ac:dyDescent="0.2">
      <c r="A14" s="654"/>
      <c r="B14" s="654"/>
      <c r="C14" s="654"/>
      <c r="D14" s="635" t="s">
        <v>181</v>
      </c>
      <c r="E14" s="636"/>
      <c r="F14" s="636"/>
      <c r="G14" s="636"/>
      <c r="H14" s="636"/>
      <c r="I14" s="636"/>
      <c r="J14" s="636"/>
      <c r="K14" s="650" t="s">
        <v>182</v>
      </c>
      <c r="L14" s="656"/>
      <c r="M14" s="656"/>
      <c r="N14" s="656"/>
      <c r="O14" s="656"/>
      <c r="P14" s="656"/>
      <c r="Q14" s="651"/>
      <c r="R14" s="650" t="s">
        <v>183</v>
      </c>
      <c r="S14" s="656"/>
      <c r="T14" s="656"/>
      <c r="U14" s="656"/>
      <c r="V14" s="656"/>
      <c r="W14" s="656"/>
      <c r="X14" s="656"/>
      <c r="Y14" s="651"/>
      <c r="Z14" s="650" t="s">
        <v>184</v>
      </c>
      <c r="AA14" s="656"/>
      <c r="AB14" s="656"/>
      <c r="AC14" s="656"/>
      <c r="AD14" s="656"/>
      <c r="AE14" s="656"/>
      <c r="AF14" s="651"/>
      <c r="AG14" s="650" t="s">
        <v>185</v>
      </c>
      <c r="AH14" s="636"/>
      <c r="AI14" s="636"/>
      <c r="AJ14" s="636"/>
      <c r="AK14" s="636"/>
      <c r="AL14" s="636"/>
      <c r="AM14" s="637"/>
    </row>
    <row r="15" spans="1:39" s="28" customFormat="1" ht="42" customHeight="1" x14ac:dyDescent="0.2">
      <c r="A15" s="654"/>
      <c r="B15" s="654"/>
      <c r="C15" s="654"/>
      <c r="D15" s="184" t="s">
        <v>97</v>
      </c>
      <c r="E15" s="634" t="s">
        <v>98</v>
      </c>
      <c r="F15" s="634"/>
      <c r="G15" s="634"/>
      <c r="H15" s="634"/>
      <c r="I15" s="634"/>
      <c r="J15" s="634"/>
      <c r="K15" s="184" t="s">
        <v>97</v>
      </c>
      <c r="L15" s="634" t="s">
        <v>98</v>
      </c>
      <c r="M15" s="634"/>
      <c r="N15" s="634"/>
      <c r="O15" s="634"/>
      <c r="P15" s="634"/>
      <c r="Q15" s="634"/>
      <c r="R15" s="650" t="s">
        <v>97</v>
      </c>
      <c r="S15" s="651"/>
      <c r="T15" s="634" t="s">
        <v>98</v>
      </c>
      <c r="U15" s="634"/>
      <c r="V15" s="634"/>
      <c r="W15" s="634"/>
      <c r="X15" s="634"/>
      <c r="Y15" s="634"/>
      <c r="Z15" s="184" t="s">
        <v>97</v>
      </c>
      <c r="AA15" s="634" t="s">
        <v>98</v>
      </c>
      <c r="AB15" s="634"/>
      <c r="AC15" s="634"/>
      <c r="AD15" s="634"/>
      <c r="AE15" s="634"/>
      <c r="AF15" s="634"/>
      <c r="AG15" s="184" t="s">
        <v>97</v>
      </c>
      <c r="AH15" s="634" t="s">
        <v>98</v>
      </c>
      <c r="AI15" s="634"/>
      <c r="AJ15" s="634"/>
      <c r="AK15" s="634"/>
      <c r="AL15" s="634"/>
      <c r="AM15" s="634"/>
    </row>
    <row r="16" spans="1:39" s="28" customFormat="1" ht="46.5" customHeight="1" x14ac:dyDescent="0.2">
      <c r="A16" s="655"/>
      <c r="B16" s="655"/>
      <c r="C16" s="655"/>
      <c r="D16" s="186" t="s">
        <v>99</v>
      </c>
      <c r="E16" s="186" t="s">
        <v>99</v>
      </c>
      <c r="F16" s="31" t="s">
        <v>100</v>
      </c>
      <c r="G16" s="31" t="s">
        <v>101</v>
      </c>
      <c r="H16" s="31" t="s">
        <v>102</v>
      </c>
      <c r="I16" s="31" t="s">
        <v>103</v>
      </c>
      <c r="J16" s="31" t="s">
        <v>104</v>
      </c>
      <c r="K16" s="186" t="s">
        <v>99</v>
      </c>
      <c r="L16" s="186" t="s">
        <v>99</v>
      </c>
      <c r="M16" s="31" t="s">
        <v>100</v>
      </c>
      <c r="N16" s="31" t="s">
        <v>101</v>
      </c>
      <c r="O16" s="31" t="s">
        <v>102</v>
      </c>
      <c r="P16" s="31" t="s">
        <v>103</v>
      </c>
      <c r="Q16" s="31" t="s">
        <v>104</v>
      </c>
      <c r="R16" s="652" t="s">
        <v>99</v>
      </c>
      <c r="S16" s="652"/>
      <c r="T16" s="186" t="s">
        <v>99</v>
      </c>
      <c r="U16" s="31" t="s">
        <v>100</v>
      </c>
      <c r="V16" s="31" t="s">
        <v>101</v>
      </c>
      <c r="W16" s="31" t="s">
        <v>102</v>
      </c>
      <c r="X16" s="31" t="s">
        <v>103</v>
      </c>
      <c r="Y16" s="31" t="s">
        <v>104</v>
      </c>
      <c r="Z16" s="186" t="s">
        <v>99</v>
      </c>
      <c r="AA16" s="186" t="s">
        <v>99</v>
      </c>
      <c r="AB16" s="31" t="s">
        <v>100</v>
      </c>
      <c r="AC16" s="31" t="s">
        <v>101</v>
      </c>
      <c r="AD16" s="31" t="s">
        <v>102</v>
      </c>
      <c r="AE16" s="31" t="s">
        <v>103</v>
      </c>
      <c r="AF16" s="31" t="s">
        <v>104</v>
      </c>
      <c r="AG16" s="186" t="s">
        <v>105</v>
      </c>
      <c r="AH16" s="186" t="s">
        <v>99</v>
      </c>
      <c r="AI16" s="31" t="s">
        <v>100</v>
      </c>
      <c r="AJ16" s="31" t="s">
        <v>101</v>
      </c>
      <c r="AK16" s="31" t="s">
        <v>102</v>
      </c>
      <c r="AL16" s="31" t="s">
        <v>103</v>
      </c>
      <c r="AM16" s="31" t="s">
        <v>104</v>
      </c>
    </row>
    <row r="17" spans="1:39" s="28" customFormat="1" ht="10.5" x14ac:dyDescent="0.2">
      <c r="A17" s="185">
        <v>1</v>
      </c>
      <c r="B17" s="185">
        <v>2</v>
      </c>
      <c r="C17" s="185">
        <v>3</v>
      </c>
      <c r="D17" s="187" t="s">
        <v>186</v>
      </c>
      <c r="E17" s="187" t="s">
        <v>187</v>
      </c>
      <c r="F17" s="187" t="s">
        <v>188</v>
      </c>
      <c r="G17" s="187" t="s">
        <v>189</v>
      </c>
      <c r="H17" s="187" t="s">
        <v>190</v>
      </c>
      <c r="I17" s="187" t="s">
        <v>191</v>
      </c>
      <c r="J17" s="187" t="s">
        <v>192</v>
      </c>
      <c r="K17" s="187" t="s">
        <v>193</v>
      </c>
      <c r="L17" s="187" t="s">
        <v>194</v>
      </c>
      <c r="M17" s="187" t="s">
        <v>195</v>
      </c>
      <c r="N17" s="187" t="s">
        <v>196</v>
      </c>
      <c r="O17" s="187" t="s">
        <v>197</v>
      </c>
      <c r="P17" s="187" t="s">
        <v>198</v>
      </c>
      <c r="Q17" s="187" t="s">
        <v>199</v>
      </c>
      <c r="R17" s="648" t="s">
        <v>200</v>
      </c>
      <c r="S17" s="648"/>
      <c r="T17" s="187" t="s">
        <v>201</v>
      </c>
      <c r="U17" s="187" t="s">
        <v>202</v>
      </c>
      <c r="V17" s="187" t="s">
        <v>203</v>
      </c>
      <c r="W17" s="187" t="s">
        <v>204</v>
      </c>
      <c r="X17" s="187" t="s">
        <v>205</v>
      </c>
      <c r="Y17" s="187" t="s">
        <v>206</v>
      </c>
      <c r="Z17" s="187" t="s">
        <v>207</v>
      </c>
      <c r="AA17" s="187" t="s">
        <v>208</v>
      </c>
      <c r="AB17" s="187" t="s">
        <v>209</v>
      </c>
      <c r="AC17" s="187" t="s">
        <v>210</v>
      </c>
      <c r="AD17" s="187" t="s">
        <v>211</v>
      </c>
      <c r="AE17" s="187" t="s">
        <v>212</v>
      </c>
      <c r="AF17" s="187" t="s">
        <v>213</v>
      </c>
      <c r="AG17" s="187" t="s">
        <v>214</v>
      </c>
      <c r="AH17" s="187" t="s">
        <v>215</v>
      </c>
      <c r="AI17" s="187" t="s">
        <v>216</v>
      </c>
      <c r="AJ17" s="187" t="s">
        <v>217</v>
      </c>
      <c r="AK17" s="187" t="s">
        <v>176</v>
      </c>
      <c r="AL17" s="187" t="s">
        <v>218</v>
      </c>
      <c r="AM17" s="187" t="s">
        <v>219</v>
      </c>
    </row>
    <row r="18" spans="1:39" s="39" customFormat="1" ht="18" x14ac:dyDescent="0.25">
      <c r="A18" s="165">
        <f>'Пр 1'!A17</f>
        <v>0</v>
      </c>
      <c r="B18" s="122" t="str">
        <f>'Пр 1'!B17</f>
        <v>ВСЕГО по инвестиционной программе, в том числе:</v>
      </c>
      <c r="C18" s="165">
        <f>'Пр 1'!C17</f>
        <v>0</v>
      </c>
      <c r="D18" s="263">
        <f>SUM(D19:D25)</f>
        <v>0</v>
      </c>
      <c r="E18" s="263">
        <f t="shared" ref="E18:J18" si="0">SUM(E19:E25)</f>
        <v>0</v>
      </c>
      <c r="F18" s="263">
        <f t="shared" si="0"/>
        <v>0</v>
      </c>
      <c r="G18" s="263">
        <f t="shared" si="0"/>
        <v>0</v>
      </c>
      <c r="H18" s="263">
        <f t="shared" si="0"/>
        <v>0</v>
      </c>
      <c r="I18" s="263">
        <f t="shared" si="0"/>
        <v>0</v>
      </c>
      <c r="J18" s="263">
        <f t="shared" si="0"/>
        <v>0</v>
      </c>
      <c r="K18" s="263">
        <f>SUM(K19:K25)</f>
        <v>0</v>
      </c>
      <c r="L18" s="263">
        <f t="shared" ref="L18:Q18" si="1">SUM(L19:L25)</f>
        <v>0</v>
      </c>
      <c r="M18" s="263">
        <f t="shared" si="1"/>
        <v>0</v>
      </c>
      <c r="N18" s="263">
        <f t="shared" si="1"/>
        <v>0</v>
      </c>
      <c r="O18" s="263">
        <f t="shared" si="1"/>
        <v>0</v>
      </c>
      <c r="P18" s="263">
        <f t="shared" si="1"/>
        <v>0</v>
      </c>
      <c r="Q18" s="263">
        <f t="shared" si="1"/>
        <v>0</v>
      </c>
      <c r="R18" s="649">
        <f>SUM(T19:T25)</f>
        <v>0</v>
      </c>
      <c r="S18" s="649"/>
      <c r="T18" s="263">
        <f t="shared" ref="T18:AM18" si="2">SUM(T19:T25)</f>
        <v>0</v>
      </c>
      <c r="U18" s="263">
        <f t="shared" si="2"/>
        <v>0</v>
      </c>
      <c r="V18" s="263">
        <f t="shared" si="2"/>
        <v>0</v>
      </c>
      <c r="W18" s="263">
        <f t="shared" si="2"/>
        <v>0</v>
      </c>
      <c r="X18" s="263">
        <f t="shared" si="2"/>
        <v>0</v>
      </c>
      <c r="Y18" s="263">
        <f t="shared" si="2"/>
        <v>0</v>
      </c>
      <c r="Z18" s="263">
        <f t="shared" si="2"/>
        <v>0</v>
      </c>
      <c r="AA18" s="263">
        <f>SUM(AA19:AA25)</f>
        <v>84.894685135999993</v>
      </c>
      <c r="AB18" s="299">
        <f t="shared" si="2"/>
        <v>1.3400000000000003</v>
      </c>
      <c r="AC18" s="263">
        <f t="shared" si="2"/>
        <v>0</v>
      </c>
      <c r="AD18" s="263">
        <f t="shared" si="2"/>
        <v>0</v>
      </c>
      <c r="AE18" s="263">
        <f t="shared" si="2"/>
        <v>0</v>
      </c>
      <c r="AF18" s="263">
        <f t="shared" si="2"/>
        <v>0</v>
      </c>
      <c r="AG18" s="263">
        <f t="shared" si="2"/>
        <v>0</v>
      </c>
      <c r="AH18" s="263">
        <f t="shared" si="2"/>
        <v>84.894685135999993</v>
      </c>
      <c r="AI18" s="299">
        <f t="shared" si="2"/>
        <v>1.3400000000000003</v>
      </c>
      <c r="AJ18" s="263">
        <f t="shared" si="2"/>
        <v>0</v>
      </c>
      <c r="AK18" s="263">
        <f t="shared" si="2"/>
        <v>0</v>
      </c>
      <c r="AL18" s="263">
        <f t="shared" si="2"/>
        <v>0</v>
      </c>
      <c r="AM18" s="263">
        <f t="shared" si="2"/>
        <v>0</v>
      </c>
    </row>
    <row r="19" spans="1:39" ht="20.25" customHeight="1" x14ac:dyDescent="0.25">
      <c r="A19" s="165" t="str">
        <f>'Пр 1'!A18</f>
        <v>0.1</v>
      </c>
      <c r="B19" s="156" t="str">
        <f>'Пр 1'!B18</f>
        <v>Технологическое присоединение (подключение), всего</v>
      </c>
      <c r="C19" s="165" t="str">
        <f>'Пр 1'!C18</f>
        <v>Г</v>
      </c>
      <c r="D19" s="200">
        <f>D28</f>
        <v>0</v>
      </c>
      <c r="E19" s="200">
        <f>E28</f>
        <v>0</v>
      </c>
      <c r="F19" s="200">
        <f t="shared" ref="F19:AM19" si="3">F28</f>
        <v>0</v>
      </c>
      <c r="G19" s="200">
        <f t="shared" si="3"/>
        <v>0</v>
      </c>
      <c r="H19" s="200">
        <f t="shared" si="3"/>
        <v>0</v>
      </c>
      <c r="I19" s="200">
        <f t="shared" si="3"/>
        <v>0</v>
      </c>
      <c r="J19" s="200">
        <f t="shared" si="3"/>
        <v>0</v>
      </c>
      <c r="K19" s="200">
        <f t="shared" si="3"/>
        <v>0</v>
      </c>
      <c r="L19" s="200">
        <f t="shared" si="3"/>
        <v>0</v>
      </c>
      <c r="M19" s="200">
        <f t="shared" si="3"/>
        <v>0</v>
      </c>
      <c r="N19" s="200">
        <f t="shared" si="3"/>
        <v>0</v>
      </c>
      <c r="O19" s="200">
        <f t="shared" si="3"/>
        <v>0</v>
      </c>
      <c r="P19" s="200">
        <f t="shared" si="3"/>
        <v>0</v>
      </c>
      <c r="Q19" s="200">
        <f t="shared" si="3"/>
        <v>0</v>
      </c>
      <c r="R19" s="575">
        <f t="shared" si="3"/>
        <v>0</v>
      </c>
      <c r="S19" s="576"/>
      <c r="T19" s="200">
        <f t="shared" si="3"/>
        <v>0</v>
      </c>
      <c r="U19" s="200">
        <f t="shared" si="3"/>
        <v>0</v>
      </c>
      <c r="V19" s="200">
        <f t="shared" si="3"/>
        <v>0</v>
      </c>
      <c r="W19" s="200">
        <f t="shared" si="3"/>
        <v>0</v>
      </c>
      <c r="X19" s="200">
        <f t="shared" si="3"/>
        <v>0</v>
      </c>
      <c r="Y19" s="200">
        <f t="shared" si="3"/>
        <v>0</v>
      </c>
      <c r="Z19" s="200">
        <f t="shared" si="3"/>
        <v>0</v>
      </c>
      <c r="AA19" s="200">
        <f t="shared" si="3"/>
        <v>0</v>
      </c>
      <c r="AB19" s="294">
        <f t="shared" si="3"/>
        <v>0</v>
      </c>
      <c r="AC19" s="200">
        <f t="shared" si="3"/>
        <v>0</v>
      </c>
      <c r="AD19" s="200">
        <f t="shared" si="3"/>
        <v>0</v>
      </c>
      <c r="AE19" s="200">
        <f t="shared" si="3"/>
        <v>0</v>
      </c>
      <c r="AF19" s="200">
        <f t="shared" si="3"/>
        <v>0</v>
      </c>
      <c r="AG19" s="200">
        <f t="shared" si="3"/>
        <v>0</v>
      </c>
      <c r="AH19" s="200">
        <f t="shared" si="3"/>
        <v>0</v>
      </c>
      <c r="AI19" s="294">
        <f t="shared" si="3"/>
        <v>0</v>
      </c>
      <c r="AJ19" s="200">
        <f t="shared" si="3"/>
        <v>0</v>
      </c>
      <c r="AK19" s="200">
        <f t="shared" si="3"/>
        <v>0</v>
      </c>
      <c r="AL19" s="200">
        <f t="shared" si="3"/>
        <v>0</v>
      </c>
      <c r="AM19" s="200">
        <f t="shared" si="3"/>
        <v>0</v>
      </c>
    </row>
    <row r="20" spans="1:39" x14ac:dyDescent="0.25">
      <c r="A20" s="165" t="str">
        <f>'Пр 1'!A19</f>
        <v>0.2</v>
      </c>
      <c r="B20" s="156" t="str">
        <f>'Пр 1'!B19</f>
        <v>Реконструкция, всего</v>
      </c>
      <c r="C20" s="165" t="str">
        <f>'Пр 1'!C19</f>
        <v>Г</v>
      </c>
      <c r="D20" s="200">
        <f>D70</f>
        <v>0</v>
      </c>
      <c r="E20" s="200">
        <f>E70</f>
        <v>0</v>
      </c>
      <c r="F20" s="200">
        <f t="shared" ref="F20:AM20" si="4">F70</f>
        <v>0</v>
      </c>
      <c r="G20" s="200">
        <f t="shared" si="4"/>
        <v>0</v>
      </c>
      <c r="H20" s="200">
        <f t="shared" si="4"/>
        <v>0</v>
      </c>
      <c r="I20" s="200">
        <f t="shared" si="4"/>
        <v>0</v>
      </c>
      <c r="J20" s="200">
        <f t="shared" si="4"/>
        <v>0</v>
      </c>
      <c r="K20" s="200">
        <f t="shared" si="4"/>
        <v>0</v>
      </c>
      <c r="L20" s="200">
        <f t="shared" si="4"/>
        <v>0</v>
      </c>
      <c r="M20" s="200">
        <f t="shared" si="4"/>
        <v>0</v>
      </c>
      <c r="N20" s="200">
        <f t="shared" si="4"/>
        <v>0</v>
      </c>
      <c r="O20" s="200">
        <f t="shared" si="4"/>
        <v>0</v>
      </c>
      <c r="P20" s="200">
        <f t="shared" si="4"/>
        <v>0</v>
      </c>
      <c r="Q20" s="200">
        <f t="shared" si="4"/>
        <v>0</v>
      </c>
      <c r="R20" s="575">
        <f t="shared" si="4"/>
        <v>0</v>
      </c>
      <c r="S20" s="576"/>
      <c r="T20" s="200">
        <f t="shared" si="4"/>
        <v>0</v>
      </c>
      <c r="U20" s="200">
        <f t="shared" si="4"/>
        <v>0</v>
      </c>
      <c r="V20" s="200">
        <f t="shared" si="4"/>
        <v>0</v>
      </c>
      <c r="W20" s="200">
        <f t="shared" si="4"/>
        <v>0</v>
      </c>
      <c r="X20" s="200">
        <f t="shared" si="4"/>
        <v>0</v>
      </c>
      <c r="Y20" s="200">
        <f t="shared" si="4"/>
        <v>0</v>
      </c>
      <c r="Z20" s="200">
        <f t="shared" si="4"/>
        <v>0</v>
      </c>
      <c r="AA20" s="200">
        <f t="shared" si="4"/>
        <v>0</v>
      </c>
      <c r="AB20" s="294">
        <f t="shared" si="4"/>
        <v>0</v>
      </c>
      <c r="AC20" s="200">
        <f t="shared" si="4"/>
        <v>0</v>
      </c>
      <c r="AD20" s="200">
        <f t="shared" si="4"/>
        <v>0</v>
      </c>
      <c r="AE20" s="200">
        <f t="shared" si="4"/>
        <v>0</v>
      </c>
      <c r="AF20" s="200">
        <f t="shared" si="4"/>
        <v>0</v>
      </c>
      <c r="AG20" s="200">
        <f t="shared" si="4"/>
        <v>0</v>
      </c>
      <c r="AH20" s="200">
        <f t="shared" si="4"/>
        <v>0</v>
      </c>
      <c r="AI20" s="294">
        <f t="shared" si="4"/>
        <v>0</v>
      </c>
      <c r="AJ20" s="200">
        <f t="shared" si="4"/>
        <v>0</v>
      </c>
      <c r="AK20" s="200">
        <f t="shared" si="4"/>
        <v>0</v>
      </c>
      <c r="AL20" s="200">
        <f t="shared" si="4"/>
        <v>0</v>
      </c>
      <c r="AM20" s="200">
        <f t="shared" si="4"/>
        <v>0</v>
      </c>
    </row>
    <row r="21" spans="1:39" ht="18" x14ac:dyDescent="0.25">
      <c r="A21" s="165" t="str">
        <f>'Пр 1'!A20</f>
        <v>0.3</v>
      </c>
      <c r="B21" s="156" t="str">
        <f>'Пр 1'!B20</f>
        <v>Модернизация, техническое перевооружение, всего</v>
      </c>
      <c r="C21" s="165" t="str">
        <f>'Пр 1'!C20</f>
        <v>Г</v>
      </c>
      <c r="D21" s="200">
        <f>D87</f>
        <v>0</v>
      </c>
      <c r="E21" s="200">
        <f>E87</f>
        <v>0</v>
      </c>
      <c r="F21" s="200">
        <f t="shared" ref="F21:AM21" si="5">F87</f>
        <v>0</v>
      </c>
      <c r="G21" s="200">
        <f t="shared" si="5"/>
        <v>0</v>
      </c>
      <c r="H21" s="200">
        <f t="shared" si="5"/>
        <v>0</v>
      </c>
      <c r="I21" s="200">
        <f t="shared" si="5"/>
        <v>0</v>
      </c>
      <c r="J21" s="200">
        <f t="shared" si="5"/>
        <v>0</v>
      </c>
      <c r="K21" s="200">
        <f t="shared" si="5"/>
        <v>0</v>
      </c>
      <c r="L21" s="200">
        <f t="shared" si="5"/>
        <v>0</v>
      </c>
      <c r="M21" s="200">
        <f t="shared" si="5"/>
        <v>0</v>
      </c>
      <c r="N21" s="200">
        <f t="shared" si="5"/>
        <v>0</v>
      </c>
      <c r="O21" s="200">
        <f t="shared" si="5"/>
        <v>0</v>
      </c>
      <c r="P21" s="200">
        <f t="shared" si="5"/>
        <v>0</v>
      </c>
      <c r="Q21" s="200">
        <f t="shared" si="5"/>
        <v>0</v>
      </c>
      <c r="R21" s="575">
        <f t="shared" si="5"/>
        <v>0</v>
      </c>
      <c r="S21" s="576"/>
      <c r="T21" s="200">
        <f t="shared" si="5"/>
        <v>0</v>
      </c>
      <c r="U21" s="200">
        <f t="shared" si="5"/>
        <v>0</v>
      </c>
      <c r="V21" s="200">
        <f t="shared" si="5"/>
        <v>0</v>
      </c>
      <c r="W21" s="200">
        <f t="shared" si="5"/>
        <v>0</v>
      </c>
      <c r="X21" s="200">
        <f t="shared" si="5"/>
        <v>0</v>
      </c>
      <c r="Y21" s="200">
        <f t="shared" si="5"/>
        <v>0</v>
      </c>
      <c r="Z21" s="200">
        <f t="shared" si="5"/>
        <v>0</v>
      </c>
      <c r="AA21" s="200">
        <f>AA87</f>
        <v>65.364974623999984</v>
      </c>
      <c r="AB21" s="294">
        <f t="shared" si="5"/>
        <v>1.3400000000000003</v>
      </c>
      <c r="AC21" s="200">
        <f t="shared" si="5"/>
        <v>0</v>
      </c>
      <c r="AD21" s="200">
        <f t="shared" si="5"/>
        <v>0</v>
      </c>
      <c r="AE21" s="200">
        <f t="shared" si="5"/>
        <v>0</v>
      </c>
      <c r="AF21" s="200">
        <f t="shared" si="5"/>
        <v>0</v>
      </c>
      <c r="AG21" s="200">
        <f t="shared" si="5"/>
        <v>0</v>
      </c>
      <c r="AH21" s="200">
        <f t="shared" si="5"/>
        <v>65.364974623999984</v>
      </c>
      <c r="AI21" s="294">
        <f t="shared" si="5"/>
        <v>1.3400000000000003</v>
      </c>
      <c r="AJ21" s="200">
        <f t="shared" si="5"/>
        <v>0</v>
      </c>
      <c r="AK21" s="200">
        <f t="shared" si="5"/>
        <v>0</v>
      </c>
      <c r="AL21" s="200">
        <f t="shared" si="5"/>
        <v>0</v>
      </c>
      <c r="AM21" s="200">
        <f t="shared" si="5"/>
        <v>0</v>
      </c>
    </row>
    <row r="22" spans="1:39" ht="24" customHeight="1" x14ac:dyDescent="0.25">
      <c r="A22" s="165" t="str">
        <f>'Пр 1'!A21</f>
        <v>0.4</v>
      </c>
      <c r="B22" s="156" t="str">
        <f>'Пр 1'!B21</f>
        <v>Инвестиционные проекты, реализация которых обуславливается схемами теплоснабжения, всего</v>
      </c>
      <c r="C22" s="165" t="str">
        <f>'Пр 1'!C21</f>
        <v>Г</v>
      </c>
      <c r="D22" s="200" t="str">
        <f>D119</f>
        <v>нд</v>
      </c>
      <c r="E22" s="200" t="str">
        <f>E120</f>
        <v>нд</v>
      </c>
      <c r="F22" s="200" t="str">
        <f t="shared" ref="F22:AM22" si="6">F120</f>
        <v>нд</v>
      </c>
      <c r="G22" s="200" t="str">
        <f t="shared" si="6"/>
        <v>нд</v>
      </c>
      <c r="H22" s="200" t="str">
        <f t="shared" si="6"/>
        <v>нд</v>
      </c>
      <c r="I22" s="200" t="str">
        <f t="shared" si="6"/>
        <v>нд</v>
      </c>
      <c r="J22" s="200" t="str">
        <f t="shared" si="6"/>
        <v>нд</v>
      </c>
      <c r="K22" s="200" t="str">
        <f t="shared" si="6"/>
        <v>нд</v>
      </c>
      <c r="L22" s="200" t="str">
        <f t="shared" si="6"/>
        <v>нд</v>
      </c>
      <c r="M22" s="200" t="str">
        <f t="shared" si="6"/>
        <v>нд</v>
      </c>
      <c r="N22" s="200" t="str">
        <f t="shared" si="6"/>
        <v>нд</v>
      </c>
      <c r="O22" s="200" t="str">
        <f t="shared" si="6"/>
        <v>нд</v>
      </c>
      <c r="P22" s="200" t="str">
        <f t="shared" si="6"/>
        <v>нд</v>
      </c>
      <c r="Q22" s="200" t="str">
        <f t="shared" si="6"/>
        <v>нд</v>
      </c>
      <c r="R22" s="575" t="str">
        <f t="shared" si="6"/>
        <v>нд</v>
      </c>
      <c r="S22" s="576"/>
      <c r="T22" s="200" t="str">
        <f t="shared" si="6"/>
        <v>нд</v>
      </c>
      <c r="U22" s="200" t="str">
        <f t="shared" si="6"/>
        <v>нд</v>
      </c>
      <c r="V22" s="200" t="str">
        <f t="shared" si="6"/>
        <v>нд</v>
      </c>
      <c r="W22" s="200" t="str">
        <f t="shared" si="6"/>
        <v>нд</v>
      </c>
      <c r="X22" s="200" t="str">
        <f t="shared" si="6"/>
        <v>нд</v>
      </c>
      <c r="Y22" s="200" t="str">
        <f t="shared" si="6"/>
        <v>нд</v>
      </c>
      <c r="Z22" s="200" t="str">
        <f t="shared" si="6"/>
        <v>нд</v>
      </c>
      <c r="AA22" s="200" t="str">
        <f t="shared" si="6"/>
        <v>нд</v>
      </c>
      <c r="AB22" s="294" t="str">
        <f t="shared" si="6"/>
        <v>нд</v>
      </c>
      <c r="AC22" s="200" t="str">
        <f t="shared" si="6"/>
        <v>нд</v>
      </c>
      <c r="AD22" s="200" t="str">
        <f t="shared" si="6"/>
        <v>нд</v>
      </c>
      <c r="AE22" s="200" t="str">
        <f t="shared" si="6"/>
        <v>нд</v>
      </c>
      <c r="AF22" s="200" t="str">
        <f t="shared" si="6"/>
        <v>нд</v>
      </c>
      <c r="AG22" s="200" t="str">
        <f t="shared" si="6"/>
        <v>нд</v>
      </c>
      <c r="AH22" s="200" t="str">
        <f t="shared" si="6"/>
        <v>нд</v>
      </c>
      <c r="AI22" s="294" t="str">
        <f t="shared" si="6"/>
        <v>нд</v>
      </c>
      <c r="AJ22" s="200" t="str">
        <f t="shared" si="6"/>
        <v>нд</v>
      </c>
      <c r="AK22" s="200" t="str">
        <f t="shared" si="6"/>
        <v>нд</v>
      </c>
      <c r="AL22" s="200" t="str">
        <f t="shared" si="6"/>
        <v>нд</v>
      </c>
      <c r="AM22" s="200" t="str">
        <f t="shared" si="6"/>
        <v>нд</v>
      </c>
    </row>
    <row r="23" spans="1:39" x14ac:dyDescent="0.25">
      <c r="A23" s="165" t="str">
        <f>'Пр 1'!A22</f>
        <v>0.5</v>
      </c>
      <c r="B23" s="156" t="str">
        <f>'Пр 1'!B22</f>
        <v>Новое строительство, всего</v>
      </c>
      <c r="C23" s="165" t="str">
        <f>'Пр 1'!C22</f>
        <v>Г</v>
      </c>
      <c r="D23" s="200" t="str">
        <f>D136</f>
        <v>нд</v>
      </c>
      <c r="E23" s="200" t="str">
        <f t="shared" ref="E23:Q23" si="7">E136</f>
        <v>нд</v>
      </c>
      <c r="F23" s="200" t="str">
        <f t="shared" si="7"/>
        <v>нд</v>
      </c>
      <c r="G23" s="200" t="str">
        <f t="shared" si="7"/>
        <v>нд</v>
      </c>
      <c r="H23" s="200" t="str">
        <f t="shared" si="7"/>
        <v>нд</v>
      </c>
      <c r="I23" s="200" t="str">
        <f t="shared" si="7"/>
        <v>нд</v>
      </c>
      <c r="J23" s="200" t="str">
        <f t="shared" si="7"/>
        <v>нд</v>
      </c>
      <c r="K23" s="200" t="str">
        <f t="shared" si="7"/>
        <v>нд</v>
      </c>
      <c r="L23" s="200" t="str">
        <f t="shared" si="7"/>
        <v>нд</v>
      </c>
      <c r="M23" s="200" t="str">
        <f t="shared" si="7"/>
        <v>нд</v>
      </c>
      <c r="N23" s="200" t="str">
        <f t="shared" si="7"/>
        <v>нд</v>
      </c>
      <c r="O23" s="200" t="str">
        <f t="shared" si="7"/>
        <v>нд</v>
      </c>
      <c r="P23" s="200" t="str">
        <f t="shared" si="7"/>
        <v>нд</v>
      </c>
      <c r="Q23" s="200" t="str">
        <f t="shared" si="7"/>
        <v>нд</v>
      </c>
      <c r="R23" s="575" t="str">
        <f>R136</f>
        <v>нд</v>
      </c>
      <c r="S23" s="576"/>
      <c r="T23" s="200" t="str">
        <f t="shared" ref="T23:AM23" si="8">T136</f>
        <v>нд</v>
      </c>
      <c r="U23" s="200" t="str">
        <f t="shared" si="8"/>
        <v>нд</v>
      </c>
      <c r="V23" s="200" t="str">
        <f t="shared" si="8"/>
        <v>нд</v>
      </c>
      <c r="W23" s="200" t="str">
        <f t="shared" si="8"/>
        <v>нд</v>
      </c>
      <c r="X23" s="200" t="str">
        <f t="shared" si="8"/>
        <v>нд</v>
      </c>
      <c r="Y23" s="200" t="str">
        <f t="shared" si="8"/>
        <v>нд</v>
      </c>
      <c r="Z23" s="200" t="str">
        <f t="shared" si="8"/>
        <v>нд</v>
      </c>
      <c r="AA23" s="200" t="str">
        <f t="shared" si="8"/>
        <v>нд</v>
      </c>
      <c r="AB23" s="294" t="str">
        <f t="shared" si="8"/>
        <v>нд</v>
      </c>
      <c r="AC23" s="200" t="str">
        <f t="shared" si="8"/>
        <v>нд</v>
      </c>
      <c r="AD23" s="200" t="str">
        <f t="shared" si="8"/>
        <v>нд</v>
      </c>
      <c r="AE23" s="200" t="str">
        <f t="shared" si="8"/>
        <v>нд</v>
      </c>
      <c r="AF23" s="200" t="str">
        <f t="shared" si="8"/>
        <v>нд</v>
      </c>
      <c r="AG23" s="200" t="str">
        <f t="shared" si="8"/>
        <v>нд</v>
      </c>
      <c r="AH23" s="200" t="str">
        <f t="shared" si="8"/>
        <v>нд</v>
      </c>
      <c r="AI23" s="294" t="str">
        <f t="shared" si="8"/>
        <v>нд</v>
      </c>
      <c r="AJ23" s="200" t="str">
        <f t="shared" si="8"/>
        <v>нд</v>
      </c>
      <c r="AK23" s="200" t="str">
        <f t="shared" si="8"/>
        <v>нд</v>
      </c>
      <c r="AL23" s="200" t="str">
        <f t="shared" si="8"/>
        <v>нд</v>
      </c>
      <c r="AM23" s="200" t="str">
        <f t="shared" si="8"/>
        <v>нд</v>
      </c>
    </row>
    <row r="24" spans="1:39" ht="21" customHeight="1" x14ac:dyDescent="0.25">
      <c r="A24" s="165" t="str">
        <f>'Пр 1'!A23</f>
        <v>0.6</v>
      </c>
      <c r="B24" s="156" t="str">
        <f>'Пр 1'!B23</f>
        <v>Покупка земельных участков для целей реализации инвестиционных проектов, всего</v>
      </c>
      <c r="C24" s="165" t="str">
        <f>'Пр 1'!C23</f>
        <v>Г</v>
      </c>
      <c r="D24" s="200" t="str">
        <f>D153</f>
        <v>нд</v>
      </c>
      <c r="E24" s="200">
        <f>E154</f>
        <v>0</v>
      </c>
      <c r="F24" s="200">
        <f t="shared" ref="F24:AM24" si="9">F154</f>
        <v>0</v>
      </c>
      <c r="G24" s="200">
        <f t="shared" si="9"/>
        <v>0</v>
      </c>
      <c r="H24" s="200">
        <f t="shared" si="9"/>
        <v>0</v>
      </c>
      <c r="I24" s="200">
        <f t="shared" si="9"/>
        <v>0</v>
      </c>
      <c r="J24" s="200">
        <f t="shared" si="9"/>
        <v>0</v>
      </c>
      <c r="K24" s="200">
        <f t="shared" si="9"/>
        <v>0</v>
      </c>
      <c r="L24" s="200">
        <f t="shared" si="9"/>
        <v>0</v>
      </c>
      <c r="M24" s="200">
        <f t="shared" si="9"/>
        <v>0</v>
      </c>
      <c r="N24" s="200">
        <f t="shared" si="9"/>
        <v>0</v>
      </c>
      <c r="O24" s="200">
        <f t="shared" si="9"/>
        <v>0</v>
      </c>
      <c r="P24" s="200">
        <f t="shared" si="9"/>
        <v>0</v>
      </c>
      <c r="Q24" s="200">
        <f t="shared" si="9"/>
        <v>0</v>
      </c>
      <c r="R24" s="575">
        <f t="shared" si="9"/>
        <v>0</v>
      </c>
      <c r="S24" s="576"/>
      <c r="T24" s="200">
        <f t="shared" si="9"/>
        <v>0</v>
      </c>
      <c r="U24" s="200">
        <f t="shared" si="9"/>
        <v>0</v>
      </c>
      <c r="V24" s="200">
        <f t="shared" si="9"/>
        <v>0</v>
      </c>
      <c r="W24" s="200">
        <f t="shared" si="9"/>
        <v>0</v>
      </c>
      <c r="X24" s="200">
        <f t="shared" si="9"/>
        <v>0</v>
      </c>
      <c r="Y24" s="200">
        <f t="shared" si="9"/>
        <v>0</v>
      </c>
      <c r="Z24" s="200">
        <f t="shared" si="9"/>
        <v>0</v>
      </c>
      <c r="AA24" s="200">
        <f t="shared" si="9"/>
        <v>0</v>
      </c>
      <c r="AB24" s="294">
        <f t="shared" si="9"/>
        <v>0</v>
      </c>
      <c r="AC24" s="200">
        <f t="shared" si="9"/>
        <v>0</v>
      </c>
      <c r="AD24" s="200">
        <f t="shared" si="9"/>
        <v>0</v>
      </c>
      <c r="AE24" s="200">
        <f t="shared" si="9"/>
        <v>0</v>
      </c>
      <c r="AF24" s="200">
        <f t="shared" si="9"/>
        <v>0</v>
      </c>
      <c r="AG24" s="200">
        <f t="shared" si="9"/>
        <v>0</v>
      </c>
      <c r="AH24" s="200">
        <f t="shared" si="9"/>
        <v>0</v>
      </c>
      <c r="AI24" s="294">
        <f t="shared" si="9"/>
        <v>0</v>
      </c>
      <c r="AJ24" s="200">
        <f t="shared" si="9"/>
        <v>0</v>
      </c>
      <c r="AK24" s="200">
        <f t="shared" si="9"/>
        <v>0</v>
      </c>
      <c r="AL24" s="200">
        <f t="shared" si="9"/>
        <v>0</v>
      </c>
      <c r="AM24" s="200">
        <f t="shared" si="9"/>
        <v>0</v>
      </c>
    </row>
    <row r="25" spans="1:39" x14ac:dyDescent="0.25">
      <c r="A25" s="165" t="str">
        <f>'Пр 1'!A24</f>
        <v>0.7</v>
      </c>
      <c r="B25" s="156" t="str">
        <f>'Пр 1'!B24</f>
        <v>Прочие инвестиционные проекты, всего</v>
      </c>
      <c r="C25" s="165" t="str">
        <f>'Пр 1'!C24</f>
        <v>Г</v>
      </c>
      <c r="D25" s="200">
        <f>D158</f>
        <v>0</v>
      </c>
      <c r="E25" s="200">
        <f>E158</f>
        <v>0</v>
      </c>
      <c r="F25" s="200">
        <f t="shared" ref="F25:AM25" si="10">F158</f>
        <v>0</v>
      </c>
      <c r="G25" s="200">
        <f t="shared" si="10"/>
        <v>0</v>
      </c>
      <c r="H25" s="200">
        <f t="shared" si="10"/>
        <v>0</v>
      </c>
      <c r="I25" s="200">
        <f t="shared" si="10"/>
        <v>0</v>
      </c>
      <c r="J25" s="200">
        <f t="shared" si="10"/>
        <v>0</v>
      </c>
      <c r="K25" s="200">
        <f t="shared" si="10"/>
        <v>0</v>
      </c>
      <c r="L25" s="200">
        <f t="shared" si="10"/>
        <v>0</v>
      </c>
      <c r="M25" s="200">
        <f t="shared" si="10"/>
        <v>0</v>
      </c>
      <c r="N25" s="200">
        <f t="shared" si="10"/>
        <v>0</v>
      </c>
      <c r="O25" s="200">
        <f t="shared" si="10"/>
        <v>0</v>
      </c>
      <c r="P25" s="200">
        <f t="shared" si="10"/>
        <v>0</v>
      </c>
      <c r="Q25" s="200">
        <f t="shared" si="10"/>
        <v>0</v>
      </c>
      <c r="R25" s="575">
        <f t="shared" si="10"/>
        <v>0</v>
      </c>
      <c r="S25" s="576"/>
      <c r="T25" s="200">
        <f t="shared" si="10"/>
        <v>0</v>
      </c>
      <c r="U25" s="200">
        <f t="shared" si="10"/>
        <v>0</v>
      </c>
      <c r="V25" s="200">
        <f t="shared" si="10"/>
        <v>0</v>
      </c>
      <c r="W25" s="200">
        <f t="shared" si="10"/>
        <v>0</v>
      </c>
      <c r="X25" s="200">
        <f t="shared" si="10"/>
        <v>0</v>
      </c>
      <c r="Y25" s="200">
        <f t="shared" si="10"/>
        <v>0</v>
      </c>
      <c r="Z25" s="200">
        <f t="shared" si="10"/>
        <v>0</v>
      </c>
      <c r="AA25" s="200">
        <f t="shared" si="10"/>
        <v>19.529710512000001</v>
      </c>
      <c r="AB25" s="294">
        <f t="shared" si="10"/>
        <v>0</v>
      </c>
      <c r="AC25" s="200">
        <f t="shared" si="10"/>
        <v>0</v>
      </c>
      <c r="AD25" s="200">
        <f t="shared" si="10"/>
        <v>0</v>
      </c>
      <c r="AE25" s="200">
        <f t="shared" si="10"/>
        <v>0</v>
      </c>
      <c r="AF25" s="200">
        <f t="shared" si="10"/>
        <v>0</v>
      </c>
      <c r="AG25" s="200">
        <f t="shared" si="10"/>
        <v>0</v>
      </c>
      <c r="AH25" s="200">
        <f t="shared" si="10"/>
        <v>19.529710512000001</v>
      </c>
      <c r="AI25" s="294">
        <f t="shared" si="10"/>
        <v>0</v>
      </c>
      <c r="AJ25" s="200">
        <f t="shared" si="10"/>
        <v>0</v>
      </c>
      <c r="AK25" s="200">
        <f t="shared" si="10"/>
        <v>0</v>
      </c>
      <c r="AL25" s="200">
        <f t="shared" si="10"/>
        <v>0</v>
      </c>
      <c r="AM25" s="200">
        <f t="shared" si="10"/>
        <v>0</v>
      </c>
    </row>
    <row r="26" spans="1:39" x14ac:dyDescent="0.25">
      <c r="A26" s="165">
        <f>'Пр 1'!A25</f>
        <v>0</v>
      </c>
      <c r="B26" s="115">
        <f>'Пр 1'!B25</f>
        <v>0</v>
      </c>
      <c r="C26" s="165">
        <f>'Пр 1'!C25</f>
        <v>0</v>
      </c>
      <c r="AB26" s="300"/>
      <c r="AI26" s="300"/>
    </row>
    <row r="27" spans="1:39" x14ac:dyDescent="0.25">
      <c r="A27" s="165">
        <f>'Пр 1'!A26</f>
        <v>1</v>
      </c>
      <c r="B27" s="163" t="str">
        <f>'Пр 1'!B26</f>
        <v>Ненецкий автономный окгуг</v>
      </c>
      <c r="C27" s="165">
        <f>'Пр 1'!C26</f>
        <v>0</v>
      </c>
      <c r="D27" s="177">
        <f>D88+D157</f>
        <v>0</v>
      </c>
      <c r="E27" s="177">
        <f t="shared" ref="E27:Q27" si="11">E88+E157</f>
        <v>0</v>
      </c>
      <c r="F27" s="177">
        <f t="shared" si="11"/>
        <v>0</v>
      </c>
      <c r="G27" s="177">
        <f t="shared" si="11"/>
        <v>0</v>
      </c>
      <c r="H27" s="177">
        <f t="shared" si="11"/>
        <v>0</v>
      </c>
      <c r="I27" s="177">
        <f t="shared" si="11"/>
        <v>0</v>
      </c>
      <c r="J27" s="177">
        <f t="shared" si="11"/>
        <v>0</v>
      </c>
      <c r="K27" s="177">
        <f t="shared" si="11"/>
        <v>0</v>
      </c>
      <c r="L27" s="177">
        <f t="shared" si="11"/>
        <v>0</v>
      </c>
      <c r="M27" s="177">
        <f t="shared" si="11"/>
        <v>0</v>
      </c>
      <c r="N27" s="177">
        <f t="shared" si="11"/>
        <v>0</v>
      </c>
      <c r="O27" s="177">
        <f t="shared" si="11"/>
        <v>0</v>
      </c>
      <c r="P27" s="177">
        <f t="shared" si="11"/>
        <v>0</v>
      </c>
      <c r="Q27" s="177">
        <f t="shared" si="11"/>
        <v>0</v>
      </c>
      <c r="R27" s="657">
        <f>R88+R157</f>
        <v>0</v>
      </c>
      <c r="S27" s="658"/>
      <c r="T27" s="177">
        <f t="shared" ref="T27:AM27" si="12">T88+T157</f>
        <v>0</v>
      </c>
      <c r="U27" s="177">
        <f t="shared" si="12"/>
        <v>0</v>
      </c>
      <c r="V27" s="177">
        <f t="shared" si="12"/>
        <v>0</v>
      </c>
      <c r="W27" s="177">
        <f t="shared" si="12"/>
        <v>0</v>
      </c>
      <c r="X27" s="177">
        <f t="shared" si="12"/>
        <v>0</v>
      </c>
      <c r="Y27" s="177">
        <f t="shared" si="12"/>
        <v>0</v>
      </c>
      <c r="Z27" s="177">
        <f t="shared" si="12"/>
        <v>0</v>
      </c>
      <c r="AA27" s="177">
        <f t="shared" si="12"/>
        <v>172.902840008</v>
      </c>
      <c r="AB27" s="177">
        <f t="shared" si="12"/>
        <v>1.3400000000000003</v>
      </c>
      <c r="AC27" s="177">
        <f t="shared" si="12"/>
        <v>0</v>
      </c>
      <c r="AD27" s="177">
        <f t="shared" si="12"/>
        <v>0</v>
      </c>
      <c r="AE27" s="177">
        <f t="shared" si="12"/>
        <v>0</v>
      </c>
      <c r="AF27" s="177">
        <f t="shared" si="12"/>
        <v>0</v>
      </c>
      <c r="AG27" s="177">
        <f t="shared" si="12"/>
        <v>0</v>
      </c>
      <c r="AH27" s="177">
        <f t="shared" si="12"/>
        <v>172.902840008</v>
      </c>
      <c r="AI27" s="177">
        <f t="shared" si="12"/>
        <v>1.3400000000000003</v>
      </c>
      <c r="AJ27" s="177">
        <f t="shared" si="12"/>
        <v>0</v>
      </c>
      <c r="AK27" s="177">
        <f t="shared" si="12"/>
        <v>0</v>
      </c>
      <c r="AL27" s="177">
        <f t="shared" si="12"/>
        <v>0</v>
      </c>
      <c r="AM27" s="177">
        <f t="shared" si="12"/>
        <v>0</v>
      </c>
    </row>
    <row r="28" spans="1:39" ht="18" x14ac:dyDescent="0.25">
      <c r="A28" s="165" t="str">
        <f>'Пр 1'!A27</f>
        <v>1.1</v>
      </c>
      <c r="B28" s="127" t="str">
        <f>'Пр 1'!B27</f>
        <v>Технологическое присоединение (подключение), всего, в том числе:</v>
      </c>
      <c r="C28" s="165" t="str">
        <f>'Пр 1'!C27</f>
        <v>Г</v>
      </c>
      <c r="D28" s="142">
        <f>D29+D36+D45</f>
        <v>0</v>
      </c>
      <c r="E28" s="142">
        <f t="shared" ref="E28:AM28" si="13">E29+E36+E45</f>
        <v>0</v>
      </c>
      <c r="F28" s="142">
        <f t="shared" si="13"/>
        <v>0</v>
      </c>
      <c r="G28" s="142">
        <f t="shared" si="13"/>
        <v>0</v>
      </c>
      <c r="H28" s="142">
        <f t="shared" si="13"/>
        <v>0</v>
      </c>
      <c r="I28" s="142">
        <f t="shared" si="13"/>
        <v>0</v>
      </c>
      <c r="J28" s="142">
        <f t="shared" si="13"/>
        <v>0</v>
      </c>
      <c r="K28" s="142">
        <f t="shared" si="13"/>
        <v>0</v>
      </c>
      <c r="L28" s="142">
        <f t="shared" si="13"/>
        <v>0</v>
      </c>
      <c r="M28" s="142">
        <f t="shared" si="13"/>
        <v>0</v>
      </c>
      <c r="N28" s="142">
        <f t="shared" si="13"/>
        <v>0</v>
      </c>
      <c r="O28" s="142">
        <f t="shared" si="13"/>
        <v>0</v>
      </c>
      <c r="P28" s="142">
        <f t="shared" si="13"/>
        <v>0</v>
      </c>
      <c r="Q28" s="142">
        <f t="shared" si="13"/>
        <v>0</v>
      </c>
      <c r="R28" s="659">
        <f t="shared" si="13"/>
        <v>0</v>
      </c>
      <c r="S28" s="660"/>
      <c r="T28" s="142">
        <f t="shared" si="13"/>
        <v>0</v>
      </c>
      <c r="U28" s="142">
        <f t="shared" si="13"/>
        <v>0</v>
      </c>
      <c r="V28" s="142">
        <f t="shared" si="13"/>
        <v>0</v>
      </c>
      <c r="W28" s="142">
        <f t="shared" si="13"/>
        <v>0</v>
      </c>
      <c r="X28" s="142">
        <f t="shared" si="13"/>
        <v>0</v>
      </c>
      <c r="Y28" s="142">
        <f t="shared" si="13"/>
        <v>0</v>
      </c>
      <c r="Z28" s="142">
        <f t="shared" si="13"/>
        <v>0</v>
      </c>
      <c r="AA28" s="142">
        <f t="shared" si="13"/>
        <v>0</v>
      </c>
      <c r="AB28" s="297">
        <f t="shared" si="13"/>
        <v>0</v>
      </c>
      <c r="AC28" s="142">
        <f t="shared" si="13"/>
        <v>0</v>
      </c>
      <c r="AD28" s="142">
        <f t="shared" si="13"/>
        <v>0</v>
      </c>
      <c r="AE28" s="142">
        <f t="shared" si="13"/>
        <v>0</v>
      </c>
      <c r="AF28" s="142">
        <f t="shared" si="13"/>
        <v>0</v>
      </c>
      <c r="AG28" s="142">
        <f t="shared" si="13"/>
        <v>0</v>
      </c>
      <c r="AH28" s="142">
        <f t="shared" si="13"/>
        <v>0</v>
      </c>
      <c r="AI28" s="297">
        <f t="shared" si="13"/>
        <v>0</v>
      </c>
      <c r="AJ28" s="142">
        <f t="shared" si="13"/>
        <v>0</v>
      </c>
      <c r="AK28" s="142">
        <f t="shared" si="13"/>
        <v>0</v>
      </c>
      <c r="AL28" s="142">
        <f t="shared" si="13"/>
        <v>0</v>
      </c>
      <c r="AM28" s="142">
        <f t="shared" si="13"/>
        <v>0</v>
      </c>
    </row>
    <row r="29" spans="1:39" ht="54" hidden="1" outlineLevel="1" x14ac:dyDescent="0.25">
      <c r="A29" s="165" t="str">
        <f>'Пр 1'!A28</f>
        <v>1.1.1</v>
      </c>
      <c r="B29" s="131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5" t="str">
        <f>'Пр 1'!C28</f>
        <v>Г</v>
      </c>
      <c r="D29" s="143">
        <f>SUM(D30,D33)</f>
        <v>0</v>
      </c>
      <c r="E29" s="143">
        <f t="shared" ref="E29:AM29" si="14">SUM(E30,E33)</f>
        <v>0</v>
      </c>
      <c r="F29" s="143">
        <f t="shared" si="14"/>
        <v>0</v>
      </c>
      <c r="G29" s="143">
        <f t="shared" si="14"/>
        <v>0</v>
      </c>
      <c r="H29" s="143">
        <f t="shared" si="14"/>
        <v>0</v>
      </c>
      <c r="I29" s="143">
        <f t="shared" si="14"/>
        <v>0</v>
      </c>
      <c r="J29" s="143">
        <f t="shared" si="14"/>
        <v>0</v>
      </c>
      <c r="K29" s="143">
        <f t="shared" si="14"/>
        <v>0</v>
      </c>
      <c r="L29" s="143">
        <f t="shared" si="14"/>
        <v>0</v>
      </c>
      <c r="M29" s="143">
        <f t="shared" si="14"/>
        <v>0</v>
      </c>
      <c r="N29" s="143">
        <f t="shared" si="14"/>
        <v>0</v>
      </c>
      <c r="O29" s="143">
        <f t="shared" si="14"/>
        <v>0</v>
      </c>
      <c r="P29" s="143">
        <f t="shared" si="14"/>
        <v>0</v>
      </c>
      <c r="Q29" s="143">
        <f t="shared" si="14"/>
        <v>0</v>
      </c>
      <c r="R29" s="661">
        <f t="shared" si="14"/>
        <v>0</v>
      </c>
      <c r="S29" s="662"/>
      <c r="T29" s="143">
        <f t="shared" si="14"/>
        <v>0</v>
      </c>
      <c r="U29" s="143">
        <f t="shared" si="14"/>
        <v>0</v>
      </c>
      <c r="V29" s="143">
        <f t="shared" si="14"/>
        <v>0</v>
      </c>
      <c r="W29" s="143">
        <f t="shared" si="14"/>
        <v>0</v>
      </c>
      <c r="X29" s="143">
        <f t="shared" si="14"/>
        <v>0</v>
      </c>
      <c r="Y29" s="143">
        <f t="shared" si="14"/>
        <v>0</v>
      </c>
      <c r="Z29" s="143">
        <f t="shared" si="14"/>
        <v>0</v>
      </c>
      <c r="AA29" s="143">
        <f t="shared" si="14"/>
        <v>0</v>
      </c>
      <c r="AB29" s="298">
        <f t="shared" si="14"/>
        <v>0</v>
      </c>
      <c r="AC29" s="143">
        <f t="shared" si="14"/>
        <v>0</v>
      </c>
      <c r="AD29" s="143">
        <f t="shared" si="14"/>
        <v>0</v>
      </c>
      <c r="AE29" s="143">
        <f t="shared" si="14"/>
        <v>0</v>
      </c>
      <c r="AF29" s="143">
        <f t="shared" si="14"/>
        <v>0</v>
      </c>
      <c r="AG29" s="143">
        <f t="shared" si="14"/>
        <v>0</v>
      </c>
      <c r="AH29" s="143">
        <f t="shared" si="14"/>
        <v>0</v>
      </c>
      <c r="AI29" s="298">
        <f t="shared" si="14"/>
        <v>0</v>
      </c>
      <c r="AJ29" s="143">
        <f t="shared" si="14"/>
        <v>0</v>
      </c>
      <c r="AK29" s="143">
        <f t="shared" si="14"/>
        <v>0</v>
      </c>
      <c r="AL29" s="143">
        <f t="shared" si="14"/>
        <v>0</v>
      </c>
      <c r="AM29" s="143">
        <f t="shared" si="14"/>
        <v>0</v>
      </c>
    </row>
    <row r="30" spans="1:39" ht="18" hidden="1" outlineLevel="2" x14ac:dyDescent="0.25">
      <c r="A30" s="165" t="str">
        <f>'Пр 1'!A29</f>
        <v>1.1.1.1</v>
      </c>
      <c r="B30" s="115" t="str">
        <f>'Пр 1'!B29</f>
        <v>Наименование объекта по производству электрической энергии, всего, в том числе:</v>
      </c>
      <c r="C30" s="165">
        <f>'Пр 1'!C29</f>
        <v>0</v>
      </c>
      <c r="D30" s="181"/>
      <c r="AB30" s="300"/>
      <c r="AI30" s="300"/>
    </row>
    <row r="31" spans="1:39" hidden="1" outlineLevel="2" x14ac:dyDescent="0.25">
      <c r="A31" s="165" t="str">
        <f>'Пр 1'!A30</f>
        <v>1.1.1.1</v>
      </c>
      <c r="B31" s="115" t="str">
        <f>'Пр 1'!B30</f>
        <v>Наименование инвестиционного проекта</v>
      </c>
      <c r="C31" s="165">
        <f>'Пр 1'!C30</f>
        <v>0</v>
      </c>
      <c r="D31" s="181"/>
      <c r="AB31" s="300"/>
      <c r="AI31" s="300"/>
    </row>
    <row r="32" spans="1:39" hidden="1" outlineLevel="2" x14ac:dyDescent="0.25">
      <c r="A32" s="165" t="str">
        <f>'Пр 1'!A31</f>
        <v>1.1.1.1</v>
      </c>
      <c r="B32" s="115" t="str">
        <f>'Пр 1'!B31</f>
        <v>Наименование инвестиционного проекта</v>
      </c>
      <c r="C32" s="165">
        <f>'Пр 1'!C31</f>
        <v>0</v>
      </c>
      <c r="D32" s="181"/>
      <c r="AB32" s="300"/>
      <c r="AI32" s="300"/>
    </row>
    <row r="33" spans="1:39" ht="18" hidden="1" outlineLevel="2" x14ac:dyDescent="0.25">
      <c r="A33" s="165" t="str">
        <f>'Пр 1'!A32</f>
        <v>1.1.1.2</v>
      </c>
      <c r="B33" s="136" t="str">
        <f>'Пр 1'!B32</f>
        <v>Наименование объекта по производству электрической энергии, всего, в том числе:</v>
      </c>
      <c r="C33" s="165">
        <f>'Пр 1'!C32</f>
        <v>0</v>
      </c>
      <c r="D33" s="144"/>
      <c r="AB33" s="300"/>
      <c r="AI33" s="300"/>
    </row>
    <row r="34" spans="1:39" hidden="1" outlineLevel="2" x14ac:dyDescent="0.25">
      <c r="A34" s="165" t="str">
        <f>'Пр 1'!A33</f>
        <v>1.1.1.2</v>
      </c>
      <c r="B34" s="115" t="str">
        <f>'Пр 1'!B33</f>
        <v>Наименование инвестиционного проекта</v>
      </c>
      <c r="C34" s="165">
        <f>'Пр 1'!C33</f>
        <v>0</v>
      </c>
      <c r="D34" s="181"/>
      <c r="AB34" s="300"/>
      <c r="AI34" s="300"/>
    </row>
    <row r="35" spans="1:39" hidden="1" outlineLevel="2" x14ac:dyDescent="0.25">
      <c r="A35" s="165" t="str">
        <f>'Пр 1'!A34</f>
        <v>1.1.1.2</v>
      </c>
      <c r="B35" s="115" t="str">
        <f>'Пр 1'!B34</f>
        <v>Наименование инвестиционного проекта</v>
      </c>
      <c r="C35" s="165">
        <f>'Пр 1'!C34</f>
        <v>0</v>
      </c>
      <c r="D35" s="181"/>
      <c r="AB35" s="300"/>
      <c r="AI35" s="300"/>
    </row>
    <row r="36" spans="1:39" ht="27" hidden="1" outlineLevel="1" collapsed="1" x14ac:dyDescent="0.25">
      <c r="A36" s="165" t="str">
        <f>'Пр 1'!A35</f>
        <v>1.1.2</v>
      </c>
      <c r="B36" s="131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5" t="str">
        <f>'Пр 1'!C35</f>
        <v>Г</v>
      </c>
      <c r="D36" s="143">
        <f>SUM(D37,D41)</f>
        <v>0</v>
      </c>
      <c r="E36" s="143">
        <f t="shared" ref="E36:AM36" si="15">SUM(E37,E41)</f>
        <v>0</v>
      </c>
      <c r="F36" s="143">
        <f t="shared" si="15"/>
        <v>0</v>
      </c>
      <c r="G36" s="143">
        <f t="shared" si="15"/>
        <v>0</v>
      </c>
      <c r="H36" s="143">
        <f t="shared" si="15"/>
        <v>0</v>
      </c>
      <c r="I36" s="143">
        <f t="shared" si="15"/>
        <v>0</v>
      </c>
      <c r="J36" s="143">
        <f t="shared" si="15"/>
        <v>0</v>
      </c>
      <c r="K36" s="143">
        <f t="shared" si="15"/>
        <v>0</v>
      </c>
      <c r="L36" s="143">
        <f t="shared" si="15"/>
        <v>0</v>
      </c>
      <c r="M36" s="143">
        <f t="shared" si="15"/>
        <v>0</v>
      </c>
      <c r="N36" s="143">
        <f t="shared" si="15"/>
        <v>0</v>
      </c>
      <c r="O36" s="143">
        <f t="shared" si="15"/>
        <v>0</v>
      </c>
      <c r="P36" s="143">
        <f t="shared" si="15"/>
        <v>0</v>
      </c>
      <c r="Q36" s="143">
        <f t="shared" si="15"/>
        <v>0</v>
      </c>
      <c r="R36" s="661">
        <f t="shared" si="15"/>
        <v>0</v>
      </c>
      <c r="S36" s="662"/>
      <c r="T36" s="143">
        <f t="shared" si="15"/>
        <v>0</v>
      </c>
      <c r="U36" s="143">
        <f t="shared" si="15"/>
        <v>0</v>
      </c>
      <c r="V36" s="143">
        <f t="shared" si="15"/>
        <v>0</v>
      </c>
      <c r="W36" s="143">
        <f t="shared" si="15"/>
        <v>0</v>
      </c>
      <c r="X36" s="143">
        <f t="shared" si="15"/>
        <v>0</v>
      </c>
      <c r="Y36" s="143">
        <f t="shared" si="15"/>
        <v>0</v>
      </c>
      <c r="Z36" s="143">
        <f t="shared" si="15"/>
        <v>0</v>
      </c>
      <c r="AA36" s="143">
        <f t="shared" si="15"/>
        <v>0</v>
      </c>
      <c r="AB36" s="298">
        <f t="shared" si="15"/>
        <v>0</v>
      </c>
      <c r="AC36" s="143">
        <f t="shared" si="15"/>
        <v>0</v>
      </c>
      <c r="AD36" s="143">
        <f t="shared" si="15"/>
        <v>0</v>
      </c>
      <c r="AE36" s="143">
        <f t="shared" si="15"/>
        <v>0</v>
      </c>
      <c r="AF36" s="143">
        <f t="shared" si="15"/>
        <v>0</v>
      </c>
      <c r="AG36" s="143">
        <f t="shared" si="15"/>
        <v>0</v>
      </c>
      <c r="AH36" s="143">
        <f t="shared" si="15"/>
        <v>0</v>
      </c>
      <c r="AI36" s="298">
        <f t="shared" si="15"/>
        <v>0</v>
      </c>
      <c r="AJ36" s="143">
        <f t="shared" si="15"/>
        <v>0</v>
      </c>
      <c r="AK36" s="143">
        <f t="shared" si="15"/>
        <v>0</v>
      </c>
      <c r="AL36" s="143">
        <f t="shared" si="15"/>
        <v>0</v>
      </c>
      <c r="AM36" s="143">
        <f t="shared" si="15"/>
        <v>0</v>
      </c>
    </row>
    <row r="37" spans="1:39" ht="18" hidden="1" outlineLevel="2" x14ac:dyDescent="0.25">
      <c r="A37" s="165" t="str">
        <f>'Пр 1'!A36</f>
        <v>1.1.2.1</v>
      </c>
      <c r="B37" s="115" t="str">
        <f>'Пр 1'!B36</f>
        <v>Наименование объекта по производству электрической энергии, всего, в том числе:</v>
      </c>
      <c r="C37" s="165">
        <f>'Пр 1'!C36</f>
        <v>0</v>
      </c>
      <c r="D37" s="181"/>
      <c r="AB37" s="300"/>
      <c r="AI37" s="300"/>
    </row>
    <row r="38" spans="1:39" hidden="1" outlineLevel="2" x14ac:dyDescent="0.25">
      <c r="A38" s="165" t="str">
        <f>'Пр 1'!A37</f>
        <v>1.1.2.1</v>
      </c>
      <c r="B38" s="115" t="str">
        <f>'Пр 1'!B37</f>
        <v>Наименование инвестиционного проекта</v>
      </c>
      <c r="C38" s="165">
        <f>'Пр 1'!C37</f>
        <v>0</v>
      </c>
      <c r="D38" s="181"/>
      <c r="AB38" s="300"/>
      <c r="AI38" s="300"/>
    </row>
    <row r="39" spans="1:39" hidden="1" outlineLevel="2" x14ac:dyDescent="0.25">
      <c r="A39" s="165" t="str">
        <f>'Пр 1'!A38</f>
        <v>1.1.2.1</v>
      </c>
      <c r="B39" s="115" t="str">
        <f>'Пр 1'!B38</f>
        <v>Наименование инвестиционного проекта</v>
      </c>
      <c r="C39" s="165">
        <f>'Пр 1'!C38</f>
        <v>0</v>
      </c>
      <c r="D39" s="181"/>
      <c r="AB39" s="300"/>
      <c r="AI39" s="300"/>
    </row>
    <row r="40" spans="1:39" hidden="1" outlineLevel="2" x14ac:dyDescent="0.25">
      <c r="A40" s="165" t="str">
        <f>'Пр 1'!A39</f>
        <v>...</v>
      </c>
      <c r="B40" s="115" t="str">
        <f>'Пр 1'!B39</f>
        <v>...</v>
      </c>
      <c r="C40" s="165">
        <f>'Пр 1'!C39</f>
        <v>0</v>
      </c>
      <c r="D40" s="181"/>
      <c r="AB40" s="300"/>
      <c r="AI40" s="300"/>
    </row>
    <row r="41" spans="1:39" ht="18" hidden="1" outlineLevel="2" x14ac:dyDescent="0.25">
      <c r="A41" s="165" t="str">
        <f>'Пр 1'!A40</f>
        <v>1.1.2.2</v>
      </c>
      <c r="B41" s="115" t="str">
        <f>'Пр 1'!B40</f>
        <v>Наименование объекта по производству электрической энергии, всего, в том числе:</v>
      </c>
      <c r="C41" s="165">
        <f>'Пр 1'!C40</f>
        <v>0</v>
      </c>
      <c r="D41" s="181"/>
      <c r="AB41" s="300"/>
      <c r="AI41" s="300"/>
    </row>
    <row r="42" spans="1:39" hidden="1" outlineLevel="2" x14ac:dyDescent="0.25">
      <c r="A42" s="165" t="str">
        <f>'Пр 1'!A41</f>
        <v>1.1.2.2</v>
      </c>
      <c r="B42" s="115" t="str">
        <f>'Пр 1'!B41</f>
        <v>Наименование инвестиционного проекта</v>
      </c>
      <c r="C42" s="165">
        <f>'Пр 1'!C41</f>
        <v>0</v>
      </c>
      <c r="D42" s="181"/>
      <c r="AB42" s="300"/>
      <c r="AI42" s="300"/>
    </row>
    <row r="43" spans="1:39" hidden="1" outlineLevel="2" x14ac:dyDescent="0.25">
      <c r="A43" s="165" t="str">
        <f>'Пр 1'!A42</f>
        <v>1.1.2.2</v>
      </c>
      <c r="B43" s="115" t="str">
        <f>'Пр 1'!B42</f>
        <v>Наименование инвестиционного проекта</v>
      </c>
      <c r="C43" s="165">
        <f>'Пр 1'!C42</f>
        <v>0</v>
      </c>
      <c r="D43" s="181"/>
      <c r="AB43" s="300"/>
      <c r="AI43" s="300"/>
    </row>
    <row r="44" spans="1:39" hidden="1" outlineLevel="2" x14ac:dyDescent="0.25">
      <c r="A44" s="165" t="str">
        <f>'Пр 1'!A43</f>
        <v>...</v>
      </c>
      <c r="B44" s="115" t="str">
        <f>'Пр 1'!B43</f>
        <v>...</v>
      </c>
      <c r="C44" s="165">
        <f>'Пр 1'!C43</f>
        <v>0</v>
      </c>
      <c r="D44" s="181"/>
      <c r="AB44" s="300"/>
      <c r="AI44" s="300"/>
    </row>
    <row r="45" spans="1:39" ht="27" hidden="1" outlineLevel="1" collapsed="1" x14ac:dyDescent="0.25">
      <c r="A45" s="165" t="str">
        <f>'Пр 1'!A44</f>
        <v>1.1.3</v>
      </c>
      <c r="B45" s="131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65" t="str">
        <f>'Пр 1'!C44</f>
        <v>Г</v>
      </c>
      <c r="D45" s="143">
        <f>D46+D50+D54+D58+D62</f>
        <v>0</v>
      </c>
      <c r="E45" s="143">
        <f t="shared" ref="E45:AM45" si="16">E46+E50+E54+E58+E62</f>
        <v>0</v>
      </c>
      <c r="F45" s="143">
        <f t="shared" si="16"/>
        <v>0</v>
      </c>
      <c r="G45" s="143">
        <f t="shared" si="16"/>
        <v>0</v>
      </c>
      <c r="H45" s="143">
        <f t="shared" si="16"/>
        <v>0</v>
      </c>
      <c r="I45" s="143">
        <f t="shared" si="16"/>
        <v>0</v>
      </c>
      <c r="J45" s="143">
        <f t="shared" si="16"/>
        <v>0</v>
      </c>
      <c r="K45" s="143">
        <f t="shared" si="16"/>
        <v>0</v>
      </c>
      <c r="L45" s="143">
        <f t="shared" si="16"/>
        <v>0</v>
      </c>
      <c r="M45" s="143">
        <f t="shared" si="16"/>
        <v>0</v>
      </c>
      <c r="N45" s="143">
        <f t="shared" si="16"/>
        <v>0</v>
      </c>
      <c r="O45" s="143">
        <f t="shared" si="16"/>
        <v>0</v>
      </c>
      <c r="P45" s="143">
        <f t="shared" si="16"/>
        <v>0</v>
      </c>
      <c r="Q45" s="143">
        <f t="shared" si="16"/>
        <v>0</v>
      </c>
      <c r="R45" s="661">
        <f t="shared" si="16"/>
        <v>0</v>
      </c>
      <c r="S45" s="662"/>
      <c r="T45" s="143">
        <f t="shared" si="16"/>
        <v>0</v>
      </c>
      <c r="U45" s="143">
        <f t="shared" si="16"/>
        <v>0</v>
      </c>
      <c r="V45" s="143">
        <f t="shared" si="16"/>
        <v>0</v>
      </c>
      <c r="W45" s="143">
        <f t="shared" si="16"/>
        <v>0</v>
      </c>
      <c r="X45" s="143">
        <f t="shared" si="16"/>
        <v>0</v>
      </c>
      <c r="Y45" s="143">
        <f t="shared" si="16"/>
        <v>0</v>
      </c>
      <c r="Z45" s="143">
        <f t="shared" si="16"/>
        <v>0</v>
      </c>
      <c r="AA45" s="143">
        <f t="shared" si="16"/>
        <v>0</v>
      </c>
      <c r="AB45" s="298">
        <f t="shared" si="16"/>
        <v>0</v>
      </c>
      <c r="AC45" s="143">
        <f t="shared" si="16"/>
        <v>0</v>
      </c>
      <c r="AD45" s="143">
        <f t="shared" si="16"/>
        <v>0</v>
      </c>
      <c r="AE45" s="143">
        <f t="shared" si="16"/>
        <v>0</v>
      </c>
      <c r="AF45" s="143">
        <f t="shared" si="16"/>
        <v>0</v>
      </c>
      <c r="AG45" s="143">
        <f t="shared" si="16"/>
        <v>0</v>
      </c>
      <c r="AH45" s="143">
        <f t="shared" si="16"/>
        <v>0</v>
      </c>
      <c r="AI45" s="298">
        <f t="shared" si="16"/>
        <v>0</v>
      </c>
      <c r="AJ45" s="143">
        <f t="shared" si="16"/>
        <v>0</v>
      </c>
      <c r="AK45" s="143">
        <f t="shared" si="16"/>
        <v>0</v>
      </c>
      <c r="AL45" s="143">
        <f t="shared" si="16"/>
        <v>0</v>
      </c>
      <c r="AM45" s="143">
        <f t="shared" si="16"/>
        <v>0</v>
      </c>
    </row>
    <row r="46" spans="1:39" ht="45" hidden="1" outlineLevel="2" x14ac:dyDescent="0.25">
      <c r="A46" s="165" t="str">
        <f>'Пр 1'!A45</f>
        <v>1.1.3.1</v>
      </c>
      <c r="B46" s="115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5">
        <f>'Пр 1'!C45</f>
        <v>0</v>
      </c>
      <c r="D46" s="181"/>
      <c r="AB46" s="300"/>
      <c r="AI46" s="300"/>
    </row>
    <row r="47" spans="1:39" hidden="1" outlineLevel="2" x14ac:dyDescent="0.25">
      <c r="A47" s="165" t="str">
        <f>'Пр 1'!A46</f>
        <v>1.1.3.1</v>
      </c>
      <c r="B47" s="115" t="str">
        <f>'Пр 1'!B46</f>
        <v>Наименование инвестиционного проекта</v>
      </c>
      <c r="C47" s="165">
        <f>'Пр 1'!C46</f>
        <v>0</v>
      </c>
      <c r="D47" s="181"/>
      <c r="AB47" s="300"/>
      <c r="AI47" s="300"/>
    </row>
    <row r="48" spans="1:39" hidden="1" outlineLevel="2" x14ac:dyDescent="0.25">
      <c r="A48" s="165" t="str">
        <f>'Пр 1'!A47</f>
        <v>1.1.3.1</v>
      </c>
      <c r="B48" s="115" t="str">
        <f>'Пр 1'!B47</f>
        <v>Наименование инвестиционного проекта</v>
      </c>
      <c r="C48" s="165">
        <f>'Пр 1'!C47</f>
        <v>0</v>
      </c>
      <c r="D48" s="181"/>
      <c r="AB48" s="300"/>
      <c r="AI48" s="300"/>
    </row>
    <row r="49" spans="1:35" hidden="1" outlineLevel="2" x14ac:dyDescent="0.25">
      <c r="A49" s="165" t="str">
        <f>'Пр 1'!A48</f>
        <v>...</v>
      </c>
      <c r="B49" s="115" t="str">
        <f>'Пр 1'!B48</f>
        <v>...</v>
      </c>
      <c r="C49" s="165">
        <f>'Пр 1'!C48</f>
        <v>0</v>
      </c>
      <c r="D49" s="181"/>
      <c r="AB49" s="300"/>
      <c r="AI49" s="300"/>
    </row>
    <row r="50" spans="1:35" ht="45" hidden="1" outlineLevel="2" x14ac:dyDescent="0.25">
      <c r="A50" s="165" t="str">
        <f>'Пр 1'!A49</f>
        <v>1.1.3.2</v>
      </c>
      <c r="B50" s="115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5">
        <f>'Пр 1'!C49</f>
        <v>0</v>
      </c>
      <c r="D50" s="181"/>
      <c r="AB50" s="300"/>
      <c r="AI50" s="300"/>
    </row>
    <row r="51" spans="1:35" hidden="1" outlineLevel="2" x14ac:dyDescent="0.25">
      <c r="A51" s="165" t="str">
        <f>'Пр 1'!A50</f>
        <v>1.1.3.2</v>
      </c>
      <c r="B51" s="115" t="str">
        <f>'Пр 1'!B50</f>
        <v>Наименование инвестиционного проекта</v>
      </c>
      <c r="C51" s="165">
        <f>'Пр 1'!C50</f>
        <v>0</v>
      </c>
      <c r="D51" s="181"/>
      <c r="AB51" s="300"/>
      <c r="AI51" s="300"/>
    </row>
    <row r="52" spans="1:35" hidden="1" outlineLevel="2" x14ac:dyDescent="0.25">
      <c r="A52" s="165" t="str">
        <f>'Пр 1'!A51</f>
        <v>1.1.3.2</v>
      </c>
      <c r="B52" s="115" t="str">
        <f>'Пр 1'!B51</f>
        <v>Наименование инвестиционного проекта</v>
      </c>
      <c r="C52" s="165">
        <f>'Пр 1'!C51</f>
        <v>0</v>
      </c>
      <c r="D52" s="181"/>
      <c r="AB52" s="300"/>
      <c r="AI52" s="300"/>
    </row>
    <row r="53" spans="1:35" hidden="1" outlineLevel="2" x14ac:dyDescent="0.25">
      <c r="A53" s="165" t="str">
        <f>'Пр 1'!A52</f>
        <v>...</v>
      </c>
      <c r="B53" s="115" t="str">
        <f>'Пр 1'!B52</f>
        <v>...</v>
      </c>
      <c r="C53" s="165">
        <f>'Пр 1'!C52</f>
        <v>0</v>
      </c>
      <c r="D53" s="181"/>
      <c r="AB53" s="300"/>
      <c r="AI53" s="300"/>
    </row>
    <row r="54" spans="1:35" ht="36" hidden="1" outlineLevel="2" x14ac:dyDescent="0.25">
      <c r="A54" s="165" t="str">
        <f>'Пр 1'!A53</f>
        <v>1.1.3.3</v>
      </c>
      <c r="B54" s="115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5">
        <f>'Пр 1'!C53</f>
        <v>0</v>
      </c>
      <c r="D54" s="181"/>
      <c r="AB54" s="300"/>
      <c r="AI54" s="300"/>
    </row>
    <row r="55" spans="1:35" hidden="1" outlineLevel="2" x14ac:dyDescent="0.25">
      <c r="A55" s="165" t="str">
        <f>'Пр 1'!A54</f>
        <v>1.1.3.3</v>
      </c>
      <c r="B55" s="115" t="str">
        <f>'Пр 1'!B54</f>
        <v>Наименование инвестиционного проекта</v>
      </c>
      <c r="C55" s="165">
        <f>'Пр 1'!C54</f>
        <v>0</v>
      </c>
      <c r="D55" s="181"/>
      <c r="AB55" s="300"/>
      <c r="AI55" s="300"/>
    </row>
    <row r="56" spans="1:35" hidden="1" outlineLevel="2" x14ac:dyDescent="0.25">
      <c r="A56" s="165" t="str">
        <f>'Пр 1'!A55</f>
        <v>1.1.3.3</v>
      </c>
      <c r="B56" s="115" t="str">
        <f>'Пр 1'!B55</f>
        <v>Наименование инвестиционного проекта</v>
      </c>
      <c r="C56" s="165">
        <f>'Пр 1'!C55</f>
        <v>0</v>
      </c>
      <c r="D56" s="181"/>
      <c r="AB56" s="300"/>
      <c r="AI56" s="300"/>
    </row>
    <row r="57" spans="1:35" hidden="1" outlineLevel="2" x14ac:dyDescent="0.25">
      <c r="A57" s="165" t="str">
        <f>'Пр 1'!A56</f>
        <v>...</v>
      </c>
      <c r="B57" s="115" t="str">
        <f>'Пр 1'!B56</f>
        <v>...</v>
      </c>
      <c r="C57" s="165">
        <f>'Пр 1'!C56</f>
        <v>0</v>
      </c>
      <c r="D57" s="181"/>
      <c r="AB57" s="300"/>
      <c r="AI57" s="300"/>
    </row>
    <row r="58" spans="1:35" ht="54" hidden="1" outlineLevel="2" x14ac:dyDescent="0.25">
      <c r="A58" s="165" t="str">
        <f>'Пр 1'!A57</f>
        <v>1.1.3.4</v>
      </c>
      <c r="B58" s="115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5">
        <f>'Пр 1'!C57</f>
        <v>0</v>
      </c>
      <c r="D58" s="181"/>
      <c r="AB58" s="300"/>
      <c r="AI58" s="300"/>
    </row>
    <row r="59" spans="1:35" hidden="1" outlineLevel="2" x14ac:dyDescent="0.25">
      <c r="A59" s="165" t="str">
        <f>'Пр 1'!A58</f>
        <v>1.1.3.4</v>
      </c>
      <c r="B59" s="115" t="str">
        <f>'Пр 1'!B58</f>
        <v>Наименование инвестиционного проекта</v>
      </c>
      <c r="C59" s="165">
        <f>'Пр 1'!C58</f>
        <v>0</v>
      </c>
      <c r="D59" s="181"/>
      <c r="AB59" s="300"/>
      <c r="AI59" s="300"/>
    </row>
    <row r="60" spans="1:35" hidden="1" outlineLevel="2" x14ac:dyDescent="0.25">
      <c r="A60" s="165" t="str">
        <f>'Пр 1'!A59</f>
        <v>1.1.3.4</v>
      </c>
      <c r="B60" s="115" t="str">
        <f>'Пр 1'!B59</f>
        <v>Наименование инвестиционного проекта</v>
      </c>
      <c r="C60" s="165">
        <f>'Пр 1'!C59</f>
        <v>0</v>
      </c>
      <c r="D60" s="181"/>
      <c r="AB60" s="300"/>
      <c r="AI60" s="300"/>
    </row>
    <row r="61" spans="1:35" hidden="1" outlineLevel="2" x14ac:dyDescent="0.25">
      <c r="A61" s="165" t="str">
        <f>'Пр 1'!A60</f>
        <v>...</v>
      </c>
      <c r="B61" s="115" t="str">
        <f>'Пр 1'!B60</f>
        <v>...</v>
      </c>
      <c r="C61" s="165">
        <f>'Пр 1'!C60</f>
        <v>0</v>
      </c>
      <c r="D61" s="181"/>
      <c r="AB61" s="300"/>
      <c r="AI61" s="300"/>
    </row>
    <row r="62" spans="1:35" ht="54" hidden="1" outlineLevel="2" x14ac:dyDescent="0.25">
      <c r="A62" s="165" t="str">
        <f>'Пр 1'!A61</f>
        <v>1.1.3.5</v>
      </c>
      <c r="B62" s="115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5">
        <f>'Пр 1'!C61</f>
        <v>0</v>
      </c>
      <c r="D62" s="181"/>
      <c r="AB62" s="300"/>
      <c r="AI62" s="300"/>
    </row>
    <row r="63" spans="1:35" hidden="1" outlineLevel="2" x14ac:dyDescent="0.25">
      <c r="A63" s="165" t="str">
        <f>'Пр 1'!A62</f>
        <v>1.1.3.5</v>
      </c>
      <c r="B63" s="115" t="str">
        <f>'Пр 1'!B62</f>
        <v>Наименование инвестиционного проекта</v>
      </c>
      <c r="C63" s="165">
        <f>'Пр 1'!C62</f>
        <v>0</v>
      </c>
      <c r="D63" s="181"/>
      <c r="AB63" s="300"/>
      <c r="AI63" s="300"/>
    </row>
    <row r="64" spans="1:35" hidden="1" outlineLevel="2" x14ac:dyDescent="0.25">
      <c r="A64" s="165" t="str">
        <f>'Пр 1'!A63</f>
        <v>1.1.3.5</v>
      </c>
      <c r="B64" s="115" t="str">
        <f>'Пр 1'!B63</f>
        <v>Наименование инвестиционного проекта</v>
      </c>
      <c r="C64" s="165">
        <f>'Пр 1'!C63</f>
        <v>0</v>
      </c>
      <c r="D64" s="181"/>
      <c r="AB64" s="300"/>
      <c r="AI64" s="300"/>
    </row>
    <row r="65" spans="1:39 16384:16384" hidden="1" outlineLevel="2" x14ac:dyDescent="0.25">
      <c r="A65" s="165" t="str">
        <f>'Пр 1'!A64</f>
        <v>...</v>
      </c>
      <c r="B65" s="115" t="str">
        <f>'Пр 1'!B64</f>
        <v>...</v>
      </c>
      <c r="C65" s="165">
        <f>'Пр 1'!C64</f>
        <v>0</v>
      </c>
      <c r="D65" s="181"/>
      <c r="AB65" s="300"/>
      <c r="AI65" s="300"/>
    </row>
    <row r="66" spans="1:39 16384:16384" ht="28.5" hidden="1" customHeight="1" outlineLevel="1" collapsed="1" x14ac:dyDescent="0.25">
      <c r="A66" s="165" t="str">
        <f>'Пр 1'!A65</f>
        <v>1.1.4</v>
      </c>
      <c r="B66" s="131" t="str">
        <f>'Пр 1'!B65</f>
        <v>Подключение объектов теплоснабжения к системам теплоснабжения, всего, в том числе:</v>
      </c>
      <c r="C66" s="165" t="str">
        <f>'Пр 1'!C65</f>
        <v>Г</v>
      </c>
      <c r="D66" s="143">
        <f>SUM(D67:D69)</f>
        <v>0</v>
      </c>
      <c r="E66" s="143">
        <f t="shared" ref="E66:AM66" si="17">SUM(E67:E69)</f>
        <v>0</v>
      </c>
      <c r="F66" s="143">
        <f t="shared" si="17"/>
        <v>0</v>
      </c>
      <c r="G66" s="143">
        <f t="shared" si="17"/>
        <v>0</v>
      </c>
      <c r="H66" s="143">
        <f t="shared" si="17"/>
        <v>0</v>
      </c>
      <c r="I66" s="143">
        <f t="shared" si="17"/>
        <v>0</v>
      </c>
      <c r="J66" s="143">
        <f t="shared" si="17"/>
        <v>0</v>
      </c>
      <c r="K66" s="143">
        <f t="shared" si="17"/>
        <v>0</v>
      </c>
      <c r="L66" s="143">
        <f t="shared" si="17"/>
        <v>0</v>
      </c>
      <c r="M66" s="143">
        <f t="shared" si="17"/>
        <v>0</v>
      </c>
      <c r="N66" s="143">
        <f t="shared" si="17"/>
        <v>0</v>
      </c>
      <c r="O66" s="143">
        <f t="shared" si="17"/>
        <v>0</v>
      </c>
      <c r="P66" s="143">
        <f t="shared" si="17"/>
        <v>0</v>
      </c>
      <c r="Q66" s="143">
        <f t="shared" si="17"/>
        <v>0</v>
      </c>
      <c r="R66" s="661">
        <f t="shared" si="17"/>
        <v>0</v>
      </c>
      <c r="S66" s="662"/>
      <c r="T66" s="143">
        <f t="shared" si="17"/>
        <v>0</v>
      </c>
      <c r="U66" s="143">
        <f t="shared" si="17"/>
        <v>0</v>
      </c>
      <c r="V66" s="143">
        <f t="shared" si="17"/>
        <v>0</v>
      </c>
      <c r="W66" s="143">
        <f t="shared" si="17"/>
        <v>0</v>
      </c>
      <c r="X66" s="143">
        <f t="shared" si="17"/>
        <v>0</v>
      </c>
      <c r="Y66" s="143">
        <f t="shared" si="17"/>
        <v>0</v>
      </c>
      <c r="Z66" s="143">
        <f t="shared" si="17"/>
        <v>0</v>
      </c>
      <c r="AA66" s="143">
        <f t="shared" si="17"/>
        <v>0</v>
      </c>
      <c r="AB66" s="298">
        <f t="shared" si="17"/>
        <v>0</v>
      </c>
      <c r="AC66" s="143">
        <f t="shared" si="17"/>
        <v>0</v>
      </c>
      <c r="AD66" s="143">
        <f t="shared" si="17"/>
        <v>0</v>
      </c>
      <c r="AE66" s="143">
        <f t="shared" si="17"/>
        <v>0</v>
      </c>
      <c r="AF66" s="143">
        <f t="shared" si="17"/>
        <v>0</v>
      </c>
      <c r="AG66" s="143">
        <f t="shared" si="17"/>
        <v>0</v>
      </c>
      <c r="AH66" s="143">
        <f t="shared" si="17"/>
        <v>0</v>
      </c>
      <c r="AI66" s="298">
        <f t="shared" si="17"/>
        <v>0</v>
      </c>
      <c r="AJ66" s="143">
        <f t="shared" si="17"/>
        <v>0</v>
      </c>
      <c r="AK66" s="143">
        <f t="shared" si="17"/>
        <v>0</v>
      </c>
      <c r="AL66" s="143">
        <f t="shared" si="17"/>
        <v>0</v>
      </c>
      <c r="AM66" s="143">
        <f t="shared" si="17"/>
        <v>0</v>
      </c>
    </row>
    <row r="67" spans="1:39 16384:16384" hidden="1" outlineLevel="1" x14ac:dyDescent="0.25">
      <c r="A67" s="165" t="str">
        <f>'Пр 1'!A66</f>
        <v>1.1.4</v>
      </c>
      <c r="B67" s="115" t="str">
        <f>'Пр 1'!B66</f>
        <v>Наименование инвестиционного проекта</v>
      </c>
      <c r="C67" s="165">
        <f>'Пр 1'!C66</f>
        <v>0</v>
      </c>
      <c r="D67" s="181"/>
      <c r="AB67" s="300"/>
      <c r="AI67" s="300"/>
    </row>
    <row r="68" spans="1:39 16384:16384" hidden="1" outlineLevel="1" x14ac:dyDescent="0.25">
      <c r="A68" s="165" t="str">
        <f>'Пр 1'!A67</f>
        <v>1.1.4</v>
      </c>
      <c r="B68" s="115" t="str">
        <f>'Пр 1'!B67</f>
        <v>Наименование инвестиционного проекта</v>
      </c>
      <c r="C68" s="165">
        <f>'Пр 1'!C67</f>
        <v>0</v>
      </c>
      <c r="D68" s="181"/>
      <c r="AB68" s="300"/>
      <c r="AI68" s="300"/>
    </row>
    <row r="69" spans="1:39 16384:16384" hidden="1" outlineLevel="1" x14ac:dyDescent="0.25">
      <c r="A69" s="165" t="str">
        <f>'Пр 1'!A68</f>
        <v>...</v>
      </c>
      <c r="B69" s="115" t="str">
        <f>'Пр 1'!B68</f>
        <v>...</v>
      </c>
      <c r="C69" s="165">
        <f>'Пр 1'!C68</f>
        <v>0</v>
      </c>
      <c r="D69" s="181"/>
      <c r="AB69" s="300"/>
      <c r="AI69" s="300"/>
    </row>
    <row r="70" spans="1:39 16384:16384" ht="36" collapsed="1" x14ac:dyDescent="0.25">
      <c r="A70" s="165" t="str">
        <f>'Пр 1'!A69</f>
        <v>1.2</v>
      </c>
      <c r="B70" s="127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5" t="str">
        <f>'Пр 1'!C69</f>
        <v>Г</v>
      </c>
      <c r="D70" s="142">
        <f>D71+D75+D79+D83</f>
        <v>0</v>
      </c>
      <c r="E70" s="142">
        <f t="shared" ref="E70:AM70" si="18">E71+E75+E79+E83</f>
        <v>0</v>
      </c>
      <c r="F70" s="142">
        <f t="shared" si="18"/>
        <v>0</v>
      </c>
      <c r="G70" s="142">
        <f t="shared" si="18"/>
        <v>0</v>
      </c>
      <c r="H70" s="142">
        <f t="shared" si="18"/>
        <v>0</v>
      </c>
      <c r="I70" s="142">
        <f t="shared" si="18"/>
        <v>0</v>
      </c>
      <c r="J70" s="142">
        <f t="shared" si="18"/>
        <v>0</v>
      </c>
      <c r="K70" s="142">
        <f t="shared" si="18"/>
        <v>0</v>
      </c>
      <c r="L70" s="142">
        <f t="shared" si="18"/>
        <v>0</v>
      </c>
      <c r="M70" s="142">
        <f t="shared" si="18"/>
        <v>0</v>
      </c>
      <c r="N70" s="142">
        <f t="shared" si="18"/>
        <v>0</v>
      </c>
      <c r="O70" s="142">
        <f t="shared" si="18"/>
        <v>0</v>
      </c>
      <c r="P70" s="142">
        <f t="shared" si="18"/>
        <v>0</v>
      </c>
      <c r="Q70" s="142">
        <f t="shared" si="18"/>
        <v>0</v>
      </c>
      <c r="R70" s="659">
        <f t="shared" si="18"/>
        <v>0</v>
      </c>
      <c r="S70" s="660"/>
      <c r="T70" s="142">
        <f t="shared" si="18"/>
        <v>0</v>
      </c>
      <c r="U70" s="142">
        <f t="shared" si="18"/>
        <v>0</v>
      </c>
      <c r="V70" s="142">
        <f t="shared" si="18"/>
        <v>0</v>
      </c>
      <c r="W70" s="142">
        <f t="shared" si="18"/>
        <v>0</v>
      </c>
      <c r="X70" s="142">
        <f t="shared" si="18"/>
        <v>0</v>
      </c>
      <c r="Y70" s="142">
        <f t="shared" si="18"/>
        <v>0</v>
      </c>
      <c r="Z70" s="142">
        <f t="shared" si="18"/>
        <v>0</v>
      </c>
      <c r="AA70" s="142">
        <f t="shared" si="18"/>
        <v>0</v>
      </c>
      <c r="AB70" s="297">
        <f t="shared" si="18"/>
        <v>0</v>
      </c>
      <c r="AC70" s="142">
        <f t="shared" si="18"/>
        <v>0</v>
      </c>
      <c r="AD70" s="142">
        <f t="shared" si="18"/>
        <v>0</v>
      </c>
      <c r="AE70" s="142">
        <f t="shared" si="18"/>
        <v>0</v>
      </c>
      <c r="AF70" s="142">
        <f t="shared" si="18"/>
        <v>0</v>
      </c>
      <c r="AG70" s="142">
        <f t="shared" si="18"/>
        <v>0</v>
      </c>
      <c r="AH70" s="142">
        <f t="shared" si="18"/>
        <v>0</v>
      </c>
      <c r="AI70" s="297">
        <f t="shared" si="18"/>
        <v>0</v>
      </c>
      <c r="AJ70" s="142">
        <f t="shared" si="18"/>
        <v>0</v>
      </c>
      <c r="AK70" s="142">
        <f t="shared" si="18"/>
        <v>0</v>
      </c>
      <c r="AL70" s="142">
        <f t="shared" si="18"/>
        <v>0</v>
      </c>
      <c r="AM70" s="142">
        <f t="shared" si="18"/>
        <v>0</v>
      </c>
    </row>
    <row r="71" spans="1:39 16384:16384" ht="18" hidden="1" outlineLevel="1" x14ac:dyDescent="0.25">
      <c r="A71" s="165" t="str">
        <f>'Пр 1'!A70</f>
        <v>1.2.1</v>
      </c>
      <c r="B71" s="131" t="str">
        <f>'Пр 1'!B70</f>
        <v>Реконструкция объектов по производству электрической энергии всего, в том числе:</v>
      </c>
      <c r="C71" s="165">
        <f>'Пр 1'!C70</f>
        <v>0</v>
      </c>
      <c r="D71" s="143">
        <f>SUM(D72:D74)</f>
        <v>0</v>
      </c>
      <c r="E71" s="143">
        <f t="shared" ref="E71:AM71" si="19">SUM(E72:E74)</f>
        <v>0</v>
      </c>
      <c r="F71" s="143">
        <f t="shared" si="19"/>
        <v>0</v>
      </c>
      <c r="G71" s="143">
        <f t="shared" si="19"/>
        <v>0</v>
      </c>
      <c r="H71" s="143">
        <f t="shared" si="19"/>
        <v>0</v>
      </c>
      <c r="I71" s="143">
        <f t="shared" si="19"/>
        <v>0</v>
      </c>
      <c r="J71" s="143">
        <f t="shared" si="19"/>
        <v>0</v>
      </c>
      <c r="K71" s="143">
        <f t="shared" si="19"/>
        <v>0</v>
      </c>
      <c r="L71" s="143">
        <f t="shared" si="19"/>
        <v>0</v>
      </c>
      <c r="M71" s="143">
        <f t="shared" si="19"/>
        <v>0</v>
      </c>
      <c r="N71" s="143">
        <f t="shared" si="19"/>
        <v>0</v>
      </c>
      <c r="O71" s="143">
        <f t="shared" si="19"/>
        <v>0</v>
      </c>
      <c r="P71" s="143">
        <f t="shared" si="19"/>
        <v>0</v>
      </c>
      <c r="Q71" s="143">
        <f t="shared" si="19"/>
        <v>0</v>
      </c>
      <c r="R71" s="661">
        <f t="shared" si="19"/>
        <v>0</v>
      </c>
      <c r="S71" s="662"/>
      <c r="T71" s="143">
        <f t="shared" si="19"/>
        <v>0</v>
      </c>
      <c r="U71" s="143">
        <f t="shared" si="19"/>
        <v>0</v>
      </c>
      <c r="V71" s="143">
        <f t="shared" si="19"/>
        <v>0</v>
      </c>
      <c r="W71" s="143">
        <f t="shared" si="19"/>
        <v>0</v>
      </c>
      <c r="X71" s="143">
        <f t="shared" si="19"/>
        <v>0</v>
      </c>
      <c r="Y71" s="143">
        <f t="shared" si="19"/>
        <v>0</v>
      </c>
      <c r="Z71" s="143">
        <f t="shared" si="19"/>
        <v>0</v>
      </c>
      <c r="AA71" s="143">
        <f t="shared" si="19"/>
        <v>0</v>
      </c>
      <c r="AB71" s="298">
        <f t="shared" si="19"/>
        <v>0</v>
      </c>
      <c r="AC71" s="143">
        <f t="shared" si="19"/>
        <v>0</v>
      </c>
      <c r="AD71" s="143">
        <f t="shared" si="19"/>
        <v>0</v>
      </c>
      <c r="AE71" s="143">
        <f t="shared" si="19"/>
        <v>0</v>
      </c>
      <c r="AF71" s="143">
        <f t="shared" si="19"/>
        <v>0</v>
      </c>
      <c r="AG71" s="143">
        <f t="shared" si="19"/>
        <v>0</v>
      </c>
      <c r="AH71" s="143">
        <f t="shared" si="19"/>
        <v>0</v>
      </c>
      <c r="AI71" s="298">
        <f t="shared" si="19"/>
        <v>0</v>
      </c>
      <c r="AJ71" s="143">
        <f t="shared" si="19"/>
        <v>0</v>
      </c>
      <c r="AK71" s="143">
        <f t="shared" si="19"/>
        <v>0</v>
      </c>
      <c r="AL71" s="143">
        <f t="shared" si="19"/>
        <v>0</v>
      </c>
      <c r="AM71" s="143">
        <f t="shared" si="19"/>
        <v>0</v>
      </c>
    </row>
    <row r="72" spans="1:39 16384:16384" hidden="1" outlineLevel="2" x14ac:dyDescent="0.25">
      <c r="A72" s="165" t="str">
        <f>'Пр 1'!A71</f>
        <v>1.2.1</v>
      </c>
      <c r="B72" s="115" t="str">
        <f>'Пр 1'!B71</f>
        <v>Наименование инвестиционного проекта</v>
      </c>
      <c r="C72" s="165">
        <f>'Пр 1'!C71</f>
        <v>0</v>
      </c>
      <c r="D72" s="181"/>
      <c r="AB72" s="300"/>
      <c r="AI72" s="300"/>
    </row>
    <row r="73" spans="1:39 16384:16384" hidden="1" outlineLevel="2" x14ac:dyDescent="0.25">
      <c r="A73" s="165" t="str">
        <f>'Пр 1'!A72</f>
        <v>1.2.1</v>
      </c>
      <c r="B73" s="115" t="str">
        <f>'Пр 1'!B72</f>
        <v>Наименование инвестиционного проекта</v>
      </c>
      <c r="C73" s="165">
        <f>'Пр 1'!C72</f>
        <v>0</v>
      </c>
      <c r="D73" s="181"/>
      <c r="AB73" s="300"/>
      <c r="AI73" s="300"/>
    </row>
    <row r="74" spans="1:39 16384:16384" hidden="1" outlineLevel="2" x14ac:dyDescent="0.25">
      <c r="A74" s="165" t="str">
        <f>'Пр 1'!A73</f>
        <v>...</v>
      </c>
      <c r="B74" s="115" t="str">
        <f>'Пр 1'!B73</f>
        <v>...</v>
      </c>
      <c r="C74" s="165">
        <f>'Пр 1'!C73</f>
        <v>0</v>
      </c>
      <c r="D74" s="181"/>
      <c r="AB74" s="300"/>
      <c r="AI74" s="300"/>
    </row>
    <row r="75" spans="1:39 16384:16384" hidden="1" outlineLevel="1" collapsed="1" x14ac:dyDescent="0.25">
      <c r="A75" s="165" t="str">
        <f>'Пр 1'!A74</f>
        <v>1.2.2</v>
      </c>
      <c r="B75" s="131" t="str">
        <f>'Пр 1'!B74</f>
        <v>Реконструкция котельных, всего, в том числе:</v>
      </c>
      <c r="C75" s="165">
        <f>'Пр 1'!C74</f>
        <v>0</v>
      </c>
      <c r="D75" s="143">
        <f>SUM(D76:D78)</f>
        <v>0</v>
      </c>
      <c r="E75" s="143">
        <f t="shared" ref="E75:AM75" si="20">SUM(E76:E78)</f>
        <v>0</v>
      </c>
      <c r="F75" s="143">
        <f t="shared" si="20"/>
        <v>0</v>
      </c>
      <c r="G75" s="143">
        <f t="shared" si="20"/>
        <v>0</v>
      </c>
      <c r="H75" s="143">
        <f t="shared" si="20"/>
        <v>0</v>
      </c>
      <c r="I75" s="143">
        <f t="shared" si="20"/>
        <v>0</v>
      </c>
      <c r="J75" s="143">
        <f t="shared" si="20"/>
        <v>0</v>
      </c>
      <c r="K75" s="143">
        <f t="shared" si="20"/>
        <v>0</v>
      </c>
      <c r="L75" s="143">
        <f t="shared" si="20"/>
        <v>0</v>
      </c>
      <c r="M75" s="143">
        <f t="shared" si="20"/>
        <v>0</v>
      </c>
      <c r="N75" s="143">
        <f t="shared" si="20"/>
        <v>0</v>
      </c>
      <c r="O75" s="143">
        <f t="shared" si="20"/>
        <v>0</v>
      </c>
      <c r="P75" s="143">
        <f t="shared" si="20"/>
        <v>0</v>
      </c>
      <c r="Q75" s="143">
        <f t="shared" si="20"/>
        <v>0</v>
      </c>
      <c r="R75" s="661">
        <f t="shared" si="20"/>
        <v>0</v>
      </c>
      <c r="S75" s="662"/>
      <c r="T75" s="143">
        <f t="shared" si="20"/>
        <v>0</v>
      </c>
      <c r="U75" s="143">
        <f t="shared" si="20"/>
        <v>0</v>
      </c>
      <c r="V75" s="143">
        <f t="shared" si="20"/>
        <v>0</v>
      </c>
      <c r="W75" s="143">
        <f t="shared" si="20"/>
        <v>0</v>
      </c>
      <c r="X75" s="143">
        <f t="shared" si="20"/>
        <v>0</v>
      </c>
      <c r="Y75" s="143">
        <f t="shared" si="20"/>
        <v>0</v>
      </c>
      <c r="Z75" s="143">
        <f t="shared" si="20"/>
        <v>0</v>
      </c>
      <c r="AA75" s="143">
        <f t="shared" si="20"/>
        <v>0</v>
      </c>
      <c r="AB75" s="298">
        <f t="shared" si="20"/>
        <v>0</v>
      </c>
      <c r="AC75" s="143">
        <f t="shared" si="20"/>
        <v>0</v>
      </c>
      <c r="AD75" s="143">
        <f t="shared" si="20"/>
        <v>0</v>
      </c>
      <c r="AE75" s="143">
        <f t="shared" si="20"/>
        <v>0</v>
      </c>
      <c r="AF75" s="143">
        <f t="shared" si="20"/>
        <v>0</v>
      </c>
      <c r="AG75" s="143">
        <f t="shared" si="20"/>
        <v>0</v>
      </c>
      <c r="AH75" s="143">
        <f t="shared" si="20"/>
        <v>0</v>
      </c>
      <c r="AI75" s="298">
        <f t="shared" si="20"/>
        <v>0</v>
      </c>
      <c r="AJ75" s="143">
        <f t="shared" si="20"/>
        <v>0</v>
      </c>
      <c r="AK75" s="143">
        <f t="shared" si="20"/>
        <v>0</v>
      </c>
      <c r="AL75" s="143">
        <f t="shared" si="20"/>
        <v>0</v>
      </c>
      <c r="AM75" s="143">
        <f t="shared" si="20"/>
        <v>0</v>
      </c>
    </row>
    <row r="76" spans="1:39 16384:16384" hidden="1" outlineLevel="2" x14ac:dyDescent="0.25">
      <c r="A76" s="165" t="str">
        <f>'Пр 1'!A75</f>
        <v>1.2.2</v>
      </c>
      <c r="B76" s="115" t="str">
        <f>'Пр 1'!B75</f>
        <v>Наименование инвестиционного проекта</v>
      </c>
      <c r="C76" s="165">
        <f>'Пр 1'!C75</f>
        <v>0</v>
      </c>
      <c r="D76" s="181"/>
      <c r="AB76" s="300"/>
      <c r="AI76" s="300"/>
    </row>
    <row r="77" spans="1:39 16384:16384" hidden="1" outlineLevel="2" x14ac:dyDescent="0.25">
      <c r="A77" s="165" t="str">
        <f>'Пр 1'!A76</f>
        <v>1.2.2</v>
      </c>
      <c r="B77" s="115" t="str">
        <f>'Пр 1'!B76</f>
        <v>Наименование инвестиционного проекта</v>
      </c>
      <c r="C77" s="165">
        <f>'Пр 1'!C76</f>
        <v>0</v>
      </c>
      <c r="D77" s="181"/>
      <c r="AB77" s="300"/>
      <c r="AI77" s="300"/>
    </row>
    <row r="78" spans="1:39 16384:16384" hidden="1" outlineLevel="2" x14ac:dyDescent="0.25">
      <c r="A78" s="165" t="str">
        <f>'Пр 1'!A77</f>
        <v>...</v>
      </c>
      <c r="B78" s="115" t="str">
        <f>'Пр 1'!B77</f>
        <v>...</v>
      </c>
      <c r="C78" s="165">
        <f>'Пр 1'!C77</f>
        <v>0</v>
      </c>
      <c r="D78" s="181"/>
      <c r="AB78" s="300"/>
      <c r="AI78" s="300"/>
    </row>
    <row r="79" spans="1:39 16384:16384" ht="18" hidden="1" outlineLevel="1" collapsed="1" x14ac:dyDescent="0.25">
      <c r="A79" s="165" t="str">
        <f>'Пр 1'!A78</f>
        <v>1.2.3</v>
      </c>
      <c r="B79" s="131" t="str">
        <f>'Пр 1'!B78</f>
        <v>Реконструкция тепловых сетей, всего, в том числе:</v>
      </c>
      <c r="C79" s="165">
        <f>'Пр 1'!C78</f>
        <v>0</v>
      </c>
      <c r="D79" s="143">
        <f>SUM(D80:D82)</f>
        <v>0</v>
      </c>
      <c r="E79" s="143">
        <f t="shared" ref="E79:R79" si="21">SUM(E80:E82)</f>
        <v>0</v>
      </c>
      <c r="F79" s="143">
        <f t="shared" si="21"/>
        <v>0</v>
      </c>
      <c r="G79" s="143">
        <f t="shared" si="21"/>
        <v>0</v>
      </c>
      <c r="H79" s="143">
        <f t="shared" si="21"/>
        <v>0</v>
      </c>
      <c r="I79" s="143">
        <f t="shared" si="21"/>
        <v>0</v>
      </c>
      <c r="J79" s="143">
        <f t="shared" si="21"/>
        <v>0</v>
      </c>
      <c r="K79" s="143">
        <f t="shared" si="21"/>
        <v>0</v>
      </c>
      <c r="L79" s="143">
        <f t="shared" si="21"/>
        <v>0</v>
      </c>
      <c r="M79" s="143">
        <f t="shared" si="21"/>
        <v>0</v>
      </c>
      <c r="N79" s="143">
        <f t="shared" si="21"/>
        <v>0</v>
      </c>
      <c r="O79" s="143">
        <f t="shared" si="21"/>
        <v>0</v>
      </c>
      <c r="P79" s="143">
        <f t="shared" si="21"/>
        <v>0</v>
      </c>
      <c r="Q79" s="143">
        <f t="shared" si="21"/>
        <v>0</v>
      </c>
      <c r="R79" s="661">
        <f t="shared" si="21"/>
        <v>0</v>
      </c>
      <c r="S79" s="662"/>
      <c r="T79" s="143">
        <f t="shared" ref="T79:AM79" si="22">SUM(T80:T82)</f>
        <v>0</v>
      </c>
      <c r="U79" s="143">
        <f t="shared" si="22"/>
        <v>0</v>
      </c>
      <c r="V79" s="143">
        <f t="shared" si="22"/>
        <v>0</v>
      </c>
      <c r="W79" s="143">
        <f t="shared" si="22"/>
        <v>0</v>
      </c>
      <c r="X79" s="143">
        <f t="shared" si="22"/>
        <v>0</v>
      </c>
      <c r="Y79" s="143">
        <f t="shared" si="22"/>
        <v>0</v>
      </c>
      <c r="Z79" s="143">
        <f t="shared" si="22"/>
        <v>0</v>
      </c>
      <c r="AA79" s="143">
        <f t="shared" si="22"/>
        <v>0</v>
      </c>
      <c r="AB79" s="298">
        <f t="shared" si="22"/>
        <v>0</v>
      </c>
      <c r="AC79" s="143">
        <f t="shared" si="22"/>
        <v>0</v>
      </c>
      <c r="AD79" s="143">
        <f t="shared" si="22"/>
        <v>0</v>
      </c>
      <c r="AE79" s="143">
        <f t="shared" si="22"/>
        <v>0</v>
      </c>
      <c r="AF79" s="143">
        <f t="shared" si="22"/>
        <v>0</v>
      </c>
      <c r="AG79" s="143">
        <f t="shared" si="22"/>
        <v>0</v>
      </c>
      <c r="AH79" s="143">
        <f t="shared" si="22"/>
        <v>0</v>
      </c>
      <c r="AI79" s="298">
        <f t="shared" si="22"/>
        <v>0</v>
      </c>
      <c r="AJ79" s="143">
        <f t="shared" si="22"/>
        <v>0</v>
      </c>
      <c r="AK79" s="143">
        <f t="shared" si="22"/>
        <v>0</v>
      </c>
      <c r="AL79" s="143">
        <f t="shared" si="22"/>
        <v>0</v>
      </c>
      <c r="AM79" s="143">
        <f t="shared" si="22"/>
        <v>0</v>
      </c>
    </row>
    <row r="80" spans="1:39 16384:16384" hidden="1" outlineLevel="2" x14ac:dyDescent="0.25">
      <c r="A80" s="165" t="str">
        <f>'Пр 1'!A79</f>
        <v>1.2.3</v>
      </c>
      <c r="B80" s="115" t="str">
        <f>'Пр 1'!B79</f>
        <v>Наименование инвестиционного проекта</v>
      </c>
      <c r="C80" s="165">
        <f>'Пр 1'!C79</f>
        <v>0</v>
      </c>
      <c r="D80" s="181"/>
      <c r="AB80" s="300"/>
      <c r="AI80" s="300"/>
      <c r="XFD80" s="12">
        <f>SUM(C80:XFC80)</f>
        <v>0</v>
      </c>
    </row>
    <row r="81" spans="1:39 16384:16384" hidden="1" outlineLevel="2" x14ac:dyDescent="0.25">
      <c r="A81" s="165" t="str">
        <f>'Пр 1'!A80</f>
        <v>1.2.3</v>
      </c>
      <c r="B81" s="115" t="str">
        <f>'Пр 1'!B80</f>
        <v>Наименование инвестиционного проекта</v>
      </c>
      <c r="C81" s="165">
        <f>'Пр 1'!C80</f>
        <v>0</v>
      </c>
      <c r="D81" s="181"/>
      <c r="AB81" s="300"/>
      <c r="AI81" s="300"/>
      <c r="XFD81" s="12">
        <f>SUM(C81:XFC81)</f>
        <v>0</v>
      </c>
    </row>
    <row r="82" spans="1:39 16384:16384" hidden="1" outlineLevel="2" x14ac:dyDescent="0.25">
      <c r="A82" s="165" t="str">
        <f>'Пр 1'!A81</f>
        <v>...</v>
      </c>
      <c r="B82" s="115" t="str">
        <f>'Пр 1'!B81</f>
        <v>...</v>
      </c>
      <c r="C82" s="165">
        <f>'Пр 1'!C81</f>
        <v>0</v>
      </c>
      <c r="D82" s="181"/>
      <c r="AB82" s="300"/>
      <c r="AI82" s="300"/>
      <c r="XFD82" s="12">
        <f>SUM(C82:XFC82)</f>
        <v>0</v>
      </c>
    </row>
    <row r="83" spans="1:39 16384:16384" ht="18" hidden="1" outlineLevel="1" collapsed="1" x14ac:dyDescent="0.25">
      <c r="A83" s="165" t="str">
        <f>'Пр 1'!A82</f>
        <v>1.2.4</v>
      </c>
      <c r="B83" s="131" t="str">
        <f>'Пр 1'!B82</f>
        <v>Реконструкция прочих объектов основных средств, всего, в том числе:</v>
      </c>
      <c r="C83" s="165">
        <f>'Пр 1'!C82</f>
        <v>0</v>
      </c>
      <c r="D83" s="143">
        <f>SUM(D84:D86)</f>
        <v>0</v>
      </c>
      <c r="E83" s="143">
        <f t="shared" ref="E83:AM83" si="23">SUM(E84:E86)</f>
        <v>0</v>
      </c>
      <c r="F83" s="143">
        <f t="shared" si="23"/>
        <v>0</v>
      </c>
      <c r="G83" s="143">
        <f t="shared" si="23"/>
        <v>0</v>
      </c>
      <c r="H83" s="143">
        <f t="shared" si="23"/>
        <v>0</v>
      </c>
      <c r="I83" s="143">
        <f t="shared" si="23"/>
        <v>0</v>
      </c>
      <c r="J83" s="143">
        <f t="shared" si="23"/>
        <v>0</v>
      </c>
      <c r="K83" s="143">
        <f t="shared" si="23"/>
        <v>0</v>
      </c>
      <c r="L83" s="143">
        <f t="shared" si="23"/>
        <v>0</v>
      </c>
      <c r="M83" s="143">
        <f t="shared" si="23"/>
        <v>0</v>
      </c>
      <c r="N83" s="143">
        <f t="shared" si="23"/>
        <v>0</v>
      </c>
      <c r="O83" s="143">
        <f t="shared" si="23"/>
        <v>0</v>
      </c>
      <c r="P83" s="143">
        <f t="shared" si="23"/>
        <v>0</v>
      </c>
      <c r="Q83" s="143">
        <f t="shared" si="23"/>
        <v>0</v>
      </c>
      <c r="R83" s="661">
        <f t="shared" si="23"/>
        <v>0</v>
      </c>
      <c r="S83" s="662"/>
      <c r="T83" s="143">
        <f t="shared" si="23"/>
        <v>0</v>
      </c>
      <c r="U83" s="143">
        <f t="shared" si="23"/>
        <v>0</v>
      </c>
      <c r="V83" s="143">
        <f t="shared" si="23"/>
        <v>0</v>
      </c>
      <c r="W83" s="143">
        <f t="shared" si="23"/>
        <v>0</v>
      </c>
      <c r="X83" s="143">
        <f t="shared" si="23"/>
        <v>0</v>
      </c>
      <c r="Y83" s="143">
        <f t="shared" si="23"/>
        <v>0</v>
      </c>
      <c r="Z83" s="143">
        <f t="shared" si="23"/>
        <v>0</v>
      </c>
      <c r="AA83" s="143">
        <f t="shared" si="23"/>
        <v>0</v>
      </c>
      <c r="AB83" s="298">
        <f t="shared" si="23"/>
        <v>0</v>
      </c>
      <c r="AC83" s="143">
        <f t="shared" si="23"/>
        <v>0</v>
      </c>
      <c r="AD83" s="143">
        <f t="shared" si="23"/>
        <v>0</v>
      </c>
      <c r="AE83" s="143">
        <f t="shared" si="23"/>
        <v>0</v>
      </c>
      <c r="AF83" s="143">
        <f t="shared" si="23"/>
        <v>0</v>
      </c>
      <c r="AG83" s="143">
        <f t="shared" si="23"/>
        <v>0</v>
      </c>
      <c r="AH83" s="143">
        <f t="shared" si="23"/>
        <v>0</v>
      </c>
      <c r="AI83" s="298">
        <f t="shared" si="23"/>
        <v>0</v>
      </c>
      <c r="AJ83" s="143">
        <f t="shared" si="23"/>
        <v>0</v>
      </c>
      <c r="AK83" s="143">
        <f t="shared" si="23"/>
        <v>0</v>
      </c>
      <c r="AL83" s="143">
        <f t="shared" si="23"/>
        <v>0</v>
      </c>
      <c r="AM83" s="143">
        <f t="shared" si="23"/>
        <v>0</v>
      </c>
    </row>
    <row r="84" spans="1:39 16384:16384" hidden="1" outlineLevel="1" x14ac:dyDescent="0.25">
      <c r="A84" s="165" t="str">
        <f>'Пр 1'!A83</f>
        <v>1.2.4</v>
      </c>
      <c r="B84" s="115" t="str">
        <f>'Пр 1'!B83</f>
        <v>Наименование инвестиционного проекта</v>
      </c>
      <c r="C84" s="165">
        <f>'Пр 1'!C83</f>
        <v>0</v>
      </c>
      <c r="D84" s="181"/>
      <c r="AB84" s="300"/>
      <c r="AI84" s="300"/>
    </row>
    <row r="85" spans="1:39 16384:16384" hidden="1" outlineLevel="1" x14ac:dyDescent="0.25">
      <c r="A85" s="165" t="str">
        <f>'Пр 1'!A84</f>
        <v>1.2.4</v>
      </c>
      <c r="B85" s="115" t="str">
        <f>'Пр 1'!B84</f>
        <v>Наименование инвестиционного проекта</v>
      </c>
      <c r="C85" s="165">
        <f>'Пр 1'!C84</f>
        <v>0</v>
      </c>
      <c r="D85" s="181"/>
      <c r="AB85" s="300"/>
      <c r="AI85" s="300"/>
    </row>
    <row r="86" spans="1:39 16384:16384" hidden="1" outlineLevel="1" x14ac:dyDescent="0.25">
      <c r="A86" s="165" t="str">
        <f>'Пр 1'!A85</f>
        <v>...</v>
      </c>
      <c r="B86" s="115" t="str">
        <f>'Пр 1'!B85</f>
        <v>...</v>
      </c>
      <c r="C86" s="165">
        <f>'Пр 1'!C85</f>
        <v>0</v>
      </c>
      <c r="D86" s="181"/>
      <c r="AB86" s="300"/>
      <c r="AI86" s="300"/>
    </row>
    <row r="87" spans="1:39 16384:16384" ht="18" collapsed="1" x14ac:dyDescent="0.25">
      <c r="A87" s="165" t="str">
        <f>'Пр 1'!A86</f>
        <v>1.3</v>
      </c>
      <c r="B87" s="127" t="str">
        <f>'Пр 1'!B86</f>
        <v>Модернизация, техническое перевооружение, всего, в том числе:</v>
      </c>
      <c r="C87" s="165" t="str">
        <f>'Пр 1'!C86</f>
        <v>Г</v>
      </c>
      <c r="D87" s="142">
        <f>D88</f>
        <v>0</v>
      </c>
      <c r="E87" s="142">
        <f t="shared" ref="E87:Q87" si="24">E88</f>
        <v>0</v>
      </c>
      <c r="F87" s="142">
        <f t="shared" si="24"/>
        <v>0</v>
      </c>
      <c r="G87" s="142">
        <f t="shared" si="24"/>
        <v>0</v>
      </c>
      <c r="H87" s="142">
        <f t="shared" si="24"/>
        <v>0</v>
      </c>
      <c r="I87" s="142">
        <f t="shared" si="24"/>
        <v>0</v>
      </c>
      <c r="J87" s="142">
        <f t="shared" si="24"/>
        <v>0</v>
      </c>
      <c r="K87" s="142">
        <f t="shared" si="24"/>
        <v>0</v>
      </c>
      <c r="L87" s="142">
        <f t="shared" si="24"/>
        <v>0</v>
      </c>
      <c r="M87" s="142">
        <f t="shared" si="24"/>
        <v>0</v>
      </c>
      <c r="N87" s="142">
        <f t="shared" si="24"/>
        <v>0</v>
      </c>
      <c r="O87" s="142">
        <f t="shared" si="24"/>
        <v>0</v>
      </c>
      <c r="P87" s="142">
        <f t="shared" si="24"/>
        <v>0</v>
      </c>
      <c r="Q87" s="142">
        <f t="shared" si="24"/>
        <v>0</v>
      </c>
      <c r="R87" s="659">
        <f>R88</f>
        <v>0</v>
      </c>
      <c r="S87" s="660"/>
      <c r="T87" s="142">
        <f>T88</f>
        <v>0</v>
      </c>
      <c r="U87" s="142">
        <f t="shared" ref="U87:AM87" si="25">U88</f>
        <v>0</v>
      </c>
      <c r="V87" s="142">
        <f t="shared" si="25"/>
        <v>0</v>
      </c>
      <c r="W87" s="142">
        <f t="shared" si="25"/>
        <v>0</v>
      </c>
      <c r="X87" s="142">
        <f t="shared" si="25"/>
        <v>0</v>
      </c>
      <c r="Y87" s="142">
        <f t="shared" si="25"/>
        <v>0</v>
      </c>
      <c r="Z87" s="142">
        <f t="shared" si="25"/>
        <v>0</v>
      </c>
      <c r="AA87" s="142">
        <f t="shared" si="25"/>
        <v>65.364974623999984</v>
      </c>
      <c r="AB87" s="142">
        <f t="shared" si="25"/>
        <v>1.3400000000000003</v>
      </c>
      <c r="AC87" s="142">
        <f t="shared" si="25"/>
        <v>0</v>
      </c>
      <c r="AD87" s="142">
        <f t="shared" si="25"/>
        <v>0</v>
      </c>
      <c r="AE87" s="142">
        <f t="shared" si="25"/>
        <v>0</v>
      </c>
      <c r="AF87" s="142">
        <f t="shared" si="25"/>
        <v>0</v>
      </c>
      <c r="AG87" s="142">
        <f t="shared" si="25"/>
        <v>0</v>
      </c>
      <c r="AH87" s="142">
        <f t="shared" si="25"/>
        <v>65.364974623999984</v>
      </c>
      <c r="AI87" s="142">
        <f t="shared" si="25"/>
        <v>1.3400000000000003</v>
      </c>
      <c r="AJ87" s="142">
        <f t="shared" si="25"/>
        <v>0</v>
      </c>
      <c r="AK87" s="142">
        <f t="shared" si="25"/>
        <v>0</v>
      </c>
      <c r="AL87" s="142">
        <f t="shared" si="25"/>
        <v>0</v>
      </c>
      <c r="AM87" s="142">
        <f t="shared" si="25"/>
        <v>0</v>
      </c>
    </row>
    <row r="88" spans="1:39 16384:16384" ht="27" x14ac:dyDescent="0.25">
      <c r="A88" s="165" t="str">
        <f>'Пр 1'!A87</f>
        <v>1.3.1</v>
      </c>
      <c r="B88" s="131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65" t="str">
        <f>'Пр 1'!C87</f>
        <v>Г</v>
      </c>
      <c r="D88" s="140">
        <f t="shared" ref="D88:R88" si="26">SUM(D89:D106)</f>
        <v>0</v>
      </c>
      <c r="E88" s="140">
        <f t="shared" si="26"/>
        <v>0</v>
      </c>
      <c r="F88" s="140">
        <f t="shared" si="26"/>
        <v>0</v>
      </c>
      <c r="G88" s="140">
        <f t="shared" si="26"/>
        <v>0</v>
      </c>
      <c r="H88" s="140">
        <f t="shared" si="26"/>
        <v>0</v>
      </c>
      <c r="I88" s="140">
        <f t="shared" si="26"/>
        <v>0</v>
      </c>
      <c r="J88" s="140">
        <f t="shared" si="26"/>
        <v>0</v>
      </c>
      <c r="K88" s="140">
        <f t="shared" si="26"/>
        <v>0</v>
      </c>
      <c r="L88" s="140">
        <f t="shared" si="26"/>
        <v>0</v>
      </c>
      <c r="M88" s="140">
        <f t="shared" si="26"/>
        <v>0</v>
      </c>
      <c r="N88" s="140">
        <f t="shared" si="26"/>
        <v>0</v>
      </c>
      <c r="O88" s="140">
        <f t="shared" si="26"/>
        <v>0</v>
      </c>
      <c r="P88" s="140">
        <f t="shared" si="26"/>
        <v>0</v>
      </c>
      <c r="Q88" s="140">
        <f t="shared" si="26"/>
        <v>0</v>
      </c>
      <c r="R88" s="663">
        <f t="shared" si="26"/>
        <v>0</v>
      </c>
      <c r="S88" s="664"/>
      <c r="T88" s="140">
        <f>SUM(T89:T106)</f>
        <v>0</v>
      </c>
      <c r="U88" s="140">
        <f>SUM(U89:U106)</f>
        <v>0</v>
      </c>
      <c r="V88" s="140">
        <f>SUM(V89:V106)</f>
        <v>0</v>
      </c>
      <c r="W88" s="140">
        <f>SUM(W89:W106)</f>
        <v>0</v>
      </c>
      <c r="X88" s="140">
        <f>SUM(X89:X106)</f>
        <v>0</v>
      </c>
      <c r="Y88" s="140">
        <f>SUM(Y89:Y106)</f>
        <v>0</v>
      </c>
      <c r="Z88" s="140">
        <f>SUM(Z89:Z106)</f>
        <v>0</v>
      </c>
      <c r="AA88" s="140">
        <f>SUM(AA89:AA106)</f>
        <v>65.364974623999984</v>
      </c>
      <c r="AB88" s="298">
        <f>SUM(AB89:AB106)</f>
        <v>1.3400000000000003</v>
      </c>
      <c r="AC88" s="140">
        <f>SUM(AC89:AC106)</f>
        <v>0</v>
      </c>
      <c r="AD88" s="140">
        <f>SUM(AD89:AD106)</f>
        <v>0</v>
      </c>
      <c r="AE88" s="140">
        <f>SUM(AE89:AE106)</f>
        <v>0</v>
      </c>
      <c r="AF88" s="140">
        <f>SUM(AF89:AF106)</f>
        <v>0</v>
      </c>
      <c r="AG88" s="140">
        <f>SUM(AG89:AG106)</f>
        <v>0</v>
      </c>
      <c r="AH88" s="140">
        <f>SUM(AH89:AH106)</f>
        <v>65.364974623999984</v>
      </c>
      <c r="AI88" s="298">
        <f>SUM(AI89:AI106)</f>
        <v>1.3400000000000003</v>
      </c>
      <c r="AJ88" s="140">
        <f>SUM(AJ89:AJ106)</f>
        <v>0</v>
      </c>
      <c r="AK88" s="140">
        <f>SUM(AK89:AK106)</f>
        <v>0</v>
      </c>
      <c r="AL88" s="140">
        <f>SUM(AL89:AL106)</f>
        <v>0</v>
      </c>
      <c r="AM88" s="140">
        <f>SUM(AM89:AM106)</f>
        <v>0</v>
      </c>
    </row>
    <row r="89" spans="1:39 16384:16384" x14ac:dyDescent="0.25">
      <c r="A89" s="115" t="str">
        <f>'Пр 1'!A88</f>
        <v>1.3.1.1</v>
      </c>
      <c r="B89" s="115" t="str">
        <f>'Пр 1'!B88</f>
        <v>Техническое перевооружение ДЭС, в том числе:</v>
      </c>
      <c r="C89" s="462" t="str">
        <f>'Пр 1'!C88</f>
        <v>М_ЗР.1</v>
      </c>
      <c r="D89" s="9" t="s">
        <v>715</v>
      </c>
      <c r="E89" s="9" t="s">
        <v>715</v>
      </c>
      <c r="F89" s="9" t="s">
        <v>715</v>
      </c>
      <c r="G89" s="9" t="s">
        <v>715</v>
      </c>
      <c r="H89" s="9" t="s">
        <v>715</v>
      </c>
      <c r="I89" s="9" t="s">
        <v>715</v>
      </c>
      <c r="J89" s="9" t="s">
        <v>715</v>
      </c>
      <c r="K89" s="9" t="s">
        <v>715</v>
      </c>
      <c r="L89" s="9" t="s">
        <v>715</v>
      </c>
      <c r="M89" s="9" t="s">
        <v>715</v>
      </c>
      <c r="N89" s="9" t="s">
        <v>715</v>
      </c>
      <c r="O89" s="9" t="s">
        <v>715</v>
      </c>
      <c r="P89" s="9" t="s">
        <v>715</v>
      </c>
      <c r="Q89" s="9" t="s">
        <v>715</v>
      </c>
      <c r="R89" s="9" t="s">
        <v>715</v>
      </c>
      <c r="S89" s="9" t="s">
        <v>715</v>
      </c>
      <c r="T89" s="9" t="s">
        <v>715</v>
      </c>
      <c r="U89" s="9" t="s">
        <v>715</v>
      </c>
      <c r="V89" s="9" t="s">
        <v>715</v>
      </c>
      <c r="W89" s="9" t="s">
        <v>715</v>
      </c>
      <c r="X89" s="9" t="s">
        <v>715</v>
      </c>
      <c r="Y89" s="9" t="s">
        <v>715</v>
      </c>
      <c r="Z89" s="9" t="s">
        <v>715</v>
      </c>
      <c r="AA89" s="198">
        <f>'Пр 3'!G87</f>
        <v>48.085193823999994</v>
      </c>
      <c r="AB89" s="198">
        <f>'Пр 3'!H87</f>
        <v>1.1800000000000002</v>
      </c>
      <c r="AC89" s="198">
        <f>'Пр 3'!I87</f>
        <v>0</v>
      </c>
      <c r="AD89" s="198">
        <f>'Пр 3'!J87</f>
        <v>0</v>
      </c>
      <c r="AE89" s="198">
        <f>'Пр 3'!K87</f>
        <v>0</v>
      </c>
      <c r="AF89" s="198">
        <f>'Пр 3'!L87</f>
        <v>0</v>
      </c>
      <c r="AG89" s="9" t="s">
        <v>715</v>
      </c>
      <c r="AH89" s="198">
        <f>AA89</f>
        <v>48.085193823999994</v>
      </c>
      <c r="AI89" s="198">
        <f t="shared" ref="AI89:AM89" si="27">AB89</f>
        <v>1.1800000000000002</v>
      </c>
      <c r="AJ89" s="198">
        <f t="shared" si="27"/>
        <v>0</v>
      </c>
      <c r="AK89" s="198">
        <f t="shared" si="27"/>
        <v>0</v>
      </c>
      <c r="AL89" s="198">
        <f t="shared" si="27"/>
        <v>0</v>
      </c>
      <c r="AM89" s="198">
        <f t="shared" si="27"/>
        <v>0</v>
      </c>
    </row>
    <row r="90" spans="1:39 16384:16384" ht="18" x14ac:dyDescent="0.25">
      <c r="A90" s="115" t="str">
        <f>'Пр 1'!A89</f>
        <v>1.3.1.1.1</v>
      </c>
      <c r="B90" s="115" t="str">
        <f>'Пр 1'!B89</f>
        <v>Техническое перевооружение ДЭС с. Великовисочное</v>
      </c>
      <c r="C90" s="368" t="str">
        <f>'Пр 1'!C89</f>
        <v>нд</v>
      </c>
      <c r="D90" s="9" t="s">
        <v>715</v>
      </c>
      <c r="E90" s="9" t="s">
        <v>715</v>
      </c>
      <c r="F90" s="9" t="s">
        <v>715</v>
      </c>
      <c r="G90" s="9" t="s">
        <v>715</v>
      </c>
      <c r="H90" s="9" t="s">
        <v>715</v>
      </c>
      <c r="I90" s="9" t="s">
        <v>715</v>
      </c>
      <c r="J90" s="9" t="s">
        <v>715</v>
      </c>
      <c r="K90" s="9" t="s">
        <v>715</v>
      </c>
      <c r="L90" s="9" t="s">
        <v>715</v>
      </c>
      <c r="M90" s="9" t="s">
        <v>715</v>
      </c>
      <c r="N90" s="9" t="s">
        <v>715</v>
      </c>
      <c r="O90" s="9" t="s">
        <v>715</v>
      </c>
      <c r="P90" s="9" t="s">
        <v>715</v>
      </c>
      <c r="Q90" s="9" t="s">
        <v>715</v>
      </c>
      <c r="R90" s="9" t="s">
        <v>715</v>
      </c>
      <c r="S90" s="9" t="s">
        <v>715</v>
      </c>
      <c r="T90" s="9" t="s">
        <v>715</v>
      </c>
      <c r="U90" s="9" t="s">
        <v>715</v>
      </c>
      <c r="V90" s="9" t="s">
        <v>715</v>
      </c>
      <c r="W90" s="9" t="s">
        <v>715</v>
      </c>
      <c r="X90" s="9" t="s">
        <v>715</v>
      </c>
      <c r="Y90" s="9" t="s">
        <v>715</v>
      </c>
      <c r="Z90" s="9" t="s">
        <v>715</v>
      </c>
      <c r="AA90" s="198">
        <f>'Пр 3'!G88</f>
        <v>2.0029759999999999</v>
      </c>
      <c r="AB90" s="198">
        <f>'Пр 3'!H88</f>
        <v>0</v>
      </c>
      <c r="AC90" s="198">
        <f>'Пр 3'!I88</f>
        <v>0</v>
      </c>
      <c r="AD90" s="198">
        <f>'Пр 3'!J88</f>
        <v>0</v>
      </c>
      <c r="AE90" s="198">
        <f>'Пр 3'!K88</f>
        <v>0</v>
      </c>
      <c r="AF90" s="198">
        <f>'Пр 3'!L88</f>
        <v>0</v>
      </c>
      <c r="AG90" s="9" t="s">
        <v>715</v>
      </c>
      <c r="AH90" s="198">
        <f t="shared" ref="AH90:AH102" si="28">AA90</f>
        <v>2.0029759999999999</v>
      </c>
      <c r="AI90" s="198">
        <f t="shared" ref="AI90:AI102" si="29">AB90</f>
        <v>0</v>
      </c>
      <c r="AJ90" s="198">
        <f t="shared" ref="AJ90:AJ102" si="30">AC90</f>
        <v>0</v>
      </c>
      <c r="AK90" s="198">
        <f t="shared" ref="AK90:AK102" si="31">AD90</f>
        <v>0</v>
      </c>
      <c r="AL90" s="198">
        <f t="shared" ref="AL90:AL102" si="32">AE90</f>
        <v>0</v>
      </c>
      <c r="AM90" s="198">
        <f t="shared" ref="AM90:AM102" si="33">AF90</f>
        <v>0</v>
      </c>
    </row>
    <row r="91" spans="1:39 16384:16384" x14ac:dyDescent="0.25">
      <c r="A91" s="115" t="str">
        <f>'Пр 1'!A90</f>
        <v>1.3.1.1.2</v>
      </c>
      <c r="B91" s="115" t="str">
        <f>'Пр 1'!B90</f>
        <v>Техническое перевооружение ДЭС д. Лабожское</v>
      </c>
      <c r="C91" s="368" t="str">
        <f>'Пр 1'!C90</f>
        <v>нд</v>
      </c>
      <c r="D91" s="9" t="s">
        <v>715</v>
      </c>
      <c r="E91" s="9" t="s">
        <v>715</v>
      </c>
      <c r="F91" s="9" t="s">
        <v>715</v>
      </c>
      <c r="G91" s="9" t="s">
        <v>715</v>
      </c>
      <c r="H91" s="9" t="s">
        <v>715</v>
      </c>
      <c r="I91" s="9" t="s">
        <v>715</v>
      </c>
      <c r="J91" s="9" t="s">
        <v>715</v>
      </c>
      <c r="K91" s="9" t="s">
        <v>715</v>
      </c>
      <c r="L91" s="9" t="s">
        <v>715</v>
      </c>
      <c r="M91" s="9" t="s">
        <v>715</v>
      </c>
      <c r="N91" s="9" t="s">
        <v>715</v>
      </c>
      <c r="O91" s="9" t="s">
        <v>715</v>
      </c>
      <c r="P91" s="9" t="s">
        <v>715</v>
      </c>
      <c r="Q91" s="9" t="s">
        <v>715</v>
      </c>
      <c r="R91" s="9" t="s">
        <v>715</v>
      </c>
      <c r="S91" s="9" t="s">
        <v>715</v>
      </c>
      <c r="T91" s="9" t="s">
        <v>715</v>
      </c>
      <c r="U91" s="9" t="s">
        <v>715</v>
      </c>
      <c r="V91" s="9" t="s">
        <v>715</v>
      </c>
      <c r="W91" s="9" t="s">
        <v>715</v>
      </c>
      <c r="X91" s="9" t="s">
        <v>715</v>
      </c>
      <c r="Y91" s="9" t="s">
        <v>715</v>
      </c>
      <c r="Z91" s="9" t="s">
        <v>715</v>
      </c>
      <c r="AA91" s="198">
        <f>'Пр 3'!G89</f>
        <v>1.5688</v>
      </c>
      <c r="AB91" s="198">
        <f>'Пр 3'!H89</f>
        <v>0</v>
      </c>
      <c r="AC91" s="198">
        <f>'Пр 3'!I89</f>
        <v>0</v>
      </c>
      <c r="AD91" s="198">
        <f>'Пр 3'!J89</f>
        <v>0</v>
      </c>
      <c r="AE91" s="198">
        <f>'Пр 3'!K89</f>
        <v>0</v>
      </c>
      <c r="AF91" s="198">
        <f>'Пр 3'!L89</f>
        <v>0</v>
      </c>
      <c r="AG91" s="9" t="s">
        <v>715</v>
      </c>
      <c r="AH91" s="198">
        <f t="shared" si="28"/>
        <v>1.5688</v>
      </c>
      <c r="AI91" s="198">
        <f t="shared" si="29"/>
        <v>0</v>
      </c>
      <c r="AJ91" s="198">
        <f t="shared" si="30"/>
        <v>0</v>
      </c>
      <c r="AK91" s="198">
        <f t="shared" si="31"/>
        <v>0</v>
      </c>
      <c r="AL91" s="198">
        <f t="shared" si="32"/>
        <v>0</v>
      </c>
      <c r="AM91" s="198">
        <f t="shared" si="33"/>
        <v>0</v>
      </c>
    </row>
    <row r="92" spans="1:39 16384:16384" x14ac:dyDescent="0.25">
      <c r="A92" s="115" t="str">
        <f>'Пр 1'!A91</f>
        <v>1.3.1.1.3</v>
      </c>
      <c r="B92" s="115" t="str">
        <f>'Пр 1'!B91</f>
        <v>Техническое перевооружение ДЭС д. Пылемец</v>
      </c>
      <c r="C92" s="368" t="str">
        <f>'Пр 1'!C91</f>
        <v>нд</v>
      </c>
      <c r="D92" s="9" t="s">
        <v>715</v>
      </c>
      <c r="E92" s="9" t="s">
        <v>715</v>
      </c>
      <c r="F92" s="9" t="s">
        <v>715</v>
      </c>
      <c r="G92" s="9" t="s">
        <v>715</v>
      </c>
      <c r="H92" s="9" t="s">
        <v>715</v>
      </c>
      <c r="I92" s="9" t="s">
        <v>715</v>
      </c>
      <c r="J92" s="9" t="s">
        <v>715</v>
      </c>
      <c r="K92" s="9" t="s">
        <v>715</v>
      </c>
      <c r="L92" s="9" t="s">
        <v>715</v>
      </c>
      <c r="M92" s="9" t="s">
        <v>715</v>
      </c>
      <c r="N92" s="9" t="s">
        <v>715</v>
      </c>
      <c r="O92" s="9" t="s">
        <v>715</v>
      </c>
      <c r="P92" s="9" t="s">
        <v>715</v>
      </c>
      <c r="Q92" s="9" t="s">
        <v>715</v>
      </c>
      <c r="R92" s="9" t="s">
        <v>715</v>
      </c>
      <c r="S92" s="9" t="s">
        <v>715</v>
      </c>
      <c r="T92" s="9" t="s">
        <v>715</v>
      </c>
      <c r="U92" s="9" t="s">
        <v>715</v>
      </c>
      <c r="V92" s="9" t="s">
        <v>715</v>
      </c>
      <c r="W92" s="9" t="s">
        <v>715</v>
      </c>
      <c r="X92" s="9" t="s">
        <v>715</v>
      </c>
      <c r="Y92" s="9" t="s">
        <v>715</v>
      </c>
      <c r="Z92" s="9" t="s">
        <v>715</v>
      </c>
      <c r="AA92" s="198">
        <f>'Пр 3'!G90</f>
        <v>0.62667200000000012</v>
      </c>
      <c r="AB92" s="198">
        <f>'Пр 3'!H90</f>
        <v>0</v>
      </c>
      <c r="AC92" s="198">
        <f>'Пр 3'!I90</f>
        <v>0</v>
      </c>
      <c r="AD92" s="198">
        <f>'Пр 3'!J90</f>
        <v>0</v>
      </c>
      <c r="AE92" s="198">
        <f>'Пр 3'!K90</f>
        <v>0</v>
      </c>
      <c r="AF92" s="198">
        <f>'Пр 3'!L90</f>
        <v>0</v>
      </c>
      <c r="AG92" s="9" t="s">
        <v>715</v>
      </c>
      <c r="AH92" s="198">
        <f t="shared" si="28"/>
        <v>0.62667200000000012</v>
      </c>
      <c r="AI92" s="198">
        <f t="shared" si="29"/>
        <v>0</v>
      </c>
      <c r="AJ92" s="198">
        <f t="shared" si="30"/>
        <v>0</v>
      </c>
      <c r="AK92" s="198">
        <f t="shared" si="31"/>
        <v>0</v>
      </c>
      <c r="AL92" s="198">
        <f t="shared" si="32"/>
        <v>0</v>
      </c>
      <c r="AM92" s="198">
        <f t="shared" si="33"/>
        <v>0</v>
      </c>
    </row>
    <row r="93" spans="1:39 16384:16384" x14ac:dyDescent="0.25">
      <c r="A93" s="115" t="str">
        <f>'Пр 1'!A92</f>
        <v>1.3.1.1.4</v>
      </c>
      <c r="B93" s="115" t="str">
        <f>'Пр 1'!B92</f>
        <v>Техническое перевооружение ДЭС д. Тошвиска</v>
      </c>
      <c r="C93" s="368" t="str">
        <f>'Пр 1'!C92</f>
        <v>нд</v>
      </c>
      <c r="D93" s="9" t="s">
        <v>715</v>
      </c>
      <c r="E93" s="9" t="s">
        <v>715</v>
      </c>
      <c r="F93" s="9" t="s">
        <v>715</v>
      </c>
      <c r="G93" s="9" t="s">
        <v>715</v>
      </c>
      <c r="H93" s="9" t="s">
        <v>715</v>
      </c>
      <c r="I93" s="9" t="s">
        <v>715</v>
      </c>
      <c r="J93" s="9" t="s">
        <v>715</v>
      </c>
      <c r="K93" s="9" t="s">
        <v>715</v>
      </c>
      <c r="L93" s="9" t="s">
        <v>715</v>
      </c>
      <c r="M93" s="9" t="s">
        <v>715</v>
      </c>
      <c r="N93" s="9" t="s">
        <v>715</v>
      </c>
      <c r="O93" s="9" t="s">
        <v>715</v>
      </c>
      <c r="P93" s="9" t="s">
        <v>715</v>
      </c>
      <c r="Q93" s="9" t="s">
        <v>715</v>
      </c>
      <c r="R93" s="9" t="s">
        <v>715</v>
      </c>
      <c r="S93" s="9" t="s">
        <v>715</v>
      </c>
      <c r="T93" s="9" t="s">
        <v>715</v>
      </c>
      <c r="U93" s="9" t="s">
        <v>715</v>
      </c>
      <c r="V93" s="9" t="s">
        <v>715</v>
      </c>
      <c r="W93" s="9" t="s">
        <v>715</v>
      </c>
      <c r="X93" s="9" t="s">
        <v>715</v>
      </c>
      <c r="Y93" s="9" t="s">
        <v>715</v>
      </c>
      <c r="Z93" s="9" t="s">
        <v>715</v>
      </c>
      <c r="AA93" s="198">
        <f>'Пр 3'!G91</f>
        <v>0.61734400000000011</v>
      </c>
      <c r="AB93" s="198">
        <f>'Пр 3'!H91</f>
        <v>0</v>
      </c>
      <c r="AC93" s="198">
        <f>'Пр 3'!I91</f>
        <v>0</v>
      </c>
      <c r="AD93" s="198">
        <f>'Пр 3'!J91</f>
        <v>0</v>
      </c>
      <c r="AE93" s="198">
        <f>'Пр 3'!K91</f>
        <v>0</v>
      </c>
      <c r="AF93" s="198">
        <f>'Пр 3'!L91</f>
        <v>0</v>
      </c>
      <c r="AG93" s="9" t="s">
        <v>715</v>
      </c>
      <c r="AH93" s="198">
        <f t="shared" si="28"/>
        <v>0.61734400000000011</v>
      </c>
      <c r="AI93" s="198">
        <f t="shared" si="29"/>
        <v>0</v>
      </c>
      <c r="AJ93" s="198">
        <f t="shared" si="30"/>
        <v>0</v>
      </c>
      <c r="AK93" s="198">
        <f t="shared" si="31"/>
        <v>0</v>
      </c>
      <c r="AL93" s="198">
        <f t="shared" si="32"/>
        <v>0</v>
      </c>
      <c r="AM93" s="198">
        <f t="shared" si="33"/>
        <v>0</v>
      </c>
    </row>
    <row r="94" spans="1:39 16384:16384" x14ac:dyDescent="0.25">
      <c r="A94" s="115" t="str">
        <f>'Пр 1'!A93</f>
        <v>1.3.1.1.5</v>
      </c>
      <c r="B94" s="115" t="str">
        <f>'Пр 1'!B93</f>
        <v>Техническое перевооружение ДЭС д. Щелино</v>
      </c>
      <c r="C94" s="368" t="str">
        <f>'Пр 1'!C93</f>
        <v>нд</v>
      </c>
      <c r="D94" s="9" t="s">
        <v>715</v>
      </c>
      <c r="E94" s="9" t="s">
        <v>715</v>
      </c>
      <c r="F94" s="9" t="s">
        <v>715</v>
      </c>
      <c r="G94" s="9" t="s">
        <v>715</v>
      </c>
      <c r="H94" s="9" t="s">
        <v>715</v>
      </c>
      <c r="I94" s="9" t="s">
        <v>715</v>
      </c>
      <c r="J94" s="9" t="s">
        <v>715</v>
      </c>
      <c r="K94" s="9" t="s">
        <v>715</v>
      </c>
      <c r="L94" s="9" t="s">
        <v>715</v>
      </c>
      <c r="M94" s="9" t="s">
        <v>715</v>
      </c>
      <c r="N94" s="9" t="s">
        <v>715</v>
      </c>
      <c r="O94" s="9" t="s">
        <v>715</v>
      </c>
      <c r="P94" s="9" t="s">
        <v>715</v>
      </c>
      <c r="Q94" s="9" t="s">
        <v>715</v>
      </c>
      <c r="R94" s="9" t="s">
        <v>715</v>
      </c>
      <c r="S94" s="9" t="s">
        <v>715</v>
      </c>
      <c r="T94" s="9" t="s">
        <v>715</v>
      </c>
      <c r="U94" s="9" t="s">
        <v>715</v>
      </c>
      <c r="V94" s="9" t="s">
        <v>715</v>
      </c>
      <c r="W94" s="9" t="s">
        <v>715</v>
      </c>
      <c r="X94" s="9" t="s">
        <v>715</v>
      </c>
      <c r="Y94" s="9" t="s">
        <v>715</v>
      </c>
      <c r="Z94" s="9" t="s">
        <v>715</v>
      </c>
      <c r="AA94" s="198">
        <f>'Пр 3'!G92</f>
        <v>0.30867200000000006</v>
      </c>
      <c r="AB94" s="198">
        <f>'Пр 3'!H92</f>
        <v>0</v>
      </c>
      <c r="AC94" s="198">
        <f>'Пр 3'!I92</f>
        <v>0</v>
      </c>
      <c r="AD94" s="198">
        <f>'Пр 3'!J92</f>
        <v>0</v>
      </c>
      <c r="AE94" s="198">
        <f>'Пр 3'!K92</f>
        <v>0</v>
      </c>
      <c r="AF94" s="198">
        <f>'Пр 3'!L92</f>
        <v>0</v>
      </c>
      <c r="AG94" s="9" t="s">
        <v>715</v>
      </c>
      <c r="AH94" s="198">
        <f t="shared" si="28"/>
        <v>0.30867200000000006</v>
      </c>
      <c r="AI94" s="198">
        <f t="shared" si="29"/>
        <v>0</v>
      </c>
      <c r="AJ94" s="198">
        <f t="shared" si="30"/>
        <v>0</v>
      </c>
      <c r="AK94" s="198">
        <f t="shared" si="31"/>
        <v>0</v>
      </c>
      <c r="AL94" s="198">
        <f t="shared" si="32"/>
        <v>0</v>
      </c>
      <c r="AM94" s="198">
        <f t="shared" si="33"/>
        <v>0</v>
      </c>
    </row>
    <row r="95" spans="1:39 16384:16384" x14ac:dyDescent="0.25">
      <c r="A95" s="115" t="str">
        <f>'Пр 1'!A94</f>
        <v>1.3.1.1.6</v>
      </c>
      <c r="B95" s="115" t="str">
        <f>'Пр 1'!B94</f>
        <v>Техническое перевооружение ДЭС п. Индига</v>
      </c>
      <c r="C95" s="368" t="str">
        <f>'Пр 1'!C94</f>
        <v>нд</v>
      </c>
      <c r="D95" s="9" t="s">
        <v>715</v>
      </c>
      <c r="E95" s="9" t="s">
        <v>715</v>
      </c>
      <c r="F95" s="9" t="s">
        <v>715</v>
      </c>
      <c r="G95" s="9" t="s">
        <v>715</v>
      </c>
      <c r="H95" s="9" t="s">
        <v>715</v>
      </c>
      <c r="I95" s="9" t="s">
        <v>715</v>
      </c>
      <c r="J95" s="9" t="s">
        <v>715</v>
      </c>
      <c r="K95" s="9" t="s">
        <v>715</v>
      </c>
      <c r="L95" s="9" t="s">
        <v>715</v>
      </c>
      <c r="M95" s="9" t="s">
        <v>715</v>
      </c>
      <c r="N95" s="9" t="s">
        <v>715</v>
      </c>
      <c r="O95" s="9" t="s">
        <v>715</v>
      </c>
      <c r="P95" s="9" t="s">
        <v>715</v>
      </c>
      <c r="Q95" s="9" t="s">
        <v>715</v>
      </c>
      <c r="R95" s="9" t="s">
        <v>715</v>
      </c>
      <c r="S95" s="9" t="s">
        <v>715</v>
      </c>
      <c r="T95" s="9" t="s">
        <v>715</v>
      </c>
      <c r="U95" s="9" t="s">
        <v>715</v>
      </c>
      <c r="V95" s="9" t="s">
        <v>715</v>
      </c>
      <c r="W95" s="9" t="s">
        <v>715</v>
      </c>
      <c r="X95" s="9" t="s">
        <v>715</v>
      </c>
      <c r="Y95" s="9" t="s">
        <v>715</v>
      </c>
      <c r="Z95" s="9" t="s">
        <v>715</v>
      </c>
      <c r="AA95" s="198">
        <f>'Пр 3'!G93</f>
        <v>2.0029759999999999</v>
      </c>
      <c r="AB95" s="198">
        <f>'Пр 3'!H93</f>
        <v>0</v>
      </c>
      <c r="AC95" s="198">
        <f>'Пр 3'!I93</f>
        <v>0</v>
      </c>
      <c r="AD95" s="198">
        <f>'Пр 3'!J93</f>
        <v>0</v>
      </c>
      <c r="AE95" s="198">
        <f>'Пр 3'!K93</f>
        <v>0</v>
      </c>
      <c r="AF95" s="198">
        <f>'Пр 3'!L93</f>
        <v>0</v>
      </c>
      <c r="AG95" s="9" t="s">
        <v>715</v>
      </c>
      <c r="AH95" s="198">
        <f t="shared" si="28"/>
        <v>2.0029759999999999</v>
      </c>
      <c r="AI95" s="198">
        <f t="shared" si="29"/>
        <v>0</v>
      </c>
      <c r="AJ95" s="198">
        <f t="shared" si="30"/>
        <v>0</v>
      </c>
      <c r="AK95" s="198">
        <f t="shared" si="31"/>
        <v>0</v>
      </c>
      <c r="AL95" s="198">
        <f t="shared" si="32"/>
        <v>0</v>
      </c>
      <c r="AM95" s="198">
        <f t="shared" si="33"/>
        <v>0</v>
      </c>
    </row>
    <row r="96" spans="1:39 16384:16384" x14ac:dyDescent="0.25">
      <c r="A96" s="115" t="str">
        <f>'Пр 1'!A95</f>
        <v>1.3.1.1.7</v>
      </c>
      <c r="B96" s="115" t="str">
        <f>'Пр 1'!B95</f>
        <v>Техническое перевооружение ДЭС п. Каратайка</v>
      </c>
      <c r="C96" s="368" t="str">
        <f>'Пр 1'!C95</f>
        <v>нд</v>
      </c>
      <c r="D96" s="9" t="s">
        <v>715</v>
      </c>
      <c r="E96" s="9" t="s">
        <v>715</v>
      </c>
      <c r="F96" s="9" t="s">
        <v>715</v>
      </c>
      <c r="G96" s="9" t="s">
        <v>715</v>
      </c>
      <c r="H96" s="9" t="s">
        <v>715</v>
      </c>
      <c r="I96" s="9" t="s">
        <v>715</v>
      </c>
      <c r="J96" s="9" t="s">
        <v>715</v>
      </c>
      <c r="K96" s="9" t="s">
        <v>715</v>
      </c>
      <c r="L96" s="9" t="s">
        <v>715</v>
      </c>
      <c r="M96" s="9" t="s">
        <v>715</v>
      </c>
      <c r="N96" s="9" t="s">
        <v>715</v>
      </c>
      <c r="O96" s="9" t="s">
        <v>715</v>
      </c>
      <c r="P96" s="9" t="s">
        <v>715</v>
      </c>
      <c r="Q96" s="9" t="s">
        <v>715</v>
      </c>
      <c r="R96" s="9" t="s">
        <v>715</v>
      </c>
      <c r="S96" s="9" t="s">
        <v>715</v>
      </c>
      <c r="T96" s="9" t="s">
        <v>715</v>
      </c>
      <c r="U96" s="9" t="s">
        <v>715</v>
      </c>
      <c r="V96" s="9" t="s">
        <v>715</v>
      </c>
      <c r="W96" s="9" t="s">
        <v>715</v>
      </c>
      <c r="X96" s="9" t="s">
        <v>715</v>
      </c>
      <c r="Y96" s="9" t="s">
        <v>715</v>
      </c>
      <c r="Z96" s="9" t="s">
        <v>715</v>
      </c>
      <c r="AA96" s="198">
        <f>'Пр 3'!G94</f>
        <v>0.93279999999999996</v>
      </c>
      <c r="AB96" s="198">
        <f>'Пр 3'!H94</f>
        <v>0</v>
      </c>
      <c r="AC96" s="198">
        <f>'Пр 3'!I94</f>
        <v>0</v>
      </c>
      <c r="AD96" s="198">
        <f>'Пр 3'!J94</f>
        <v>0</v>
      </c>
      <c r="AE96" s="198">
        <f>'Пр 3'!K94</f>
        <v>0</v>
      </c>
      <c r="AF96" s="198">
        <f>'Пр 3'!L94</f>
        <v>0</v>
      </c>
      <c r="AG96" s="9" t="s">
        <v>715</v>
      </c>
      <c r="AH96" s="198">
        <f t="shared" si="28"/>
        <v>0.93279999999999996</v>
      </c>
      <c r="AI96" s="198">
        <f t="shared" si="29"/>
        <v>0</v>
      </c>
      <c r="AJ96" s="198">
        <f t="shared" si="30"/>
        <v>0</v>
      </c>
      <c r="AK96" s="198">
        <f t="shared" si="31"/>
        <v>0</v>
      </c>
      <c r="AL96" s="198">
        <f t="shared" si="32"/>
        <v>0</v>
      </c>
      <c r="AM96" s="198">
        <f t="shared" si="33"/>
        <v>0</v>
      </c>
    </row>
    <row r="97" spans="1:40" x14ac:dyDescent="0.25">
      <c r="A97" s="115" t="str">
        <f>'Пр 1'!A96</f>
        <v>1.3.1.1.8</v>
      </c>
      <c r="B97" s="115" t="str">
        <f>'Пр 1'!B96</f>
        <v>Техническое перевооружение ДЭС п. Варнек</v>
      </c>
      <c r="C97" s="368" t="str">
        <f>'Пр 1'!C96</f>
        <v>нд</v>
      </c>
      <c r="D97" s="9" t="s">
        <v>715</v>
      </c>
      <c r="E97" s="9" t="s">
        <v>715</v>
      </c>
      <c r="F97" s="9" t="s">
        <v>715</v>
      </c>
      <c r="G97" s="9" t="s">
        <v>715</v>
      </c>
      <c r="H97" s="9" t="s">
        <v>715</v>
      </c>
      <c r="I97" s="9" t="s">
        <v>715</v>
      </c>
      <c r="J97" s="9" t="s">
        <v>715</v>
      </c>
      <c r="K97" s="9" t="s">
        <v>715</v>
      </c>
      <c r="L97" s="9" t="s">
        <v>715</v>
      </c>
      <c r="M97" s="9" t="s">
        <v>715</v>
      </c>
      <c r="N97" s="9" t="s">
        <v>715</v>
      </c>
      <c r="O97" s="9" t="s">
        <v>715</v>
      </c>
      <c r="P97" s="9" t="s">
        <v>715</v>
      </c>
      <c r="Q97" s="9" t="s">
        <v>715</v>
      </c>
      <c r="R97" s="9" t="s">
        <v>715</v>
      </c>
      <c r="S97" s="9" t="s">
        <v>715</v>
      </c>
      <c r="T97" s="9" t="s">
        <v>715</v>
      </c>
      <c r="U97" s="9" t="s">
        <v>715</v>
      </c>
      <c r="V97" s="9" t="s">
        <v>715</v>
      </c>
      <c r="W97" s="9" t="s">
        <v>715</v>
      </c>
      <c r="X97" s="9" t="s">
        <v>715</v>
      </c>
      <c r="Y97" s="9" t="s">
        <v>715</v>
      </c>
      <c r="Z97" s="9" t="s">
        <v>715</v>
      </c>
      <c r="AA97" s="198">
        <f>'Пр 3'!G95</f>
        <v>1.2533440000000002</v>
      </c>
      <c r="AB97" s="198">
        <f>'Пр 3'!H95</f>
        <v>0</v>
      </c>
      <c r="AC97" s="198">
        <f>'Пр 3'!I95</f>
        <v>0</v>
      </c>
      <c r="AD97" s="198">
        <f>'Пр 3'!J95</f>
        <v>0</v>
      </c>
      <c r="AE97" s="198">
        <f>'Пр 3'!K95</f>
        <v>0</v>
      </c>
      <c r="AF97" s="198">
        <f>'Пр 3'!L95</f>
        <v>0</v>
      </c>
      <c r="AG97" s="9" t="s">
        <v>715</v>
      </c>
      <c r="AH97" s="198">
        <f t="shared" si="28"/>
        <v>1.2533440000000002</v>
      </c>
      <c r="AI97" s="198">
        <f t="shared" si="29"/>
        <v>0</v>
      </c>
      <c r="AJ97" s="198">
        <f t="shared" si="30"/>
        <v>0</v>
      </c>
      <c r="AK97" s="198">
        <f t="shared" si="31"/>
        <v>0</v>
      </c>
      <c r="AL97" s="198">
        <f t="shared" si="32"/>
        <v>0</v>
      </c>
      <c r="AM97" s="198">
        <f t="shared" si="33"/>
        <v>0</v>
      </c>
    </row>
    <row r="98" spans="1:40" x14ac:dyDescent="0.25">
      <c r="A98" s="115" t="str">
        <f>'Пр 1'!A97</f>
        <v>1.3.1.1.9</v>
      </c>
      <c r="B98" s="115" t="str">
        <f>'Пр 1'!B97</f>
        <v>Техническое перевооружение ДЭС п. Бугрино</v>
      </c>
      <c r="C98" s="368" t="str">
        <f>'Пр 1'!C97</f>
        <v>нд</v>
      </c>
      <c r="D98" s="9" t="s">
        <v>715</v>
      </c>
      <c r="E98" s="9" t="s">
        <v>715</v>
      </c>
      <c r="F98" s="9" t="s">
        <v>715</v>
      </c>
      <c r="G98" s="9" t="s">
        <v>715</v>
      </c>
      <c r="H98" s="9" t="s">
        <v>715</v>
      </c>
      <c r="I98" s="9" t="s">
        <v>715</v>
      </c>
      <c r="J98" s="9" t="s">
        <v>715</v>
      </c>
      <c r="K98" s="9" t="s">
        <v>715</v>
      </c>
      <c r="L98" s="9" t="s">
        <v>715</v>
      </c>
      <c r="M98" s="9" t="s">
        <v>715</v>
      </c>
      <c r="N98" s="9" t="s">
        <v>715</v>
      </c>
      <c r="O98" s="9" t="s">
        <v>715</v>
      </c>
      <c r="P98" s="9" t="s">
        <v>715</v>
      </c>
      <c r="Q98" s="9" t="s">
        <v>715</v>
      </c>
      <c r="R98" s="9" t="s">
        <v>715</v>
      </c>
      <c r="S98" s="9" t="s">
        <v>715</v>
      </c>
      <c r="T98" s="9" t="s">
        <v>715</v>
      </c>
      <c r="U98" s="9" t="s">
        <v>715</v>
      </c>
      <c r="V98" s="9" t="s">
        <v>715</v>
      </c>
      <c r="W98" s="9" t="s">
        <v>715</v>
      </c>
      <c r="X98" s="9" t="s">
        <v>715</v>
      </c>
      <c r="Y98" s="9" t="s">
        <v>715</v>
      </c>
      <c r="Z98" s="9" t="s">
        <v>715</v>
      </c>
      <c r="AA98" s="198">
        <f>'Пр 3'!G96</f>
        <v>0.93279999999999996</v>
      </c>
      <c r="AB98" s="198">
        <f>'Пр 3'!H96</f>
        <v>0</v>
      </c>
      <c r="AC98" s="198">
        <f>'Пр 3'!I96</f>
        <v>0</v>
      </c>
      <c r="AD98" s="198">
        <f>'Пр 3'!J96</f>
        <v>0</v>
      </c>
      <c r="AE98" s="198">
        <f>'Пр 3'!K96</f>
        <v>0</v>
      </c>
      <c r="AF98" s="198">
        <f>'Пр 3'!L96</f>
        <v>0</v>
      </c>
      <c r="AG98" s="9" t="s">
        <v>715</v>
      </c>
      <c r="AH98" s="198">
        <f t="shared" si="28"/>
        <v>0.93279999999999996</v>
      </c>
      <c r="AI98" s="198">
        <f t="shared" si="29"/>
        <v>0</v>
      </c>
      <c r="AJ98" s="198">
        <f t="shared" si="30"/>
        <v>0</v>
      </c>
      <c r="AK98" s="198">
        <f t="shared" si="31"/>
        <v>0</v>
      </c>
      <c r="AL98" s="198">
        <f t="shared" si="32"/>
        <v>0</v>
      </c>
      <c r="AM98" s="198">
        <f t="shared" si="33"/>
        <v>0</v>
      </c>
      <c r="AN98" s="210" t="e">
        <f>AH98-Мероприятия!#REF!</f>
        <v>#REF!</v>
      </c>
    </row>
    <row r="99" spans="1:40" ht="18" x14ac:dyDescent="0.25">
      <c r="A99" s="115" t="str">
        <f>'Пр 1'!A98</f>
        <v>1.3.1.1.10</v>
      </c>
      <c r="B99" s="115" t="str">
        <f>'Пр 1'!B98</f>
        <v>Техническое перевооружение ДЭС п. Нельмин-Нос</v>
      </c>
      <c r="C99" s="368" t="str">
        <f>'Пр 1'!C98</f>
        <v>нд</v>
      </c>
      <c r="D99" s="9" t="s">
        <v>715</v>
      </c>
      <c r="E99" s="9" t="s">
        <v>715</v>
      </c>
      <c r="F99" s="9" t="s">
        <v>715</v>
      </c>
      <c r="G99" s="9" t="s">
        <v>715</v>
      </c>
      <c r="H99" s="9" t="s">
        <v>715</v>
      </c>
      <c r="I99" s="9" t="s">
        <v>715</v>
      </c>
      <c r="J99" s="9" t="s">
        <v>715</v>
      </c>
      <c r="K99" s="9" t="s">
        <v>715</v>
      </c>
      <c r="L99" s="9" t="s">
        <v>715</v>
      </c>
      <c r="M99" s="9" t="s">
        <v>715</v>
      </c>
      <c r="N99" s="9" t="s">
        <v>715</v>
      </c>
      <c r="O99" s="9" t="s">
        <v>715</v>
      </c>
      <c r="P99" s="9" t="s">
        <v>715</v>
      </c>
      <c r="Q99" s="9" t="s">
        <v>715</v>
      </c>
      <c r="R99" s="9" t="s">
        <v>715</v>
      </c>
      <c r="S99" s="9" t="s">
        <v>715</v>
      </c>
      <c r="T99" s="9" t="s">
        <v>715</v>
      </c>
      <c r="U99" s="9" t="s">
        <v>715</v>
      </c>
      <c r="V99" s="9" t="s">
        <v>715</v>
      </c>
      <c r="W99" s="9" t="s">
        <v>715</v>
      </c>
      <c r="X99" s="9" t="s">
        <v>715</v>
      </c>
      <c r="Y99" s="9" t="s">
        <v>715</v>
      </c>
      <c r="Z99" s="9" t="s">
        <v>715</v>
      </c>
      <c r="AA99" s="198">
        <f>'Пр 3'!G97</f>
        <v>2.469376</v>
      </c>
      <c r="AB99" s="198">
        <f>'Пр 3'!H97</f>
        <v>0</v>
      </c>
      <c r="AC99" s="198">
        <f>'Пр 3'!I97</f>
        <v>0</v>
      </c>
      <c r="AD99" s="198">
        <f>'Пр 3'!J97</f>
        <v>0</v>
      </c>
      <c r="AE99" s="198">
        <f>'Пр 3'!K97</f>
        <v>0</v>
      </c>
      <c r="AF99" s="198">
        <f>'Пр 3'!L97</f>
        <v>0</v>
      </c>
      <c r="AG99" s="9" t="s">
        <v>715</v>
      </c>
      <c r="AH99" s="198">
        <f t="shared" si="28"/>
        <v>2.469376</v>
      </c>
      <c r="AI99" s="198">
        <f t="shared" si="29"/>
        <v>0</v>
      </c>
      <c r="AJ99" s="198">
        <f t="shared" si="30"/>
        <v>0</v>
      </c>
      <c r="AK99" s="198">
        <f t="shared" si="31"/>
        <v>0</v>
      </c>
      <c r="AL99" s="198">
        <f t="shared" si="32"/>
        <v>0</v>
      </c>
      <c r="AM99" s="198">
        <f t="shared" si="33"/>
        <v>0</v>
      </c>
      <c r="AN99" s="210" t="e">
        <f>AH99-Мероприятия!#REF!</f>
        <v>#REF!</v>
      </c>
    </row>
    <row r="100" spans="1:40" x14ac:dyDescent="0.25">
      <c r="A100" s="115" t="str">
        <f>'Пр 1'!A99</f>
        <v>1.3.1.1.11</v>
      </c>
      <c r="B100" s="115" t="str">
        <f>'Пр 1'!B99</f>
        <v>Техническое перевооружение ДЭС д. Андег</v>
      </c>
      <c r="C100" s="368" t="str">
        <f>'Пр 1'!C99</f>
        <v>нд</v>
      </c>
      <c r="D100" s="9" t="s">
        <v>715</v>
      </c>
      <c r="E100" s="9" t="s">
        <v>715</v>
      </c>
      <c r="F100" s="9" t="s">
        <v>715</v>
      </c>
      <c r="G100" s="9" t="s">
        <v>715</v>
      </c>
      <c r="H100" s="9" t="s">
        <v>715</v>
      </c>
      <c r="I100" s="9" t="s">
        <v>715</v>
      </c>
      <c r="J100" s="9" t="s">
        <v>715</v>
      </c>
      <c r="K100" s="9" t="s">
        <v>715</v>
      </c>
      <c r="L100" s="9" t="s">
        <v>715</v>
      </c>
      <c r="M100" s="9" t="s">
        <v>715</v>
      </c>
      <c r="N100" s="9" t="s">
        <v>715</v>
      </c>
      <c r="O100" s="9" t="s">
        <v>715</v>
      </c>
      <c r="P100" s="9" t="s">
        <v>715</v>
      </c>
      <c r="Q100" s="9" t="s">
        <v>715</v>
      </c>
      <c r="R100" s="9" t="s">
        <v>715</v>
      </c>
      <c r="S100" s="9" t="s">
        <v>715</v>
      </c>
      <c r="T100" s="9" t="s">
        <v>715</v>
      </c>
      <c r="U100" s="9" t="s">
        <v>715</v>
      </c>
      <c r="V100" s="9" t="s">
        <v>715</v>
      </c>
      <c r="W100" s="9" t="s">
        <v>715</v>
      </c>
      <c r="X100" s="9" t="s">
        <v>715</v>
      </c>
      <c r="Y100" s="9" t="s">
        <v>715</v>
      </c>
      <c r="Z100" s="9" t="s">
        <v>715</v>
      </c>
      <c r="AA100" s="198">
        <f>'Пр 3'!G98</f>
        <v>2.6141719999999999</v>
      </c>
      <c r="AB100" s="198">
        <f>'Пр 3'!H98</f>
        <v>0.1</v>
      </c>
      <c r="AC100" s="198">
        <f>'Пр 3'!I98</f>
        <v>0</v>
      </c>
      <c r="AD100" s="198">
        <f>'Пр 3'!J98</f>
        <v>0</v>
      </c>
      <c r="AE100" s="198">
        <f>'Пр 3'!K98</f>
        <v>0</v>
      </c>
      <c r="AF100" s="198">
        <f>'Пр 3'!L98</f>
        <v>0</v>
      </c>
      <c r="AG100" s="9" t="s">
        <v>715</v>
      </c>
      <c r="AH100" s="198">
        <f t="shared" si="28"/>
        <v>2.6141719999999999</v>
      </c>
      <c r="AI100" s="198">
        <f t="shared" si="29"/>
        <v>0.1</v>
      </c>
      <c r="AJ100" s="198">
        <f t="shared" si="30"/>
        <v>0</v>
      </c>
      <c r="AK100" s="198">
        <f t="shared" si="31"/>
        <v>0</v>
      </c>
      <c r="AL100" s="198">
        <f t="shared" si="32"/>
        <v>0</v>
      </c>
      <c r="AM100" s="198">
        <f t="shared" si="33"/>
        <v>0</v>
      </c>
      <c r="AN100" s="210" t="e">
        <f>AH100-Мероприятия!#REF!</f>
        <v>#REF!</v>
      </c>
    </row>
    <row r="101" spans="1:40" x14ac:dyDescent="0.25">
      <c r="A101" s="115" t="str">
        <f>'Пр 1'!A100</f>
        <v>1.3.1.1.12</v>
      </c>
      <c r="B101" s="115" t="str">
        <f>'Пр 1'!B100</f>
        <v>Техническое перевооружение ДЭС д. Осколково</v>
      </c>
      <c r="C101" s="368" t="str">
        <f>'Пр 1'!C100</f>
        <v>нд</v>
      </c>
      <c r="D101" s="9" t="s">
        <v>715</v>
      </c>
      <c r="E101" s="9" t="s">
        <v>715</v>
      </c>
      <c r="F101" s="9" t="s">
        <v>715</v>
      </c>
      <c r="G101" s="9" t="s">
        <v>715</v>
      </c>
      <c r="H101" s="9" t="s">
        <v>715</v>
      </c>
      <c r="I101" s="9" t="s">
        <v>715</v>
      </c>
      <c r="J101" s="9" t="s">
        <v>715</v>
      </c>
      <c r="K101" s="9" t="s">
        <v>715</v>
      </c>
      <c r="L101" s="9" t="s">
        <v>715</v>
      </c>
      <c r="M101" s="9" t="s">
        <v>715</v>
      </c>
      <c r="N101" s="9" t="s">
        <v>715</v>
      </c>
      <c r="O101" s="9" t="s">
        <v>715</v>
      </c>
      <c r="P101" s="9" t="s">
        <v>715</v>
      </c>
      <c r="Q101" s="9" t="s">
        <v>715</v>
      </c>
      <c r="R101" s="9" t="s">
        <v>715</v>
      </c>
      <c r="S101" s="9" t="s">
        <v>715</v>
      </c>
      <c r="T101" s="9" t="s">
        <v>715</v>
      </c>
      <c r="U101" s="9" t="s">
        <v>715</v>
      </c>
      <c r="V101" s="9" t="s">
        <v>715</v>
      </c>
      <c r="W101" s="9" t="s">
        <v>715</v>
      </c>
      <c r="X101" s="9" t="s">
        <v>715</v>
      </c>
      <c r="Y101" s="9" t="s">
        <v>715</v>
      </c>
      <c r="Z101" s="9" t="s">
        <v>715</v>
      </c>
      <c r="AA101" s="198">
        <f>'Пр 3'!G99</f>
        <v>1.4834488000000001</v>
      </c>
      <c r="AB101" s="198">
        <f>'Пр 3'!H99</f>
        <v>0.06</v>
      </c>
      <c r="AC101" s="198">
        <f>'Пр 3'!I99</f>
        <v>0</v>
      </c>
      <c r="AD101" s="198">
        <f>'Пр 3'!J99</f>
        <v>0</v>
      </c>
      <c r="AE101" s="198">
        <f>'Пр 3'!K99</f>
        <v>0</v>
      </c>
      <c r="AF101" s="198">
        <f>'Пр 3'!L99</f>
        <v>0</v>
      </c>
      <c r="AG101" s="9" t="s">
        <v>715</v>
      </c>
      <c r="AH101" s="198">
        <f t="shared" si="28"/>
        <v>1.4834488000000001</v>
      </c>
      <c r="AI101" s="198">
        <f t="shared" si="29"/>
        <v>0.06</v>
      </c>
      <c r="AJ101" s="198">
        <f t="shared" si="30"/>
        <v>0</v>
      </c>
      <c r="AK101" s="198">
        <f t="shared" si="31"/>
        <v>0</v>
      </c>
      <c r="AL101" s="198">
        <f t="shared" si="32"/>
        <v>0</v>
      </c>
      <c r="AM101" s="198">
        <f t="shared" si="33"/>
        <v>0</v>
      </c>
      <c r="AN101" s="210" t="e">
        <f>AH101-Мероприятия!#REF!</f>
        <v>#REF!</v>
      </c>
    </row>
    <row r="102" spans="1:40" x14ac:dyDescent="0.25">
      <c r="A102" s="115" t="str">
        <f>'Пр 1'!A101</f>
        <v>1.3.1.1.13</v>
      </c>
      <c r="B102" s="115" t="str">
        <f>'Пр 1'!B101</f>
        <v>Техническое перевооружение ДЭС с. Несь</v>
      </c>
      <c r="C102" s="368" t="str">
        <f>'Пр 1'!C101</f>
        <v>нд</v>
      </c>
      <c r="D102" s="9" t="s">
        <v>715</v>
      </c>
      <c r="E102" s="9" t="s">
        <v>715</v>
      </c>
      <c r="F102" s="9" t="s">
        <v>715</v>
      </c>
      <c r="G102" s="9" t="s">
        <v>715</v>
      </c>
      <c r="H102" s="9" t="s">
        <v>715</v>
      </c>
      <c r="I102" s="9" t="s">
        <v>715</v>
      </c>
      <c r="J102" s="9" t="s">
        <v>715</v>
      </c>
      <c r="K102" s="9" t="s">
        <v>715</v>
      </c>
      <c r="L102" s="9" t="s">
        <v>715</v>
      </c>
      <c r="M102" s="9" t="s">
        <v>715</v>
      </c>
      <c r="N102" s="9" t="s">
        <v>715</v>
      </c>
      <c r="O102" s="9" t="s">
        <v>715</v>
      </c>
      <c r="P102" s="9" t="s">
        <v>715</v>
      </c>
      <c r="Q102" s="9" t="s">
        <v>715</v>
      </c>
      <c r="R102" s="9" t="s">
        <v>715</v>
      </c>
      <c r="S102" s="9" t="s">
        <v>715</v>
      </c>
      <c r="T102" s="9" t="s">
        <v>715</v>
      </c>
      <c r="U102" s="9" t="s">
        <v>715</v>
      </c>
      <c r="V102" s="9" t="s">
        <v>715</v>
      </c>
      <c r="W102" s="9" t="s">
        <v>715</v>
      </c>
      <c r="X102" s="9" t="s">
        <v>715</v>
      </c>
      <c r="Y102" s="9" t="s">
        <v>715</v>
      </c>
      <c r="Z102" s="9" t="s">
        <v>715</v>
      </c>
      <c r="AA102" s="198">
        <f>'Пр 3'!G100</f>
        <v>0.46639999999999998</v>
      </c>
      <c r="AB102" s="198">
        <f>'Пр 3'!H100</f>
        <v>0</v>
      </c>
      <c r="AC102" s="198">
        <f>'Пр 3'!I100</f>
        <v>0</v>
      </c>
      <c r="AD102" s="198">
        <f>'Пр 3'!J100</f>
        <v>0</v>
      </c>
      <c r="AE102" s="198">
        <f>'Пр 3'!K100</f>
        <v>0</v>
      </c>
      <c r="AF102" s="198">
        <f>'Пр 3'!L100</f>
        <v>0</v>
      </c>
      <c r="AG102" s="9" t="s">
        <v>715</v>
      </c>
      <c r="AH102" s="198">
        <f t="shared" si="28"/>
        <v>0.46639999999999998</v>
      </c>
      <c r="AI102" s="198">
        <f t="shared" si="29"/>
        <v>0</v>
      </c>
      <c r="AJ102" s="198">
        <f t="shared" si="30"/>
        <v>0</v>
      </c>
      <c r="AK102" s="198">
        <f t="shared" si="31"/>
        <v>0</v>
      </c>
      <c r="AL102" s="198">
        <f t="shared" si="32"/>
        <v>0</v>
      </c>
      <c r="AM102" s="198">
        <f t="shared" si="33"/>
        <v>0</v>
      </c>
      <c r="AN102" s="210" t="e">
        <f>AH102-Мероприятия!#REF!</f>
        <v>#REF!</v>
      </c>
    </row>
    <row r="103" spans="1:40" hidden="1" x14ac:dyDescent="0.25">
      <c r="A103" s="115"/>
      <c r="B103" s="115"/>
      <c r="C103" s="368"/>
      <c r="D103" s="9"/>
      <c r="E103" s="227"/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644"/>
      <c r="S103" s="645"/>
      <c r="T103" s="227"/>
      <c r="U103" s="227"/>
      <c r="V103" s="227"/>
      <c r="W103" s="227"/>
      <c r="X103" s="227"/>
      <c r="Y103" s="227"/>
      <c r="Z103" s="227"/>
      <c r="AA103" s="198"/>
      <c r="AB103" s="198"/>
      <c r="AC103" s="198"/>
      <c r="AD103" s="198"/>
      <c r="AE103" s="198"/>
      <c r="AF103" s="198"/>
      <c r="AG103" s="9"/>
      <c r="AH103" s="9"/>
      <c r="AI103" s="302"/>
      <c r="AJ103" s="9"/>
      <c r="AK103" s="9"/>
      <c r="AL103" s="9"/>
      <c r="AM103" s="9"/>
      <c r="AN103" s="210"/>
    </row>
    <row r="104" spans="1:40" hidden="1" x14ac:dyDescent="0.25">
      <c r="A104" s="165" t="str">
        <f>'Пр 1'!A119</f>
        <v>1.3.1.1.31</v>
      </c>
      <c r="B104" s="115" t="str">
        <f>'Пр 1'!B119</f>
        <v>Техническое перевооружение ДЭС д. Кия</v>
      </c>
      <c r="C104" s="165" t="str">
        <f>'Пр 1'!C119</f>
        <v>нд</v>
      </c>
      <c r="D104" s="9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644"/>
      <c r="S104" s="645"/>
      <c r="T104" s="227"/>
      <c r="U104" s="227"/>
      <c r="V104" s="227"/>
      <c r="W104" s="227"/>
      <c r="X104" s="227"/>
      <c r="Y104" s="227"/>
      <c r="Z104" s="227"/>
      <c r="AA104" s="198"/>
      <c r="AB104" s="198"/>
      <c r="AC104" s="198"/>
      <c r="AD104" s="198"/>
      <c r="AE104" s="198"/>
      <c r="AF104" s="198"/>
      <c r="AG104" s="9"/>
      <c r="AH104" s="9"/>
      <c r="AI104" s="302"/>
      <c r="AJ104" s="9"/>
      <c r="AK104" s="9"/>
      <c r="AL104" s="9"/>
      <c r="AM104" s="9"/>
      <c r="AN104" s="210" t="e">
        <f>AH104-Мероприятия!#REF!</f>
        <v>#REF!</v>
      </c>
    </row>
    <row r="105" spans="1:40" hidden="1" x14ac:dyDescent="0.25">
      <c r="A105" s="165">
        <f>'Пр 1'!A120</f>
        <v>0</v>
      </c>
      <c r="B105" s="115">
        <f>'Пр 1'!B120</f>
        <v>0</v>
      </c>
      <c r="C105" s="165">
        <f>'Пр 1'!C120</f>
        <v>0</v>
      </c>
      <c r="D105" s="9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644"/>
      <c r="S105" s="645"/>
      <c r="T105" s="227"/>
      <c r="U105" s="227"/>
      <c r="V105" s="227"/>
      <c r="W105" s="227"/>
      <c r="X105" s="227"/>
      <c r="Y105" s="227"/>
      <c r="Z105" s="227"/>
      <c r="AA105" s="198"/>
      <c r="AB105" s="198"/>
      <c r="AC105" s="198"/>
      <c r="AD105" s="198"/>
      <c r="AE105" s="198"/>
      <c r="AF105" s="198"/>
      <c r="AG105" s="9"/>
      <c r="AH105" s="9"/>
      <c r="AI105" s="302"/>
      <c r="AJ105" s="9"/>
      <c r="AK105" s="9"/>
      <c r="AL105" s="9"/>
      <c r="AM105" s="9"/>
      <c r="AN105" s="210" t="e">
        <f>AH105-Мероприятия!#REF!</f>
        <v>#REF!</v>
      </c>
    </row>
    <row r="106" spans="1:40" hidden="1" x14ac:dyDescent="0.25">
      <c r="A106" s="165">
        <f>'Пр 1'!A121</f>
        <v>0</v>
      </c>
      <c r="B106" s="115">
        <f>'Пр 1'!B121</f>
        <v>0</v>
      </c>
      <c r="C106" s="165">
        <f>'Пр 1'!C121</f>
        <v>0</v>
      </c>
      <c r="D106" s="9"/>
      <c r="E106" s="227"/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644"/>
      <c r="S106" s="645"/>
      <c r="T106" s="227"/>
      <c r="U106" s="227"/>
      <c r="V106" s="227"/>
      <c r="W106" s="227"/>
      <c r="X106" s="227"/>
      <c r="Y106" s="227"/>
      <c r="Z106" s="227"/>
      <c r="AA106" s="198"/>
      <c r="AB106" s="198"/>
      <c r="AC106" s="198"/>
      <c r="AD106" s="198"/>
      <c r="AE106" s="198"/>
      <c r="AF106" s="198"/>
      <c r="AG106" s="9"/>
      <c r="AH106" s="9"/>
      <c r="AI106" s="302"/>
      <c r="AJ106" s="9"/>
      <c r="AK106" s="9"/>
      <c r="AL106" s="9"/>
      <c r="AM106" s="9"/>
      <c r="AN106" s="210" t="e">
        <f>AH106-Мероприятия!#REF!</f>
        <v>#REF!</v>
      </c>
    </row>
    <row r="107" spans="1:40" ht="28.5" customHeight="1" x14ac:dyDescent="0.25">
      <c r="A107" s="165" t="str">
        <f>'Пр 1'!A122</f>
        <v>1.3.2</v>
      </c>
      <c r="B107" s="131" t="str">
        <f>'Пр 1'!B122</f>
        <v>Модернизация, техническое перевооружение котельных, всего, в том числе:</v>
      </c>
      <c r="C107" s="133" t="s">
        <v>715</v>
      </c>
      <c r="D107" s="133" t="s">
        <v>715</v>
      </c>
      <c r="E107" s="133" t="s">
        <v>715</v>
      </c>
      <c r="F107" s="133" t="s">
        <v>715</v>
      </c>
      <c r="G107" s="133" t="s">
        <v>715</v>
      </c>
      <c r="H107" s="133" t="s">
        <v>715</v>
      </c>
      <c r="I107" s="133" t="s">
        <v>715</v>
      </c>
      <c r="J107" s="133" t="s">
        <v>715</v>
      </c>
      <c r="K107" s="133" t="s">
        <v>715</v>
      </c>
      <c r="L107" s="133" t="s">
        <v>715</v>
      </c>
      <c r="M107" s="133" t="s">
        <v>715</v>
      </c>
      <c r="N107" s="133" t="s">
        <v>715</v>
      </c>
      <c r="O107" s="133" t="s">
        <v>715</v>
      </c>
      <c r="P107" s="133" t="s">
        <v>715</v>
      </c>
      <c r="Q107" s="133" t="s">
        <v>715</v>
      </c>
      <c r="R107" s="133" t="s">
        <v>715</v>
      </c>
      <c r="S107" s="133" t="s">
        <v>715</v>
      </c>
      <c r="T107" s="133" t="s">
        <v>715</v>
      </c>
      <c r="U107" s="133" t="s">
        <v>715</v>
      </c>
      <c r="V107" s="133" t="s">
        <v>715</v>
      </c>
      <c r="W107" s="133" t="s">
        <v>715</v>
      </c>
      <c r="X107" s="133" t="s">
        <v>715</v>
      </c>
      <c r="Y107" s="133" t="s">
        <v>715</v>
      </c>
      <c r="Z107" s="133" t="s">
        <v>715</v>
      </c>
      <c r="AA107" s="133" t="s">
        <v>715</v>
      </c>
      <c r="AB107" s="133" t="s">
        <v>715</v>
      </c>
      <c r="AC107" s="133" t="s">
        <v>715</v>
      </c>
      <c r="AD107" s="133" t="s">
        <v>715</v>
      </c>
      <c r="AE107" s="133" t="s">
        <v>715</v>
      </c>
      <c r="AF107" s="133" t="s">
        <v>715</v>
      </c>
      <c r="AG107" s="133" t="s">
        <v>715</v>
      </c>
      <c r="AH107" s="133" t="s">
        <v>715</v>
      </c>
      <c r="AI107" s="133" t="s">
        <v>715</v>
      </c>
      <c r="AJ107" s="133" t="s">
        <v>715</v>
      </c>
      <c r="AK107" s="133" t="s">
        <v>715</v>
      </c>
      <c r="AL107" s="133" t="s">
        <v>715</v>
      </c>
      <c r="AM107" s="133" t="s">
        <v>715</v>
      </c>
    </row>
    <row r="108" spans="1:40" ht="15" hidden="1" customHeight="1" outlineLevel="1" x14ac:dyDescent="0.25">
      <c r="A108" s="165" t="str">
        <f>'Пр 1'!A123</f>
        <v>1.3.2</v>
      </c>
      <c r="B108" s="115" t="str">
        <f>'Пр 1'!B123</f>
        <v>Наименование инвестиционного проекта</v>
      </c>
      <c r="C108" s="133" t="s">
        <v>715</v>
      </c>
      <c r="D108" s="133" t="s">
        <v>715</v>
      </c>
      <c r="E108" s="133" t="s">
        <v>715</v>
      </c>
      <c r="F108" s="133" t="s">
        <v>715</v>
      </c>
      <c r="G108" s="133" t="s">
        <v>715</v>
      </c>
      <c r="H108" s="133" t="s">
        <v>715</v>
      </c>
      <c r="I108" s="133" t="s">
        <v>715</v>
      </c>
      <c r="J108" s="133" t="s">
        <v>715</v>
      </c>
      <c r="K108" s="133" t="s">
        <v>715</v>
      </c>
      <c r="L108" s="133" t="s">
        <v>715</v>
      </c>
      <c r="M108" s="133" t="s">
        <v>715</v>
      </c>
      <c r="N108" s="133" t="s">
        <v>715</v>
      </c>
      <c r="O108" s="133" t="s">
        <v>715</v>
      </c>
      <c r="P108" s="133" t="s">
        <v>715</v>
      </c>
      <c r="Q108" s="133" t="s">
        <v>715</v>
      </c>
      <c r="R108" s="133" t="s">
        <v>715</v>
      </c>
      <c r="S108" s="133" t="s">
        <v>715</v>
      </c>
      <c r="T108" s="133" t="s">
        <v>715</v>
      </c>
      <c r="U108" s="133" t="s">
        <v>715</v>
      </c>
      <c r="V108" s="133" t="s">
        <v>715</v>
      </c>
      <c r="W108" s="133" t="s">
        <v>715</v>
      </c>
      <c r="X108" s="133" t="s">
        <v>715</v>
      </c>
      <c r="Y108" s="133" t="s">
        <v>715</v>
      </c>
      <c r="Z108" s="133" t="s">
        <v>715</v>
      </c>
      <c r="AA108" s="133" t="s">
        <v>715</v>
      </c>
      <c r="AB108" s="133" t="s">
        <v>715</v>
      </c>
      <c r="AC108" s="133" t="s">
        <v>715</v>
      </c>
      <c r="AD108" s="133" t="s">
        <v>715</v>
      </c>
      <c r="AE108" s="133" t="s">
        <v>715</v>
      </c>
      <c r="AF108" s="133" t="s">
        <v>715</v>
      </c>
      <c r="AG108" s="133" t="s">
        <v>715</v>
      </c>
      <c r="AH108" s="133" t="s">
        <v>715</v>
      </c>
      <c r="AI108" s="133" t="s">
        <v>715</v>
      </c>
      <c r="AJ108" s="133" t="s">
        <v>715</v>
      </c>
      <c r="AK108" s="133" t="s">
        <v>715</v>
      </c>
      <c r="AL108" s="133" t="s">
        <v>715</v>
      </c>
      <c r="AM108" s="133" t="s">
        <v>715</v>
      </c>
    </row>
    <row r="109" spans="1:40" ht="15" hidden="1" customHeight="1" outlineLevel="1" x14ac:dyDescent="0.25">
      <c r="A109" s="165" t="str">
        <f>'Пр 1'!A124</f>
        <v>1.3.2</v>
      </c>
      <c r="B109" s="115" t="str">
        <f>'Пр 1'!B124</f>
        <v>Наименование инвестиционного проекта</v>
      </c>
      <c r="C109" s="133" t="s">
        <v>715</v>
      </c>
      <c r="D109" s="133" t="s">
        <v>715</v>
      </c>
      <c r="E109" s="133" t="s">
        <v>715</v>
      </c>
      <c r="F109" s="133" t="s">
        <v>715</v>
      </c>
      <c r="G109" s="133" t="s">
        <v>715</v>
      </c>
      <c r="H109" s="133" t="s">
        <v>715</v>
      </c>
      <c r="I109" s="133" t="s">
        <v>715</v>
      </c>
      <c r="J109" s="133" t="s">
        <v>715</v>
      </c>
      <c r="K109" s="133" t="s">
        <v>715</v>
      </c>
      <c r="L109" s="133" t="s">
        <v>715</v>
      </c>
      <c r="M109" s="133" t="s">
        <v>715</v>
      </c>
      <c r="N109" s="133" t="s">
        <v>715</v>
      </c>
      <c r="O109" s="133" t="s">
        <v>715</v>
      </c>
      <c r="P109" s="133" t="s">
        <v>715</v>
      </c>
      <c r="Q109" s="133" t="s">
        <v>715</v>
      </c>
      <c r="R109" s="133" t="s">
        <v>715</v>
      </c>
      <c r="S109" s="133" t="s">
        <v>715</v>
      </c>
      <c r="T109" s="133" t="s">
        <v>715</v>
      </c>
      <c r="U109" s="133" t="s">
        <v>715</v>
      </c>
      <c r="V109" s="133" t="s">
        <v>715</v>
      </c>
      <c r="W109" s="133" t="s">
        <v>715</v>
      </c>
      <c r="X109" s="133" t="s">
        <v>715</v>
      </c>
      <c r="Y109" s="133" t="s">
        <v>715</v>
      </c>
      <c r="Z109" s="133" t="s">
        <v>715</v>
      </c>
      <c r="AA109" s="133" t="s">
        <v>715</v>
      </c>
      <c r="AB109" s="133" t="s">
        <v>715</v>
      </c>
      <c r="AC109" s="133" t="s">
        <v>715</v>
      </c>
      <c r="AD109" s="133" t="s">
        <v>715</v>
      </c>
      <c r="AE109" s="133" t="s">
        <v>715</v>
      </c>
      <c r="AF109" s="133" t="s">
        <v>715</v>
      </c>
      <c r="AG109" s="133" t="s">
        <v>715</v>
      </c>
      <c r="AH109" s="133" t="s">
        <v>715</v>
      </c>
      <c r="AI109" s="133" t="s">
        <v>715</v>
      </c>
      <c r="AJ109" s="133" t="s">
        <v>715</v>
      </c>
      <c r="AK109" s="133" t="s">
        <v>715</v>
      </c>
      <c r="AL109" s="133" t="s">
        <v>715</v>
      </c>
      <c r="AM109" s="133" t="s">
        <v>715</v>
      </c>
    </row>
    <row r="110" spans="1:40" ht="15" hidden="1" customHeight="1" outlineLevel="1" x14ac:dyDescent="0.25">
      <c r="A110" s="165" t="str">
        <f>'Пр 1'!A125</f>
        <v>...</v>
      </c>
      <c r="B110" s="115" t="str">
        <f>'Пр 1'!B125</f>
        <v>...</v>
      </c>
      <c r="C110" s="133" t="s">
        <v>715</v>
      </c>
      <c r="D110" s="133" t="s">
        <v>715</v>
      </c>
      <c r="E110" s="133" t="s">
        <v>715</v>
      </c>
      <c r="F110" s="133" t="s">
        <v>715</v>
      </c>
      <c r="G110" s="133" t="s">
        <v>715</v>
      </c>
      <c r="H110" s="133" t="s">
        <v>715</v>
      </c>
      <c r="I110" s="133" t="s">
        <v>715</v>
      </c>
      <c r="J110" s="133" t="s">
        <v>715</v>
      </c>
      <c r="K110" s="133" t="s">
        <v>715</v>
      </c>
      <c r="L110" s="133" t="s">
        <v>715</v>
      </c>
      <c r="M110" s="133" t="s">
        <v>715</v>
      </c>
      <c r="N110" s="133" t="s">
        <v>715</v>
      </c>
      <c r="O110" s="133" t="s">
        <v>715</v>
      </c>
      <c r="P110" s="133" t="s">
        <v>715</v>
      </c>
      <c r="Q110" s="133" t="s">
        <v>715</v>
      </c>
      <c r="R110" s="133" t="s">
        <v>715</v>
      </c>
      <c r="S110" s="133" t="s">
        <v>715</v>
      </c>
      <c r="T110" s="133" t="s">
        <v>715</v>
      </c>
      <c r="U110" s="133" t="s">
        <v>715</v>
      </c>
      <c r="V110" s="133" t="s">
        <v>715</v>
      </c>
      <c r="W110" s="133" t="s">
        <v>715</v>
      </c>
      <c r="X110" s="133" t="s">
        <v>715</v>
      </c>
      <c r="Y110" s="133" t="s">
        <v>715</v>
      </c>
      <c r="Z110" s="133" t="s">
        <v>715</v>
      </c>
      <c r="AA110" s="133" t="s">
        <v>715</v>
      </c>
      <c r="AB110" s="133" t="s">
        <v>715</v>
      </c>
      <c r="AC110" s="133" t="s">
        <v>715</v>
      </c>
      <c r="AD110" s="133" t="s">
        <v>715</v>
      </c>
      <c r="AE110" s="133" t="s">
        <v>715</v>
      </c>
      <c r="AF110" s="133" t="s">
        <v>715</v>
      </c>
      <c r="AG110" s="133" t="s">
        <v>715</v>
      </c>
      <c r="AH110" s="133" t="s">
        <v>715</v>
      </c>
      <c r="AI110" s="133" t="s">
        <v>715</v>
      </c>
      <c r="AJ110" s="133" t="s">
        <v>715</v>
      </c>
      <c r="AK110" s="133" t="s">
        <v>715</v>
      </c>
      <c r="AL110" s="133" t="s">
        <v>715</v>
      </c>
      <c r="AM110" s="133" t="s">
        <v>715</v>
      </c>
    </row>
    <row r="111" spans="1:40" ht="25.5" customHeight="1" collapsed="1" x14ac:dyDescent="0.25">
      <c r="A111" s="165" t="str">
        <f>'Пр 1'!A126</f>
        <v>1.3.3</v>
      </c>
      <c r="B111" s="131" t="str">
        <f>'Пр 1'!B126</f>
        <v>Модернизация, техническое перевооружение тепловых сетей, всего, в том числе:</v>
      </c>
      <c r="C111" s="133" t="s">
        <v>715</v>
      </c>
      <c r="D111" s="133" t="s">
        <v>715</v>
      </c>
      <c r="E111" s="133" t="s">
        <v>715</v>
      </c>
      <c r="F111" s="133" t="s">
        <v>715</v>
      </c>
      <c r="G111" s="133" t="s">
        <v>715</v>
      </c>
      <c r="H111" s="133" t="s">
        <v>715</v>
      </c>
      <c r="I111" s="133" t="s">
        <v>715</v>
      </c>
      <c r="J111" s="133" t="s">
        <v>715</v>
      </c>
      <c r="K111" s="133" t="s">
        <v>715</v>
      </c>
      <c r="L111" s="133" t="s">
        <v>715</v>
      </c>
      <c r="M111" s="133" t="s">
        <v>715</v>
      </c>
      <c r="N111" s="133" t="s">
        <v>715</v>
      </c>
      <c r="O111" s="133" t="s">
        <v>715</v>
      </c>
      <c r="P111" s="133" t="s">
        <v>715</v>
      </c>
      <c r="Q111" s="133" t="s">
        <v>715</v>
      </c>
      <c r="R111" s="133" t="s">
        <v>715</v>
      </c>
      <c r="S111" s="133" t="s">
        <v>715</v>
      </c>
      <c r="T111" s="133" t="s">
        <v>715</v>
      </c>
      <c r="U111" s="133" t="s">
        <v>715</v>
      </c>
      <c r="V111" s="133" t="s">
        <v>715</v>
      </c>
      <c r="W111" s="133" t="s">
        <v>715</v>
      </c>
      <c r="X111" s="133" t="s">
        <v>715</v>
      </c>
      <c r="Y111" s="133" t="s">
        <v>715</v>
      </c>
      <c r="Z111" s="133" t="s">
        <v>715</v>
      </c>
      <c r="AA111" s="133" t="s">
        <v>715</v>
      </c>
      <c r="AB111" s="133" t="s">
        <v>715</v>
      </c>
      <c r="AC111" s="133" t="s">
        <v>715</v>
      </c>
      <c r="AD111" s="133" t="s">
        <v>715</v>
      </c>
      <c r="AE111" s="133" t="s">
        <v>715</v>
      </c>
      <c r="AF111" s="133" t="s">
        <v>715</v>
      </c>
      <c r="AG111" s="133" t="s">
        <v>715</v>
      </c>
      <c r="AH111" s="133" t="s">
        <v>715</v>
      </c>
      <c r="AI111" s="133" t="s">
        <v>715</v>
      </c>
      <c r="AJ111" s="133" t="s">
        <v>715</v>
      </c>
      <c r="AK111" s="133" t="s">
        <v>715</v>
      </c>
      <c r="AL111" s="133" t="s">
        <v>715</v>
      </c>
      <c r="AM111" s="133" t="s">
        <v>715</v>
      </c>
    </row>
    <row r="112" spans="1:40" ht="15" hidden="1" customHeight="1" outlineLevel="1" x14ac:dyDescent="0.25">
      <c r="A112" s="165" t="str">
        <f>'Пр 1'!A127</f>
        <v>1.3.3</v>
      </c>
      <c r="B112" s="115" t="str">
        <f>'Пр 1'!B127</f>
        <v>Наименование инвестиционного проекта</v>
      </c>
      <c r="C112" s="133" t="s">
        <v>715</v>
      </c>
      <c r="D112" s="133" t="s">
        <v>715</v>
      </c>
      <c r="E112" s="133" t="s">
        <v>715</v>
      </c>
      <c r="F112" s="133" t="s">
        <v>715</v>
      </c>
      <c r="G112" s="133" t="s">
        <v>715</v>
      </c>
      <c r="H112" s="133" t="s">
        <v>715</v>
      </c>
      <c r="I112" s="133" t="s">
        <v>715</v>
      </c>
      <c r="J112" s="133" t="s">
        <v>715</v>
      </c>
      <c r="K112" s="133" t="s">
        <v>715</v>
      </c>
      <c r="L112" s="133" t="s">
        <v>715</v>
      </c>
      <c r="M112" s="133" t="s">
        <v>715</v>
      </c>
      <c r="N112" s="133" t="s">
        <v>715</v>
      </c>
      <c r="O112" s="133" t="s">
        <v>715</v>
      </c>
      <c r="P112" s="133" t="s">
        <v>715</v>
      </c>
      <c r="Q112" s="133" t="s">
        <v>715</v>
      </c>
      <c r="R112" s="133" t="s">
        <v>715</v>
      </c>
      <c r="S112" s="133" t="s">
        <v>715</v>
      </c>
      <c r="T112" s="133" t="s">
        <v>715</v>
      </c>
      <c r="U112" s="133" t="s">
        <v>715</v>
      </c>
      <c r="V112" s="133" t="s">
        <v>715</v>
      </c>
      <c r="W112" s="133" t="s">
        <v>715</v>
      </c>
      <c r="X112" s="133" t="s">
        <v>715</v>
      </c>
      <c r="Y112" s="133" t="s">
        <v>715</v>
      </c>
      <c r="Z112" s="133" t="s">
        <v>715</v>
      </c>
      <c r="AA112" s="133" t="s">
        <v>715</v>
      </c>
      <c r="AB112" s="133" t="s">
        <v>715</v>
      </c>
      <c r="AC112" s="133" t="s">
        <v>715</v>
      </c>
      <c r="AD112" s="133" t="s">
        <v>715</v>
      </c>
      <c r="AE112" s="133" t="s">
        <v>715</v>
      </c>
      <c r="AF112" s="133" t="s">
        <v>715</v>
      </c>
      <c r="AG112" s="133" t="s">
        <v>715</v>
      </c>
      <c r="AH112" s="133" t="s">
        <v>715</v>
      </c>
      <c r="AI112" s="133" t="s">
        <v>715</v>
      </c>
      <c r="AJ112" s="133" t="s">
        <v>715</v>
      </c>
      <c r="AK112" s="133" t="s">
        <v>715</v>
      </c>
      <c r="AL112" s="133" t="s">
        <v>715</v>
      </c>
      <c r="AM112" s="133" t="s">
        <v>715</v>
      </c>
    </row>
    <row r="113" spans="1:39" ht="15" hidden="1" customHeight="1" outlineLevel="1" x14ac:dyDescent="0.25">
      <c r="A113" s="165" t="str">
        <f>'Пр 1'!A128</f>
        <v>1.3.3</v>
      </c>
      <c r="B113" s="115" t="str">
        <f>'Пр 1'!B128</f>
        <v>Наименование инвестиционного проекта</v>
      </c>
      <c r="C113" s="133" t="s">
        <v>715</v>
      </c>
      <c r="D113" s="133" t="s">
        <v>715</v>
      </c>
      <c r="E113" s="133" t="s">
        <v>715</v>
      </c>
      <c r="F113" s="133" t="s">
        <v>715</v>
      </c>
      <c r="G113" s="133" t="s">
        <v>715</v>
      </c>
      <c r="H113" s="133" t="s">
        <v>715</v>
      </c>
      <c r="I113" s="133" t="s">
        <v>715</v>
      </c>
      <c r="J113" s="133" t="s">
        <v>715</v>
      </c>
      <c r="K113" s="133" t="s">
        <v>715</v>
      </c>
      <c r="L113" s="133" t="s">
        <v>715</v>
      </c>
      <c r="M113" s="133" t="s">
        <v>715</v>
      </c>
      <c r="N113" s="133" t="s">
        <v>715</v>
      </c>
      <c r="O113" s="133" t="s">
        <v>715</v>
      </c>
      <c r="P113" s="133" t="s">
        <v>715</v>
      </c>
      <c r="Q113" s="133" t="s">
        <v>715</v>
      </c>
      <c r="R113" s="133" t="s">
        <v>715</v>
      </c>
      <c r="S113" s="133" t="s">
        <v>715</v>
      </c>
      <c r="T113" s="133" t="s">
        <v>715</v>
      </c>
      <c r="U113" s="133" t="s">
        <v>715</v>
      </c>
      <c r="V113" s="133" t="s">
        <v>715</v>
      </c>
      <c r="W113" s="133" t="s">
        <v>715</v>
      </c>
      <c r="X113" s="133" t="s">
        <v>715</v>
      </c>
      <c r="Y113" s="133" t="s">
        <v>715</v>
      </c>
      <c r="Z113" s="133" t="s">
        <v>715</v>
      </c>
      <c r="AA113" s="133" t="s">
        <v>715</v>
      </c>
      <c r="AB113" s="133" t="s">
        <v>715</v>
      </c>
      <c r="AC113" s="133" t="s">
        <v>715</v>
      </c>
      <c r="AD113" s="133" t="s">
        <v>715</v>
      </c>
      <c r="AE113" s="133" t="s">
        <v>715</v>
      </c>
      <c r="AF113" s="133" t="s">
        <v>715</v>
      </c>
      <c r="AG113" s="133" t="s">
        <v>715</v>
      </c>
      <c r="AH113" s="133" t="s">
        <v>715</v>
      </c>
      <c r="AI113" s="133" t="s">
        <v>715</v>
      </c>
      <c r="AJ113" s="133" t="s">
        <v>715</v>
      </c>
      <c r="AK113" s="133" t="s">
        <v>715</v>
      </c>
      <c r="AL113" s="133" t="s">
        <v>715</v>
      </c>
      <c r="AM113" s="133" t="s">
        <v>715</v>
      </c>
    </row>
    <row r="114" spans="1:39" ht="15" hidden="1" customHeight="1" outlineLevel="1" x14ac:dyDescent="0.25">
      <c r="A114" s="165" t="str">
        <f>'Пр 1'!A129</f>
        <v>...</v>
      </c>
      <c r="B114" s="115" t="str">
        <f>'Пр 1'!B129</f>
        <v>...</v>
      </c>
      <c r="C114" s="133" t="s">
        <v>715</v>
      </c>
      <c r="D114" s="133" t="s">
        <v>715</v>
      </c>
      <c r="E114" s="133" t="s">
        <v>715</v>
      </c>
      <c r="F114" s="133" t="s">
        <v>715</v>
      </c>
      <c r="G114" s="133" t="s">
        <v>715</v>
      </c>
      <c r="H114" s="133" t="s">
        <v>715</v>
      </c>
      <c r="I114" s="133" t="s">
        <v>715</v>
      </c>
      <c r="J114" s="133" t="s">
        <v>715</v>
      </c>
      <c r="K114" s="133" t="s">
        <v>715</v>
      </c>
      <c r="L114" s="133" t="s">
        <v>715</v>
      </c>
      <c r="M114" s="133" t="s">
        <v>715</v>
      </c>
      <c r="N114" s="133" t="s">
        <v>715</v>
      </c>
      <c r="O114" s="133" t="s">
        <v>715</v>
      </c>
      <c r="P114" s="133" t="s">
        <v>715</v>
      </c>
      <c r="Q114" s="133" t="s">
        <v>715</v>
      </c>
      <c r="R114" s="133" t="s">
        <v>715</v>
      </c>
      <c r="S114" s="133" t="s">
        <v>715</v>
      </c>
      <c r="T114" s="133" t="s">
        <v>715</v>
      </c>
      <c r="U114" s="133" t="s">
        <v>715</v>
      </c>
      <c r="V114" s="133" t="s">
        <v>715</v>
      </c>
      <c r="W114" s="133" t="s">
        <v>715</v>
      </c>
      <c r="X114" s="133" t="s">
        <v>715</v>
      </c>
      <c r="Y114" s="133" t="s">
        <v>715</v>
      </c>
      <c r="Z114" s="133" t="s">
        <v>715</v>
      </c>
      <c r="AA114" s="133" t="s">
        <v>715</v>
      </c>
      <c r="AB114" s="133" t="s">
        <v>715</v>
      </c>
      <c r="AC114" s="133" t="s">
        <v>715</v>
      </c>
      <c r="AD114" s="133" t="s">
        <v>715</v>
      </c>
      <c r="AE114" s="133" t="s">
        <v>715</v>
      </c>
      <c r="AF114" s="133" t="s">
        <v>715</v>
      </c>
      <c r="AG114" s="133" t="s">
        <v>715</v>
      </c>
      <c r="AH114" s="133" t="s">
        <v>715</v>
      </c>
      <c r="AI114" s="133" t="s">
        <v>715</v>
      </c>
      <c r="AJ114" s="133" t="s">
        <v>715</v>
      </c>
      <c r="AK114" s="133" t="s">
        <v>715</v>
      </c>
      <c r="AL114" s="133" t="s">
        <v>715</v>
      </c>
      <c r="AM114" s="133" t="s">
        <v>715</v>
      </c>
    </row>
    <row r="115" spans="1:39" ht="27" collapsed="1" x14ac:dyDescent="0.25">
      <c r="A115" s="165" t="str">
        <f>'Пр 1'!A130</f>
        <v>1.3.4</v>
      </c>
      <c r="B115" s="131" t="str">
        <f>'Пр 1'!B130</f>
        <v>Модернизация, техническое перевооружение прочих объектов основных средств, всего, в том числе:</v>
      </c>
      <c r="C115" s="133" t="s">
        <v>715</v>
      </c>
      <c r="D115" s="133" t="s">
        <v>715</v>
      </c>
      <c r="E115" s="133" t="s">
        <v>715</v>
      </c>
      <c r="F115" s="133" t="s">
        <v>715</v>
      </c>
      <c r="G115" s="133" t="s">
        <v>715</v>
      </c>
      <c r="H115" s="133" t="s">
        <v>715</v>
      </c>
      <c r="I115" s="133" t="s">
        <v>715</v>
      </c>
      <c r="J115" s="133" t="s">
        <v>715</v>
      </c>
      <c r="K115" s="133" t="s">
        <v>715</v>
      </c>
      <c r="L115" s="133" t="s">
        <v>715</v>
      </c>
      <c r="M115" s="133" t="s">
        <v>715</v>
      </c>
      <c r="N115" s="133" t="s">
        <v>715</v>
      </c>
      <c r="O115" s="133" t="s">
        <v>715</v>
      </c>
      <c r="P115" s="133" t="s">
        <v>715</v>
      </c>
      <c r="Q115" s="133" t="s">
        <v>715</v>
      </c>
      <c r="R115" s="133" t="s">
        <v>715</v>
      </c>
      <c r="S115" s="133" t="s">
        <v>715</v>
      </c>
      <c r="T115" s="133" t="s">
        <v>715</v>
      </c>
      <c r="U115" s="133" t="s">
        <v>715</v>
      </c>
      <c r="V115" s="133" t="s">
        <v>715</v>
      </c>
      <c r="W115" s="133" t="s">
        <v>715</v>
      </c>
      <c r="X115" s="133" t="s">
        <v>715</v>
      </c>
      <c r="Y115" s="133" t="s">
        <v>715</v>
      </c>
      <c r="Z115" s="133" t="s">
        <v>715</v>
      </c>
      <c r="AA115" s="133" t="s">
        <v>715</v>
      </c>
      <c r="AB115" s="133" t="s">
        <v>715</v>
      </c>
      <c r="AC115" s="133" t="s">
        <v>715</v>
      </c>
      <c r="AD115" s="133" t="s">
        <v>715</v>
      </c>
      <c r="AE115" s="133" t="s">
        <v>715</v>
      </c>
      <c r="AF115" s="133" t="s">
        <v>715</v>
      </c>
      <c r="AG115" s="133" t="s">
        <v>715</v>
      </c>
      <c r="AH115" s="133" t="s">
        <v>715</v>
      </c>
      <c r="AI115" s="133" t="s">
        <v>715</v>
      </c>
      <c r="AJ115" s="133" t="s">
        <v>715</v>
      </c>
      <c r="AK115" s="133" t="s">
        <v>715</v>
      </c>
      <c r="AL115" s="133" t="s">
        <v>715</v>
      </c>
      <c r="AM115" s="133" t="s">
        <v>715</v>
      </c>
    </row>
    <row r="116" spans="1:39" hidden="1" outlineLevel="1" x14ac:dyDescent="0.25">
      <c r="A116" s="165" t="str">
        <f>'Пр 1'!A131</f>
        <v>1.3.4</v>
      </c>
      <c r="B116" s="115" t="str">
        <f>'Пр 1'!B131</f>
        <v>Наименование инвестиционного проекта</v>
      </c>
      <c r="C116" s="165">
        <f>'Пр 1'!C131</f>
        <v>0</v>
      </c>
      <c r="D116" s="227"/>
      <c r="E116" s="227"/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303"/>
      <c r="AC116" s="227"/>
      <c r="AD116" s="227"/>
      <c r="AE116" s="227"/>
      <c r="AF116" s="227"/>
      <c r="AG116" s="227"/>
      <c r="AH116" s="227"/>
      <c r="AI116" s="303"/>
      <c r="AJ116" s="227"/>
      <c r="AK116" s="227"/>
      <c r="AL116" s="227"/>
      <c r="AM116" s="227"/>
    </row>
    <row r="117" spans="1:39" hidden="1" outlineLevel="1" x14ac:dyDescent="0.25">
      <c r="A117" s="165" t="str">
        <f>'Пр 1'!A132</f>
        <v>1.3.4</v>
      </c>
      <c r="B117" s="115" t="str">
        <f>'Пр 1'!B132</f>
        <v>Наименование инвестиционного проекта</v>
      </c>
      <c r="C117" s="165">
        <f>'Пр 1'!C132</f>
        <v>0</v>
      </c>
      <c r="D117" s="9"/>
      <c r="E117" s="227"/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  <c r="AA117" s="227"/>
      <c r="AB117" s="303"/>
      <c r="AC117" s="227"/>
      <c r="AD117" s="227"/>
      <c r="AE117" s="227"/>
      <c r="AF117" s="227"/>
      <c r="AG117" s="227"/>
      <c r="AH117" s="227"/>
      <c r="AI117" s="303"/>
      <c r="AJ117" s="227"/>
      <c r="AK117" s="227"/>
      <c r="AL117" s="227"/>
      <c r="AM117" s="227"/>
    </row>
    <row r="118" spans="1:39" hidden="1" outlineLevel="1" x14ac:dyDescent="0.25">
      <c r="A118" s="165" t="str">
        <f>'Пр 1'!A133</f>
        <v>...</v>
      </c>
      <c r="B118" s="115" t="str">
        <f>'Пр 1'!B133</f>
        <v>...</v>
      </c>
      <c r="C118" s="165">
        <f>'Пр 1'!C133</f>
        <v>0</v>
      </c>
      <c r="D118" s="9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303"/>
      <c r="AC118" s="227"/>
      <c r="AD118" s="227"/>
      <c r="AE118" s="227"/>
      <c r="AF118" s="227"/>
      <c r="AG118" s="227"/>
      <c r="AH118" s="227"/>
      <c r="AI118" s="303"/>
      <c r="AJ118" s="227"/>
      <c r="AK118" s="227"/>
      <c r="AL118" s="227"/>
      <c r="AM118" s="227"/>
    </row>
    <row r="119" spans="1:39" ht="27" collapsed="1" x14ac:dyDescent="0.25">
      <c r="A119" s="165" t="str">
        <f>'Пр 1'!A134</f>
        <v>1.4</v>
      </c>
      <c r="B119" s="127" t="str">
        <f>'Пр 1'!B134</f>
        <v>Инвестиционные проекты, реализация которых обуславливается схемами теплоснабжения, всего, в том числе:</v>
      </c>
      <c r="C119" s="171" t="s">
        <v>715</v>
      </c>
      <c r="D119" s="171" t="s">
        <v>715</v>
      </c>
      <c r="E119" s="171" t="s">
        <v>715</v>
      </c>
      <c r="F119" s="171" t="s">
        <v>715</v>
      </c>
      <c r="G119" s="171" t="s">
        <v>715</v>
      </c>
      <c r="H119" s="171" t="s">
        <v>715</v>
      </c>
      <c r="I119" s="171" t="s">
        <v>715</v>
      </c>
      <c r="J119" s="171" t="s">
        <v>715</v>
      </c>
      <c r="K119" s="171" t="s">
        <v>715</v>
      </c>
      <c r="L119" s="171" t="s">
        <v>715</v>
      </c>
      <c r="M119" s="171" t="s">
        <v>715</v>
      </c>
      <c r="N119" s="171" t="s">
        <v>715</v>
      </c>
      <c r="O119" s="171" t="s">
        <v>715</v>
      </c>
      <c r="P119" s="171" t="s">
        <v>715</v>
      </c>
      <c r="Q119" s="171" t="s">
        <v>715</v>
      </c>
      <c r="R119" s="171" t="s">
        <v>715</v>
      </c>
      <c r="S119" s="171" t="s">
        <v>715</v>
      </c>
      <c r="T119" s="171" t="s">
        <v>715</v>
      </c>
      <c r="U119" s="171" t="s">
        <v>715</v>
      </c>
      <c r="V119" s="171" t="s">
        <v>715</v>
      </c>
      <c r="W119" s="171" t="s">
        <v>715</v>
      </c>
      <c r="X119" s="171" t="s">
        <v>715</v>
      </c>
      <c r="Y119" s="171" t="s">
        <v>715</v>
      </c>
      <c r="Z119" s="171" t="s">
        <v>715</v>
      </c>
      <c r="AA119" s="171" t="s">
        <v>715</v>
      </c>
      <c r="AB119" s="171" t="s">
        <v>715</v>
      </c>
      <c r="AC119" s="171" t="s">
        <v>715</v>
      </c>
      <c r="AD119" s="171" t="s">
        <v>715</v>
      </c>
      <c r="AE119" s="171" t="s">
        <v>715</v>
      </c>
      <c r="AF119" s="171" t="s">
        <v>715</v>
      </c>
      <c r="AG119" s="171" t="s">
        <v>715</v>
      </c>
      <c r="AH119" s="171" t="s">
        <v>715</v>
      </c>
      <c r="AI119" s="171" t="s">
        <v>715</v>
      </c>
      <c r="AJ119" s="171" t="s">
        <v>715</v>
      </c>
      <c r="AK119" s="171" t="s">
        <v>715</v>
      </c>
      <c r="AL119" s="171" t="s">
        <v>715</v>
      </c>
      <c r="AM119" s="171" t="s">
        <v>715</v>
      </c>
    </row>
    <row r="120" spans="1:39" ht="19.5" hidden="1" customHeight="1" outlineLevel="1" x14ac:dyDescent="0.25">
      <c r="A120" s="165" t="str">
        <f>'Пр 1'!A135</f>
        <v>1.4.1</v>
      </c>
      <c r="B120" s="115" t="s">
        <v>594</v>
      </c>
      <c r="C120" s="171" t="s">
        <v>715</v>
      </c>
      <c r="D120" s="171" t="s">
        <v>715</v>
      </c>
      <c r="E120" s="171" t="s">
        <v>715</v>
      </c>
      <c r="F120" s="171" t="s">
        <v>715</v>
      </c>
      <c r="G120" s="171" t="s">
        <v>715</v>
      </c>
      <c r="H120" s="171" t="s">
        <v>715</v>
      </c>
      <c r="I120" s="171" t="s">
        <v>715</v>
      </c>
      <c r="J120" s="171" t="s">
        <v>715</v>
      </c>
      <c r="K120" s="171" t="s">
        <v>715</v>
      </c>
      <c r="L120" s="171" t="s">
        <v>715</v>
      </c>
      <c r="M120" s="171" t="s">
        <v>715</v>
      </c>
      <c r="N120" s="171" t="s">
        <v>715</v>
      </c>
      <c r="O120" s="171" t="s">
        <v>715</v>
      </c>
      <c r="P120" s="171" t="s">
        <v>715</v>
      </c>
      <c r="Q120" s="171" t="s">
        <v>715</v>
      </c>
      <c r="R120" s="171" t="s">
        <v>715</v>
      </c>
      <c r="S120" s="171" t="s">
        <v>715</v>
      </c>
      <c r="T120" s="171" t="s">
        <v>715</v>
      </c>
      <c r="U120" s="171" t="s">
        <v>715</v>
      </c>
      <c r="V120" s="171" t="s">
        <v>715</v>
      </c>
      <c r="W120" s="171" t="s">
        <v>715</v>
      </c>
      <c r="X120" s="171" t="s">
        <v>715</v>
      </c>
      <c r="Y120" s="171" t="s">
        <v>715</v>
      </c>
      <c r="Z120" s="171" t="s">
        <v>715</v>
      </c>
      <c r="AA120" s="171" t="s">
        <v>715</v>
      </c>
      <c r="AB120" s="171" t="s">
        <v>715</v>
      </c>
      <c r="AC120" s="171" t="s">
        <v>715</v>
      </c>
      <c r="AD120" s="171" t="s">
        <v>715</v>
      </c>
      <c r="AE120" s="171" t="s">
        <v>715</v>
      </c>
      <c r="AF120" s="171" t="s">
        <v>715</v>
      </c>
      <c r="AG120" s="171" t="s">
        <v>715</v>
      </c>
      <c r="AH120" s="171" t="s">
        <v>715</v>
      </c>
      <c r="AI120" s="171" t="s">
        <v>715</v>
      </c>
      <c r="AJ120" s="171" t="s">
        <v>715</v>
      </c>
      <c r="AK120" s="171" t="s">
        <v>715</v>
      </c>
      <c r="AL120" s="171" t="s">
        <v>715</v>
      </c>
      <c r="AM120" s="171" t="s">
        <v>715</v>
      </c>
    </row>
    <row r="121" spans="1:39" ht="27" hidden="1" customHeight="1" outlineLevel="1" x14ac:dyDescent="0.25">
      <c r="A121" s="165" t="str">
        <f>'Пр 1'!A136</f>
        <v>1.4.1.1</v>
      </c>
      <c r="B121" s="131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21" s="171" t="s">
        <v>715</v>
      </c>
      <c r="D121" s="171" t="s">
        <v>715</v>
      </c>
      <c r="E121" s="171" t="s">
        <v>715</v>
      </c>
      <c r="F121" s="171" t="s">
        <v>715</v>
      </c>
      <c r="G121" s="171" t="s">
        <v>715</v>
      </c>
      <c r="H121" s="171" t="s">
        <v>715</v>
      </c>
      <c r="I121" s="171" t="s">
        <v>715</v>
      </c>
      <c r="J121" s="171" t="s">
        <v>715</v>
      </c>
      <c r="K121" s="171" t="s">
        <v>715</v>
      </c>
      <c r="L121" s="171" t="s">
        <v>715</v>
      </c>
      <c r="M121" s="171" t="s">
        <v>715</v>
      </c>
      <c r="N121" s="171" t="s">
        <v>715</v>
      </c>
      <c r="O121" s="171" t="s">
        <v>715</v>
      </c>
      <c r="P121" s="171" t="s">
        <v>715</v>
      </c>
      <c r="Q121" s="171" t="s">
        <v>715</v>
      </c>
      <c r="R121" s="171" t="s">
        <v>715</v>
      </c>
      <c r="S121" s="171" t="s">
        <v>715</v>
      </c>
      <c r="T121" s="171" t="s">
        <v>715</v>
      </c>
      <c r="U121" s="171" t="s">
        <v>715</v>
      </c>
      <c r="V121" s="171" t="s">
        <v>715</v>
      </c>
      <c r="W121" s="171" t="s">
        <v>715</v>
      </c>
      <c r="X121" s="171" t="s">
        <v>715</v>
      </c>
      <c r="Y121" s="171" t="s">
        <v>715</v>
      </c>
      <c r="Z121" s="171" t="s">
        <v>715</v>
      </c>
      <c r="AA121" s="171" t="s">
        <v>715</v>
      </c>
      <c r="AB121" s="171" t="s">
        <v>715</v>
      </c>
      <c r="AC121" s="171" t="s">
        <v>715</v>
      </c>
      <c r="AD121" s="171" t="s">
        <v>715</v>
      </c>
      <c r="AE121" s="171" t="s">
        <v>715</v>
      </c>
      <c r="AF121" s="171" t="s">
        <v>715</v>
      </c>
      <c r="AG121" s="171" t="s">
        <v>715</v>
      </c>
      <c r="AH121" s="171" t="s">
        <v>715</v>
      </c>
      <c r="AI121" s="171" t="s">
        <v>715</v>
      </c>
      <c r="AJ121" s="171" t="s">
        <v>715</v>
      </c>
      <c r="AK121" s="171" t="s">
        <v>715</v>
      </c>
      <c r="AL121" s="171" t="s">
        <v>715</v>
      </c>
      <c r="AM121" s="171" t="s">
        <v>715</v>
      </c>
    </row>
    <row r="122" spans="1:39" ht="15" hidden="1" customHeight="1" outlineLevel="2" x14ac:dyDescent="0.25">
      <c r="A122" s="165" t="str">
        <f>'Пр 1'!A137</f>
        <v>1.4.1.1</v>
      </c>
      <c r="B122" s="115" t="str">
        <f>'Пр 1'!B137</f>
        <v>Наименование инвестиционного проекта</v>
      </c>
      <c r="C122" s="171" t="s">
        <v>715</v>
      </c>
      <c r="D122" s="171" t="s">
        <v>715</v>
      </c>
      <c r="E122" s="171" t="s">
        <v>715</v>
      </c>
      <c r="F122" s="171" t="s">
        <v>715</v>
      </c>
      <c r="G122" s="171" t="s">
        <v>715</v>
      </c>
      <c r="H122" s="171" t="s">
        <v>715</v>
      </c>
      <c r="I122" s="171" t="s">
        <v>715</v>
      </c>
      <c r="J122" s="171" t="s">
        <v>715</v>
      </c>
      <c r="K122" s="171" t="s">
        <v>715</v>
      </c>
      <c r="L122" s="171" t="s">
        <v>715</v>
      </c>
      <c r="M122" s="171" t="s">
        <v>715</v>
      </c>
      <c r="N122" s="171" t="s">
        <v>715</v>
      </c>
      <c r="O122" s="171" t="s">
        <v>715</v>
      </c>
      <c r="P122" s="171" t="s">
        <v>715</v>
      </c>
      <c r="Q122" s="171" t="s">
        <v>715</v>
      </c>
      <c r="R122" s="171" t="s">
        <v>715</v>
      </c>
      <c r="S122" s="171" t="s">
        <v>715</v>
      </c>
      <c r="T122" s="171" t="s">
        <v>715</v>
      </c>
      <c r="U122" s="171" t="s">
        <v>715</v>
      </c>
      <c r="V122" s="171" t="s">
        <v>715</v>
      </c>
      <c r="W122" s="171" t="s">
        <v>715</v>
      </c>
      <c r="X122" s="171" t="s">
        <v>715</v>
      </c>
      <c r="Y122" s="171" t="s">
        <v>715</v>
      </c>
      <c r="Z122" s="171" t="s">
        <v>715</v>
      </c>
      <c r="AA122" s="171" t="s">
        <v>715</v>
      </c>
      <c r="AB122" s="171" t="s">
        <v>715</v>
      </c>
      <c r="AC122" s="171" t="s">
        <v>715</v>
      </c>
      <c r="AD122" s="171" t="s">
        <v>715</v>
      </c>
      <c r="AE122" s="171" t="s">
        <v>715</v>
      </c>
      <c r="AF122" s="171" t="s">
        <v>715</v>
      </c>
      <c r="AG122" s="171" t="s">
        <v>715</v>
      </c>
      <c r="AH122" s="171" t="s">
        <v>715</v>
      </c>
      <c r="AI122" s="171" t="s">
        <v>715</v>
      </c>
      <c r="AJ122" s="171" t="s">
        <v>715</v>
      </c>
      <c r="AK122" s="171" t="s">
        <v>715</v>
      </c>
      <c r="AL122" s="171" t="s">
        <v>715</v>
      </c>
      <c r="AM122" s="171" t="s">
        <v>715</v>
      </c>
    </row>
    <row r="123" spans="1:39" ht="15" hidden="1" customHeight="1" outlineLevel="2" x14ac:dyDescent="0.25">
      <c r="A123" s="165" t="str">
        <f>'Пр 1'!A138</f>
        <v>1.4.1.1</v>
      </c>
      <c r="B123" s="115" t="str">
        <f>'Пр 1'!B138</f>
        <v>Наименование инвестиционного проекта</v>
      </c>
      <c r="C123" s="171" t="s">
        <v>715</v>
      </c>
      <c r="D123" s="171" t="s">
        <v>715</v>
      </c>
      <c r="E123" s="171" t="s">
        <v>715</v>
      </c>
      <c r="F123" s="171" t="s">
        <v>715</v>
      </c>
      <c r="G123" s="171" t="s">
        <v>715</v>
      </c>
      <c r="H123" s="171" t="s">
        <v>715</v>
      </c>
      <c r="I123" s="171" t="s">
        <v>715</v>
      </c>
      <c r="J123" s="171" t="s">
        <v>715</v>
      </c>
      <c r="K123" s="171" t="s">
        <v>715</v>
      </c>
      <c r="L123" s="171" t="s">
        <v>715</v>
      </c>
      <c r="M123" s="171" t="s">
        <v>715</v>
      </c>
      <c r="N123" s="171" t="s">
        <v>715</v>
      </c>
      <c r="O123" s="171" t="s">
        <v>715</v>
      </c>
      <c r="P123" s="171" t="s">
        <v>715</v>
      </c>
      <c r="Q123" s="171" t="s">
        <v>715</v>
      </c>
      <c r="R123" s="171" t="s">
        <v>715</v>
      </c>
      <c r="S123" s="171" t="s">
        <v>715</v>
      </c>
      <c r="T123" s="171" t="s">
        <v>715</v>
      </c>
      <c r="U123" s="171" t="s">
        <v>715</v>
      </c>
      <c r="V123" s="171" t="s">
        <v>715</v>
      </c>
      <c r="W123" s="171" t="s">
        <v>715</v>
      </c>
      <c r="X123" s="171" t="s">
        <v>715</v>
      </c>
      <c r="Y123" s="171" t="s">
        <v>715</v>
      </c>
      <c r="Z123" s="171" t="s">
        <v>715</v>
      </c>
      <c r="AA123" s="171" t="s">
        <v>715</v>
      </c>
      <c r="AB123" s="171" t="s">
        <v>715</v>
      </c>
      <c r="AC123" s="171" t="s">
        <v>715</v>
      </c>
      <c r="AD123" s="171" t="s">
        <v>715</v>
      </c>
      <c r="AE123" s="171" t="s">
        <v>715</v>
      </c>
      <c r="AF123" s="171" t="s">
        <v>715</v>
      </c>
      <c r="AG123" s="171" t="s">
        <v>715</v>
      </c>
      <c r="AH123" s="171" t="s">
        <v>715</v>
      </c>
      <c r="AI123" s="171" t="s">
        <v>715</v>
      </c>
      <c r="AJ123" s="171" t="s">
        <v>715</v>
      </c>
      <c r="AK123" s="171" t="s">
        <v>715</v>
      </c>
      <c r="AL123" s="171" t="s">
        <v>715</v>
      </c>
      <c r="AM123" s="171" t="s">
        <v>715</v>
      </c>
    </row>
    <row r="124" spans="1:39" ht="15" hidden="1" customHeight="1" outlineLevel="2" x14ac:dyDescent="0.25">
      <c r="A124" s="165" t="str">
        <f>'Пр 1'!A139</f>
        <v>...</v>
      </c>
      <c r="B124" s="115" t="str">
        <f>'Пр 1'!B139</f>
        <v>...</v>
      </c>
      <c r="C124" s="171" t="s">
        <v>715</v>
      </c>
      <c r="D124" s="171" t="s">
        <v>715</v>
      </c>
      <c r="E124" s="171" t="s">
        <v>715</v>
      </c>
      <c r="F124" s="171" t="s">
        <v>715</v>
      </c>
      <c r="G124" s="171" t="s">
        <v>715</v>
      </c>
      <c r="H124" s="171" t="s">
        <v>715</v>
      </c>
      <c r="I124" s="171" t="s">
        <v>715</v>
      </c>
      <c r="J124" s="171" t="s">
        <v>715</v>
      </c>
      <c r="K124" s="171" t="s">
        <v>715</v>
      </c>
      <c r="L124" s="171" t="s">
        <v>715</v>
      </c>
      <c r="M124" s="171" t="s">
        <v>715</v>
      </c>
      <c r="N124" s="171" t="s">
        <v>715</v>
      </c>
      <c r="O124" s="171" t="s">
        <v>715</v>
      </c>
      <c r="P124" s="171" t="s">
        <v>715</v>
      </c>
      <c r="Q124" s="171" t="s">
        <v>715</v>
      </c>
      <c r="R124" s="171" t="s">
        <v>715</v>
      </c>
      <c r="S124" s="171" t="s">
        <v>715</v>
      </c>
      <c r="T124" s="171" t="s">
        <v>715</v>
      </c>
      <c r="U124" s="171" t="s">
        <v>715</v>
      </c>
      <c r="V124" s="171" t="s">
        <v>715</v>
      </c>
      <c r="W124" s="171" t="s">
        <v>715</v>
      </c>
      <c r="X124" s="171" t="s">
        <v>715</v>
      </c>
      <c r="Y124" s="171" t="s">
        <v>715</v>
      </c>
      <c r="Z124" s="171" t="s">
        <v>715</v>
      </c>
      <c r="AA124" s="171" t="s">
        <v>715</v>
      </c>
      <c r="AB124" s="171" t="s">
        <v>715</v>
      </c>
      <c r="AC124" s="171" t="s">
        <v>715</v>
      </c>
      <c r="AD124" s="171" t="s">
        <v>715</v>
      </c>
      <c r="AE124" s="171" t="s">
        <v>715</v>
      </c>
      <c r="AF124" s="171" t="s">
        <v>715</v>
      </c>
      <c r="AG124" s="171" t="s">
        <v>715</v>
      </c>
      <c r="AH124" s="171" t="s">
        <v>715</v>
      </c>
      <c r="AI124" s="171" t="s">
        <v>715</v>
      </c>
      <c r="AJ124" s="171" t="s">
        <v>715</v>
      </c>
      <c r="AK124" s="171" t="s">
        <v>715</v>
      </c>
      <c r="AL124" s="171" t="s">
        <v>715</v>
      </c>
      <c r="AM124" s="171" t="s">
        <v>715</v>
      </c>
    </row>
    <row r="125" spans="1:39" ht="27" hidden="1" customHeight="1" outlineLevel="1" collapsed="1" x14ac:dyDescent="0.25">
      <c r="A125" s="165" t="str">
        <f>'Пр 1'!A140</f>
        <v>1.4.1.2</v>
      </c>
      <c r="B125" s="131" t="str">
        <f>'Пр 1'!B140</f>
        <v>Строительство, реконструкция, модернизация и техническое перевооружение тепловых сетей, всего, в том числе:</v>
      </c>
      <c r="C125" s="171" t="s">
        <v>715</v>
      </c>
      <c r="D125" s="171" t="s">
        <v>715</v>
      </c>
      <c r="E125" s="171" t="s">
        <v>715</v>
      </c>
      <c r="F125" s="171" t="s">
        <v>715</v>
      </c>
      <c r="G125" s="171" t="s">
        <v>715</v>
      </c>
      <c r="H125" s="171" t="s">
        <v>715</v>
      </c>
      <c r="I125" s="171" t="s">
        <v>715</v>
      </c>
      <c r="J125" s="171" t="s">
        <v>715</v>
      </c>
      <c r="K125" s="171" t="s">
        <v>715</v>
      </c>
      <c r="L125" s="171" t="s">
        <v>715</v>
      </c>
      <c r="M125" s="171" t="s">
        <v>715</v>
      </c>
      <c r="N125" s="171" t="s">
        <v>715</v>
      </c>
      <c r="O125" s="171" t="s">
        <v>715</v>
      </c>
      <c r="P125" s="171" t="s">
        <v>715</v>
      </c>
      <c r="Q125" s="171" t="s">
        <v>715</v>
      </c>
      <c r="R125" s="171" t="s">
        <v>715</v>
      </c>
      <c r="S125" s="171" t="s">
        <v>715</v>
      </c>
      <c r="T125" s="171" t="s">
        <v>715</v>
      </c>
      <c r="U125" s="171" t="s">
        <v>715</v>
      </c>
      <c r="V125" s="171" t="s">
        <v>715</v>
      </c>
      <c r="W125" s="171" t="s">
        <v>715</v>
      </c>
      <c r="X125" s="171" t="s">
        <v>715</v>
      </c>
      <c r="Y125" s="171" t="s">
        <v>715</v>
      </c>
      <c r="Z125" s="171" t="s">
        <v>715</v>
      </c>
      <c r="AA125" s="171" t="s">
        <v>715</v>
      </c>
      <c r="AB125" s="171" t="s">
        <v>715</v>
      </c>
      <c r="AC125" s="171" t="s">
        <v>715</v>
      </c>
      <c r="AD125" s="171" t="s">
        <v>715</v>
      </c>
      <c r="AE125" s="171" t="s">
        <v>715</v>
      </c>
      <c r="AF125" s="171" t="s">
        <v>715</v>
      </c>
      <c r="AG125" s="171" t="s">
        <v>715</v>
      </c>
      <c r="AH125" s="171" t="s">
        <v>715</v>
      </c>
      <c r="AI125" s="171" t="s">
        <v>715</v>
      </c>
      <c r="AJ125" s="171" t="s">
        <v>715</v>
      </c>
      <c r="AK125" s="171" t="s">
        <v>715</v>
      </c>
      <c r="AL125" s="171" t="s">
        <v>715</v>
      </c>
      <c r="AM125" s="171" t="s">
        <v>715</v>
      </c>
    </row>
    <row r="126" spans="1:39" ht="15" hidden="1" customHeight="1" outlineLevel="1" x14ac:dyDescent="0.25">
      <c r="A126" s="165" t="str">
        <f>'Пр 1'!A141</f>
        <v>1.4.1.2</v>
      </c>
      <c r="B126" s="115" t="str">
        <f>'Пр 1'!B141</f>
        <v>Наименование инвестиционного проекта</v>
      </c>
      <c r="C126" s="171" t="s">
        <v>715</v>
      </c>
      <c r="D126" s="171" t="s">
        <v>715</v>
      </c>
      <c r="E126" s="171" t="s">
        <v>715</v>
      </c>
      <c r="F126" s="171" t="s">
        <v>715</v>
      </c>
      <c r="G126" s="171" t="s">
        <v>715</v>
      </c>
      <c r="H126" s="171" t="s">
        <v>715</v>
      </c>
      <c r="I126" s="171" t="s">
        <v>715</v>
      </c>
      <c r="J126" s="171" t="s">
        <v>715</v>
      </c>
      <c r="K126" s="171" t="s">
        <v>715</v>
      </c>
      <c r="L126" s="171" t="s">
        <v>715</v>
      </c>
      <c r="M126" s="171" t="s">
        <v>715</v>
      </c>
      <c r="N126" s="171" t="s">
        <v>715</v>
      </c>
      <c r="O126" s="171" t="s">
        <v>715</v>
      </c>
      <c r="P126" s="171" t="s">
        <v>715</v>
      </c>
      <c r="Q126" s="171" t="s">
        <v>715</v>
      </c>
      <c r="R126" s="171" t="s">
        <v>715</v>
      </c>
      <c r="S126" s="171" t="s">
        <v>715</v>
      </c>
      <c r="T126" s="171" t="s">
        <v>715</v>
      </c>
      <c r="U126" s="171" t="s">
        <v>715</v>
      </c>
      <c r="V126" s="171" t="s">
        <v>715</v>
      </c>
      <c r="W126" s="171" t="s">
        <v>715</v>
      </c>
      <c r="X126" s="171" t="s">
        <v>715</v>
      </c>
      <c r="Y126" s="171" t="s">
        <v>715</v>
      </c>
      <c r="Z126" s="171" t="s">
        <v>715</v>
      </c>
      <c r="AA126" s="171" t="s">
        <v>715</v>
      </c>
      <c r="AB126" s="171" t="s">
        <v>715</v>
      </c>
      <c r="AC126" s="171" t="s">
        <v>715</v>
      </c>
      <c r="AD126" s="171" t="s">
        <v>715</v>
      </c>
      <c r="AE126" s="171" t="s">
        <v>715</v>
      </c>
      <c r="AF126" s="171" t="s">
        <v>715</v>
      </c>
      <c r="AG126" s="171" t="s">
        <v>715</v>
      </c>
      <c r="AH126" s="171" t="s">
        <v>715</v>
      </c>
      <c r="AI126" s="171" t="s">
        <v>715</v>
      </c>
      <c r="AJ126" s="171" t="s">
        <v>715</v>
      </c>
      <c r="AK126" s="171" t="s">
        <v>715</v>
      </c>
      <c r="AL126" s="171" t="s">
        <v>715</v>
      </c>
      <c r="AM126" s="171" t="s">
        <v>715</v>
      </c>
    </row>
    <row r="127" spans="1:39" ht="15" hidden="1" customHeight="1" outlineLevel="1" x14ac:dyDescent="0.25">
      <c r="A127" s="165" t="str">
        <f>'Пр 1'!A142</f>
        <v>1.4.1.2</v>
      </c>
      <c r="B127" s="115" t="str">
        <f>'Пр 1'!B142</f>
        <v>Наименование инвестиционного проекта</v>
      </c>
      <c r="C127" s="171" t="s">
        <v>715</v>
      </c>
      <c r="D127" s="171" t="s">
        <v>715</v>
      </c>
      <c r="E127" s="171" t="s">
        <v>715</v>
      </c>
      <c r="F127" s="171" t="s">
        <v>715</v>
      </c>
      <c r="G127" s="171" t="s">
        <v>715</v>
      </c>
      <c r="H127" s="171" t="s">
        <v>715</v>
      </c>
      <c r="I127" s="171" t="s">
        <v>715</v>
      </c>
      <c r="J127" s="171" t="s">
        <v>715</v>
      </c>
      <c r="K127" s="171" t="s">
        <v>715</v>
      </c>
      <c r="L127" s="171" t="s">
        <v>715</v>
      </c>
      <c r="M127" s="171" t="s">
        <v>715</v>
      </c>
      <c r="N127" s="171" t="s">
        <v>715</v>
      </c>
      <c r="O127" s="171" t="s">
        <v>715</v>
      </c>
      <c r="P127" s="171" t="s">
        <v>715</v>
      </c>
      <c r="Q127" s="171" t="s">
        <v>715</v>
      </c>
      <c r="R127" s="171" t="s">
        <v>715</v>
      </c>
      <c r="S127" s="171" t="s">
        <v>715</v>
      </c>
      <c r="T127" s="171" t="s">
        <v>715</v>
      </c>
      <c r="U127" s="171" t="s">
        <v>715</v>
      </c>
      <c r="V127" s="171" t="s">
        <v>715</v>
      </c>
      <c r="W127" s="171" t="s">
        <v>715</v>
      </c>
      <c r="X127" s="171" t="s">
        <v>715</v>
      </c>
      <c r="Y127" s="171" t="s">
        <v>715</v>
      </c>
      <c r="Z127" s="171" t="s">
        <v>715</v>
      </c>
      <c r="AA127" s="171" t="s">
        <v>715</v>
      </c>
      <c r="AB127" s="171" t="s">
        <v>715</v>
      </c>
      <c r="AC127" s="171" t="s">
        <v>715</v>
      </c>
      <c r="AD127" s="171" t="s">
        <v>715</v>
      </c>
      <c r="AE127" s="171" t="s">
        <v>715</v>
      </c>
      <c r="AF127" s="171" t="s">
        <v>715</v>
      </c>
      <c r="AG127" s="171" t="s">
        <v>715</v>
      </c>
      <c r="AH127" s="171" t="s">
        <v>715</v>
      </c>
      <c r="AI127" s="171" t="s">
        <v>715</v>
      </c>
      <c r="AJ127" s="171" t="s">
        <v>715</v>
      </c>
      <c r="AK127" s="171" t="s">
        <v>715</v>
      </c>
      <c r="AL127" s="171" t="s">
        <v>715</v>
      </c>
      <c r="AM127" s="171" t="s">
        <v>715</v>
      </c>
    </row>
    <row r="128" spans="1:39" ht="15" hidden="1" customHeight="1" outlineLevel="1" x14ac:dyDescent="0.25">
      <c r="A128" s="165" t="str">
        <f>'Пр 1'!A143</f>
        <v>...</v>
      </c>
      <c r="B128" s="115" t="str">
        <f>'Пр 1'!B143</f>
        <v>...</v>
      </c>
      <c r="C128" s="171" t="s">
        <v>715</v>
      </c>
      <c r="D128" s="171" t="s">
        <v>715</v>
      </c>
      <c r="E128" s="171" t="s">
        <v>715</v>
      </c>
      <c r="F128" s="171" t="s">
        <v>715</v>
      </c>
      <c r="G128" s="171" t="s">
        <v>715</v>
      </c>
      <c r="H128" s="171" t="s">
        <v>715</v>
      </c>
      <c r="I128" s="171" t="s">
        <v>715</v>
      </c>
      <c r="J128" s="171" t="s">
        <v>715</v>
      </c>
      <c r="K128" s="171" t="s">
        <v>715</v>
      </c>
      <c r="L128" s="171" t="s">
        <v>715</v>
      </c>
      <c r="M128" s="171" t="s">
        <v>715</v>
      </c>
      <c r="N128" s="171" t="s">
        <v>715</v>
      </c>
      <c r="O128" s="171" t="s">
        <v>715</v>
      </c>
      <c r="P128" s="171" t="s">
        <v>715</v>
      </c>
      <c r="Q128" s="171" t="s">
        <v>715</v>
      </c>
      <c r="R128" s="171" t="s">
        <v>715</v>
      </c>
      <c r="S128" s="171" t="s">
        <v>715</v>
      </c>
      <c r="T128" s="171" t="s">
        <v>715</v>
      </c>
      <c r="U128" s="171" t="s">
        <v>715</v>
      </c>
      <c r="V128" s="171" t="s">
        <v>715</v>
      </c>
      <c r="W128" s="171" t="s">
        <v>715</v>
      </c>
      <c r="X128" s="171" t="s">
        <v>715</v>
      </c>
      <c r="Y128" s="171" t="s">
        <v>715</v>
      </c>
      <c r="Z128" s="171" t="s">
        <v>715</v>
      </c>
      <c r="AA128" s="171" t="s">
        <v>715</v>
      </c>
      <c r="AB128" s="171" t="s">
        <v>715</v>
      </c>
      <c r="AC128" s="171" t="s">
        <v>715</v>
      </c>
      <c r="AD128" s="171" t="s">
        <v>715</v>
      </c>
      <c r="AE128" s="171" t="s">
        <v>715</v>
      </c>
      <c r="AF128" s="171" t="s">
        <v>715</v>
      </c>
      <c r="AG128" s="171" t="s">
        <v>715</v>
      </c>
      <c r="AH128" s="171" t="s">
        <v>715</v>
      </c>
      <c r="AI128" s="171" t="s">
        <v>715</v>
      </c>
      <c r="AJ128" s="171" t="s">
        <v>715</v>
      </c>
      <c r="AK128" s="171" t="s">
        <v>715</v>
      </c>
      <c r="AL128" s="171" t="s">
        <v>715</v>
      </c>
      <c r="AM128" s="171" t="s">
        <v>715</v>
      </c>
    </row>
    <row r="129" spans="1:40" ht="15" hidden="1" customHeight="1" outlineLevel="1" x14ac:dyDescent="0.25">
      <c r="A129" s="165" t="str">
        <f>'Пр 1'!A144</f>
        <v>1.4.2</v>
      </c>
      <c r="B129" s="115" t="str">
        <f>'Пр 1'!B144</f>
        <v>Наименование поселения (городского округа)</v>
      </c>
      <c r="C129" s="171" t="s">
        <v>715</v>
      </c>
      <c r="D129" s="171" t="s">
        <v>715</v>
      </c>
      <c r="E129" s="171" t="s">
        <v>715</v>
      </c>
      <c r="F129" s="171" t="s">
        <v>715</v>
      </c>
      <c r="G129" s="171" t="s">
        <v>715</v>
      </c>
      <c r="H129" s="171" t="s">
        <v>715</v>
      </c>
      <c r="I129" s="171" t="s">
        <v>715</v>
      </c>
      <c r="J129" s="171" t="s">
        <v>715</v>
      </c>
      <c r="K129" s="171" t="s">
        <v>715</v>
      </c>
      <c r="L129" s="171" t="s">
        <v>715</v>
      </c>
      <c r="M129" s="171" t="s">
        <v>715</v>
      </c>
      <c r="N129" s="171" t="s">
        <v>715</v>
      </c>
      <c r="O129" s="171" t="s">
        <v>715</v>
      </c>
      <c r="P129" s="171" t="s">
        <v>715</v>
      </c>
      <c r="Q129" s="171" t="s">
        <v>715</v>
      </c>
      <c r="R129" s="171" t="s">
        <v>715</v>
      </c>
      <c r="S129" s="171" t="s">
        <v>715</v>
      </c>
      <c r="T129" s="171" t="s">
        <v>715</v>
      </c>
      <c r="U129" s="171" t="s">
        <v>715</v>
      </c>
      <c r="V129" s="171" t="s">
        <v>715</v>
      </c>
      <c r="W129" s="171" t="s">
        <v>715</v>
      </c>
      <c r="X129" s="171" t="s">
        <v>715</v>
      </c>
      <c r="Y129" s="171" t="s">
        <v>715</v>
      </c>
      <c r="Z129" s="171" t="s">
        <v>715</v>
      </c>
      <c r="AA129" s="171" t="s">
        <v>715</v>
      </c>
      <c r="AB129" s="171" t="s">
        <v>715</v>
      </c>
      <c r="AC129" s="171" t="s">
        <v>715</v>
      </c>
      <c r="AD129" s="171" t="s">
        <v>715</v>
      </c>
      <c r="AE129" s="171" t="s">
        <v>715</v>
      </c>
      <c r="AF129" s="171" t="s">
        <v>715</v>
      </c>
      <c r="AG129" s="171" t="s">
        <v>715</v>
      </c>
      <c r="AH129" s="171" t="s">
        <v>715</v>
      </c>
      <c r="AI129" s="171" t="s">
        <v>715</v>
      </c>
      <c r="AJ129" s="171" t="s">
        <v>715</v>
      </c>
      <c r="AK129" s="171" t="s">
        <v>715</v>
      </c>
      <c r="AL129" s="171" t="s">
        <v>715</v>
      </c>
      <c r="AM129" s="171" t="s">
        <v>715</v>
      </c>
    </row>
    <row r="130" spans="1:40" ht="27" hidden="1" customHeight="1" outlineLevel="1" x14ac:dyDescent="0.25">
      <c r="A130" s="165" t="str">
        <f>'Пр 1'!A145</f>
        <v>1.4.2.1</v>
      </c>
      <c r="B130" s="131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30" s="171" t="s">
        <v>715</v>
      </c>
      <c r="D130" s="171" t="s">
        <v>715</v>
      </c>
      <c r="E130" s="171" t="s">
        <v>715</v>
      </c>
      <c r="F130" s="171" t="s">
        <v>715</v>
      </c>
      <c r="G130" s="171" t="s">
        <v>715</v>
      </c>
      <c r="H130" s="171" t="s">
        <v>715</v>
      </c>
      <c r="I130" s="171" t="s">
        <v>715</v>
      </c>
      <c r="J130" s="171" t="s">
        <v>715</v>
      </c>
      <c r="K130" s="171" t="s">
        <v>715</v>
      </c>
      <c r="L130" s="171" t="s">
        <v>715</v>
      </c>
      <c r="M130" s="171" t="s">
        <v>715</v>
      </c>
      <c r="N130" s="171" t="s">
        <v>715</v>
      </c>
      <c r="O130" s="171" t="s">
        <v>715</v>
      </c>
      <c r="P130" s="171" t="s">
        <v>715</v>
      </c>
      <c r="Q130" s="171" t="s">
        <v>715</v>
      </c>
      <c r="R130" s="171" t="s">
        <v>715</v>
      </c>
      <c r="S130" s="171" t="s">
        <v>715</v>
      </c>
      <c r="T130" s="171" t="s">
        <v>715</v>
      </c>
      <c r="U130" s="171" t="s">
        <v>715</v>
      </c>
      <c r="V130" s="171" t="s">
        <v>715</v>
      </c>
      <c r="W130" s="171" t="s">
        <v>715</v>
      </c>
      <c r="X130" s="171" t="s">
        <v>715</v>
      </c>
      <c r="Y130" s="171" t="s">
        <v>715</v>
      </c>
      <c r="Z130" s="171" t="s">
        <v>715</v>
      </c>
      <c r="AA130" s="171" t="s">
        <v>715</v>
      </c>
      <c r="AB130" s="171" t="s">
        <v>715</v>
      </c>
      <c r="AC130" s="171" t="s">
        <v>715</v>
      </c>
      <c r="AD130" s="171" t="s">
        <v>715</v>
      </c>
      <c r="AE130" s="171" t="s">
        <v>715</v>
      </c>
      <c r="AF130" s="171" t="s">
        <v>715</v>
      </c>
      <c r="AG130" s="171" t="s">
        <v>715</v>
      </c>
      <c r="AH130" s="171" t="s">
        <v>715</v>
      </c>
      <c r="AI130" s="171" t="s">
        <v>715</v>
      </c>
      <c r="AJ130" s="171" t="s">
        <v>715</v>
      </c>
      <c r="AK130" s="171" t="s">
        <v>715</v>
      </c>
      <c r="AL130" s="171" t="s">
        <v>715</v>
      </c>
      <c r="AM130" s="171" t="s">
        <v>715</v>
      </c>
    </row>
    <row r="131" spans="1:40" ht="15" hidden="1" customHeight="1" outlineLevel="1" x14ac:dyDescent="0.25">
      <c r="A131" s="165" t="str">
        <f>'Пр 1'!A146</f>
        <v>1.4.2.1</v>
      </c>
      <c r="B131" s="115" t="str">
        <f>'Пр 1'!B146</f>
        <v>Наименование инвестиционного проекта</v>
      </c>
      <c r="C131" s="171" t="s">
        <v>715</v>
      </c>
      <c r="D131" s="171" t="s">
        <v>715</v>
      </c>
      <c r="E131" s="171" t="s">
        <v>715</v>
      </c>
      <c r="F131" s="171" t="s">
        <v>715</v>
      </c>
      <c r="G131" s="171" t="s">
        <v>715</v>
      </c>
      <c r="H131" s="171" t="s">
        <v>715</v>
      </c>
      <c r="I131" s="171" t="s">
        <v>715</v>
      </c>
      <c r="J131" s="171" t="s">
        <v>715</v>
      </c>
      <c r="K131" s="171" t="s">
        <v>715</v>
      </c>
      <c r="L131" s="171" t="s">
        <v>715</v>
      </c>
      <c r="M131" s="171" t="s">
        <v>715</v>
      </c>
      <c r="N131" s="171" t="s">
        <v>715</v>
      </c>
      <c r="O131" s="171" t="s">
        <v>715</v>
      </c>
      <c r="P131" s="171" t="s">
        <v>715</v>
      </c>
      <c r="Q131" s="171" t="s">
        <v>715</v>
      </c>
      <c r="R131" s="171" t="s">
        <v>715</v>
      </c>
      <c r="S131" s="171" t="s">
        <v>715</v>
      </c>
      <c r="T131" s="171" t="s">
        <v>715</v>
      </c>
      <c r="U131" s="171" t="s">
        <v>715</v>
      </c>
      <c r="V131" s="171" t="s">
        <v>715</v>
      </c>
      <c r="W131" s="171" t="s">
        <v>715</v>
      </c>
      <c r="X131" s="171" t="s">
        <v>715</v>
      </c>
      <c r="Y131" s="171" t="s">
        <v>715</v>
      </c>
      <c r="Z131" s="171" t="s">
        <v>715</v>
      </c>
      <c r="AA131" s="171" t="s">
        <v>715</v>
      </c>
      <c r="AB131" s="171" t="s">
        <v>715</v>
      </c>
      <c r="AC131" s="171" t="s">
        <v>715</v>
      </c>
      <c r="AD131" s="171" t="s">
        <v>715</v>
      </c>
      <c r="AE131" s="171" t="s">
        <v>715</v>
      </c>
      <c r="AF131" s="171" t="s">
        <v>715</v>
      </c>
      <c r="AG131" s="171" t="s">
        <v>715</v>
      </c>
      <c r="AH131" s="171" t="s">
        <v>715</v>
      </c>
      <c r="AI131" s="171" t="s">
        <v>715</v>
      </c>
      <c r="AJ131" s="171" t="s">
        <v>715</v>
      </c>
      <c r="AK131" s="171" t="s">
        <v>715</v>
      </c>
      <c r="AL131" s="171" t="s">
        <v>715</v>
      </c>
      <c r="AM131" s="171" t="s">
        <v>715</v>
      </c>
    </row>
    <row r="132" spans="1:40" ht="15" hidden="1" customHeight="1" outlineLevel="1" x14ac:dyDescent="0.25">
      <c r="A132" s="165" t="str">
        <f>'Пр 1'!A148</f>
        <v>...</v>
      </c>
      <c r="B132" s="115" t="str">
        <f>'Пр 1'!B148</f>
        <v>...</v>
      </c>
      <c r="C132" s="171" t="s">
        <v>715</v>
      </c>
      <c r="D132" s="171" t="s">
        <v>715</v>
      </c>
      <c r="E132" s="171" t="s">
        <v>715</v>
      </c>
      <c r="F132" s="171" t="s">
        <v>715</v>
      </c>
      <c r="G132" s="171" t="s">
        <v>715</v>
      </c>
      <c r="H132" s="171" t="s">
        <v>715</v>
      </c>
      <c r="I132" s="171" t="s">
        <v>715</v>
      </c>
      <c r="J132" s="171" t="s">
        <v>715</v>
      </c>
      <c r="K132" s="171" t="s">
        <v>715</v>
      </c>
      <c r="L132" s="171" t="s">
        <v>715</v>
      </c>
      <c r="M132" s="171" t="s">
        <v>715</v>
      </c>
      <c r="N132" s="171" t="s">
        <v>715</v>
      </c>
      <c r="O132" s="171" t="s">
        <v>715</v>
      </c>
      <c r="P132" s="171" t="s">
        <v>715</v>
      </c>
      <c r="Q132" s="171" t="s">
        <v>715</v>
      </c>
      <c r="R132" s="171" t="s">
        <v>715</v>
      </c>
      <c r="S132" s="171" t="s">
        <v>715</v>
      </c>
      <c r="T132" s="171" t="s">
        <v>715</v>
      </c>
      <c r="U132" s="171" t="s">
        <v>715</v>
      </c>
      <c r="V132" s="171" t="s">
        <v>715</v>
      </c>
      <c r="W132" s="171" t="s">
        <v>715</v>
      </c>
      <c r="X132" s="171" t="s">
        <v>715</v>
      </c>
      <c r="Y132" s="171" t="s">
        <v>715</v>
      </c>
      <c r="Z132" s="171" t="s">
        <v>715</v>
      </c>
      <c r="AA132" s="171" t="s">
        <v>715</v>
      </c>
      <c r="AB132" s="171" t="s">
        <v>715</v>
      </c>
      <c r="AC132" s="171" t="s">
        <v>715</v>
      </c>
      <c r="AD132" s="171" t="s">
        <v>715</v>
      </c>
      <c r="AE132" s="171" t="s">
        <v>715</v>
      </c>
      <c r="AF132" s="171" t="s">
        <v>715</v>
      </c>
      <c r="AG132" s="171" t="s">
        <v>715</v>
      </c>
      <c r="AH132" s="171" t="s">
        <v>715</v>
      </c>
      <c r="AI132" s="171" t="s">
        <v>715</v>
      </c>
      <c r="AJ132" s="171" t="s">
        <v>715</v>
      </c>
      <c r="AK132" s="171" t="s">
        <v>715</v>
      </c>
      <c r="AL132" s="171" t="s">
        <v>715</v>
      </c>
      <c r="AM132" s="171" t="s">
        <v>715</v>
      </c>
    </row>
    <row r="133" spans="1:40" ht="27" hidden="1" customHeight="1" outlineLevel="1" x14ac:dyDescent="0.25">
      <c r="A133" s="165" t="str">
        <f>'Пр 1'!A149</f>
        <v>1.4.2.2</v>
      </c>
      <c r="B133" s="131" t="str">
        <f>'Пр 1'!B149</f>
        <v>Строительство, реконструкция, модернизация и техническое перевооружение тепловых сетей, всего, в том числе:</v>
      </c>
      <c r="C133" s="171" t="s">
        <v>715</v>
      </c>
      <c r="D133" s="171" t="s">
        <v>715</v>
      </c>
      <c r="E133" s="171" t="s">
        <v>715</v>
      </c>
      <c r="F133" s="171" t="s">
        <v>715</v>
      </c>
      <c r="G133" s="171" t="s">
        <v>715</v>
      </c>
      <c r="H133" s="171" t="s">
        <v>715</v>
      </c>
      <c r="I133" s="171" t="s">
        <v>715</v>
      </c>
      <c r="J133" s="171" t="s">
        <v>715</v>
      </c>
      <c r="K133" s="171" t="s">
        <v>715</v>
      </c>
      <c r="L133" s="171" t="s">
        <v>715</v>
      </c>
      <c r="M133" s="171" t="s">
        <v>715</v>
      </c>
      <c r="N133" s="171" t="s">
        <v>715</v>
      </c>
      <c r="O133" s="171" t="s">
        <v>715</v>
      </c>
      <c r="P133" s="171" t="s">
        <v>715</v>
      </c>
      <c r="Q133" s="171" t="s">
        <v>715</v>
      </c>
      <c r="R133" s="171" t="s">
        <v>715</v>
      </c>
      <c r="S133" s="171" t="s">
        <v>715</v>
      </c>
      <c r="T133" s="171" t="s">
        <v>715</v>
      </c>
      <c r="U133" s="171" t="s">
        <v>715</v>
      </c>
      <c r="V133" s="171" t="s">
        <v>715</v>
      </c>
      <c r="W133" s="171" t="s">
        <v>715</v>
      </c>
      <c r="X133" s="171" t="s">
        <v>715</v>
      </c>
      <c r="Y133" s="171" t="s">
        <v>715</v>
      </c>
      <c r="Z133" s="171" t="s">
        <v>715</v>
      </c>
      <c r="AA133" s="171" t="s">
        <v>715</v>
      </c>
      <c r="AB133" s="171" t="s">
        <v>715</v>
      </c>
      <c r="AC133" s="171" t="s">
        <v>715</v>
      </c>
      <c r="AD133" s="171" t="s">
        <v>715</v>
      </c>
      <c r="AE133" s="171" t="s">
        <v>715</v>
      </c>
      <c r="AF133" s="171" t="s">
        <v>715</v>
      </c>
      <c r="AG133" s="171" t="s">
        <v>715</v>
      </c>
      <c r="AH133" s="171" t="s">
        <v>715</v>
      </c>
      <c r="AI133" s="171" t="s">
        <v>715</v>
      </c>
      <c r="AJ133" s="171" t="s">
        <v>715</v>
      </c>
      <c r="AK133" s="171" t="s">
        <v>715</v>
      </c>
      <c r="AL133" s="171" t="s">
        <v>715</v>
      </c>
      <c r="AM133" s="171" t="s">
        <v>715</v>
      </c>
    </row>
    <row r="134" spans="1:40" ht="15" hidden="1" customHeight="1" outlineLevel="1" x14ac:dyDescent="0.25">
      <c r="A134" s="165" t="str">
        <f>'Пр 1'!A150</f>
        <v>1.4.2.2</v>
      </c>
      <c r="B134" s="115" t="str">
        <f>'Пр 1'!B150</f>
        <v>Наименование инвестиционного проекта</v>
      </c>
      <c r="C134" s="171" t="s">
        <v>715</v>
      </c>
      <c r="D134" s="171" t="s">
        <v>715</v>
      </c>
      <c r="E134" s="171" t="s">
        <v>715</v>
      </c>
      <c r="F134" s="171" t="s">
        <v>715</v>
      </c>
      <c r="G134" s="171" t="s">
        <v>715</v>
      </c>
      <c r="H134" s="171" t="s">
        <v>715</v>
      </c>
      <c r="I134" s="171" t="s">
        <v>715</v>
      </c>
      <c r="J134" s="171" t="s">
        <v>715</v>
      </c>
      <c r="K134" s="171" t="s">
        <v>715</v>
      </c>
      <c r="L134" s="171" t="s">
        <v>715</v>
      </c>
      <c r="M134" s="171" t="s">
        <v>715</v>
      </c>
      <c r="N134" s="171" t="s">
        <v>715</v>
      </c>
      <c r="O134" s="171" t="s">
        <v>715</v>
      </c>
      <c r="P134" s="171" t="s">
        <v>715</v>
      </c>
      <c r="Q134" s="171" t="s">
        <v>715</v>
      </c>
      <c r="R134" s="171" t="s">
        <v>715</v>
      </c>
      <c r="S134" s="171" t="s">
        <v>715</v>
      </c>
      <c r="T134" s="171" t="s">
        <v>715</v>
      </c>
      <c r="U134" s="171" t="s">
        <v>715</v>
      </c>
      <c r="V134" s="171" t="s">
        <v>715</v>
      </c>
      <c r="W134" s="171" t="s">
        <v>715</v>
      </c>
      <c r="X134" s="171" t="s">
        <v>715</v>
      </c>
      <c r="Y134" s="171" t="s">
        <v>715</v>
      </c>
      <c r="Z134" s="171" t="s">
        <v>715</v>
      </c>
      <c r="AA134" s="171" t="s">
        <v>715</v>
      </c>
      <c r="AB134" s="171" t="s">
        <v>715</v>
      </c>
      <c r="AC134" s="171" t="s">
        <v>715</v>
      </c>
      <c r="AD134" s="171" t="s">
        <v>715</v>
      </c>
      <c r="AE134" s="171" t="s">
        <v>715</v>
      </c>
      <c r="AF134" s="171" t="s">
        <v>715</v>
      </c>
      <c r="AG134" s="171" t="s">
        <v>715</v>
      </c>
      <c r="AH134" s="171" t="s">
        <v>715</v>
      </c>
      <c r="AI134" s="171" t="s">
        <v>715</v>
      </c>
      <c r="AJ134" s="171" t="s">
        <v>715</v>
      </c>
      <c r="AK134" s="171" t="s">
        <v>715</v>
      </c>
      <c r="AL134" s="171" t="s">
        <v>715</v>
      </c>
      <c r="AM134" s="171" t="s">
        <v>715</v>
      </c>
    </row>
    <row r="135" spans="1:40" ht="15" hidden="1" customHeight="1" outlineLevel="1" x14ac:dyDescent="0.25">
      <c r="A135" s="165" t="str">
        <f>'Пр 1'!A152</f>
        <v>...</v>
      </c>
      <c r="B135" s="115" t="str">
        <f>'Пр 1'!B152</f>
        <v>...</v>
      </c>
      <c r="C135" s="171" t="s">
        <v>715</v>
      </c>
      <c r="D135" s="171" t="s">
        <v>715</v>
      </c>
      <c r="E135" s="171" t="s">
        <v>715</v>
      </c>
      <c r="F135" s="171" t="s">
        <v>715</v>
      </c>
      <c r="G135" s="171" t="s">
        <v>715</v>
      </c>
      <c r="H135" s="171" t="s">
        <v>715</v>
      </c>
      <c r="I135" s="171" t="s">
        <v>715</v>
      </c>
      <c r="J135" s="171" t="s">
        <v>715</v>
      </c>
      <c r="K135" s="171" t="s">
        <v>715</v>
      </c>
      <c r="L135" s="171" t="s">
        <v>715</v>
      </c>
      <c r="M135" s="171" t="s">
        <v>715</v>
      </c>
      <c r="N135" s="171" t="s">
        <v>715</v>
      </c>
      <c r="O135" s="171" t="s">
        <v>715</v>
      </c>
      <c r="P135" s="171" t="s">
        <v>715</v>
      </c>
      <c r="Q135" s="171" t="s">
        <v>715</v>
      </c>
      <c r="R135" s="171" t="s">
        <v>715</v>
      </c>
      <c r="S135" s="171" t="s">
        <v>715</v>
      </c>
      <c r="T135" s="171" t="s">
        <v>715</v>
      </c>
      <c r="U135" s="171" t="s">
        <v>715</v>
      </c>
      <c r="V135" s="171" t="s">
        <v>715</v>
      </c>
      <c r="W135" s="171" t="s">
        <v>715</v>
      </c>
      <c r="X135" s="171" t="s">
        <v>715</v>
      </c>
      <c r="Y135" s="171" t="s">
        <v>715</v>
      </c>
      <c r="Z135" s="171" t="s">
        <v>715</v>
      </c>
      <c r="AA135" s="171" t="s">
        <v>715</v>
      </c>
      <c r="AB135" s="171" t="s">
        <v>715</v>
      </c>
      <c r="AC135" s="171" t="s">
        <v>715</v>
      </c>
      <c r="AD135" s="171" t="s">
        <v>715</v>
      </c>
      <c r="AE135" s="171" t="s">
        <v>715</v>
      </c>
      <c r="AF135" s="171" t="s">
        <v>715</v>
      </c>
      <c r="AG135" s="171" t="s">
        <v>715</v>
      </c>
      <c r="AH135" s="171" t="s">
        <v>715</v>
      </c>
      <c r="AI135" s="171" t="s">
        <v>715</v>
      </c>
      <c r="AJ135" s="171" t="s">
        <v>715</v>
      </c>
      <c r="AK135" s="171" t="s">
        <v>715</v>
      </c>
      <c r="AL135" s="171" t="s">
        <v>715</v>
      </c>
      <c r="AM135" s="171" t="s">
        <v>715</v>
      </c>
    </row>
    <row r="136" spans="1:40" collapsed="1" x14ac:dyDescent="0.25">
      <c r="A136" s="165" t="str">
        <f>'Пр 1'!A153</f>
        <v>1.5</v>
      </c>
      <c r="B136" s="127" t="str">
        <f>'Пр 1'!B153</f>
        <v>Новое строительство, всего, в том числе:</v>
      </c>
      <c r="C136" s="171" t="s">
        <v>715</v>
      </c>
      <c r="D136" s="171" t="s">
        <v>715</v>
      </c>
      <c r="E136" s="171" t="s">
        <v>715</v>
      </c>
      <c r="F136" s="171" t="s">
        <v>715</v>
      </c>
      <c r="G136" s="171" t="s">
        <v>715</v>
      </c>
      <c r="H136" s="171" t="s">
        <v>715</v>
      </c>
      <c r="I136" s="171" t="s">
        <v>715</v>
      </c>
      <c r="J136" s="171" t="s">
        <v>715</v>
      </c>
      <c r="K136" s="171" t="s">
        <v>715</v>
      </c>
      <c r="L136" s="171" t="s">
        <v>715</v>
      </c>
      <c r="M136" s="171" t="s">
        <v>715</v>
      </c>
      <c r="N136" s="171" t="s">
        <v>715</v>
      </c>
      <c r="O136" s="171" t="s">
        <v>715</v>
      </c>
      <c r="P136" s="171" t="s">
        <v>715</v>
      </c>
      <c r="Q136" s="171" t="s">
        <v>715</v>
      </c>
      <c r="R136" s="171" t="s">
        <v>715</v>
      </c>
      <c r="S136" s="171" t="s">
        <v>715</v>
      </c>
      <c r="T136" s="171" t="s">
        <v>715</v>
      </c>
      <c r="U136" s="171" t="s">
        <v>715</v>
      </c>
      <c r="V136" s="171" t="s">
        <v>715</v>
      </c>
      <c r="W136" s="171" t="s">
        <v>715</v>
      </c>
      <c r="X136" s="171" t="s">
        <v>715</v>
      </c>
      <c r="Y136" s="171" t="s">
        <v>715</v>
      </c>
      <c r="Z136" s="171" t="s">
        <v>715</v>
      </c>
      <c r="AA136" s="171" t="s">
        <v>715</v>
      </c>
      <c r="AB136" s="171" t="s">
        <v>715</v>
      </c>
      <c r="AC136" s="171" t="s">
        <v>715</v>
      </c>
      <c r="AD136" s="171" t="s">
        <v>715</v>
      </c>
      <c r="AE136" s="171" t="s">
        <v>715</v>
      </c>
      <c r="AF136" s="171" t="s">
        <v>715</v>
      </c>
      <c r="AG136" s="171" t="s">
        <v>715</v>
      </c>
      <c r="AH136" s="171" t="s">
        <v>715</v>
      </c>
      <c r="AI136" s="171" t="s">
        <v>715</v>
      </c>
      <c r="AJ136" s="171" t="s">
        <v>715</v>
      </c>
      <c r="AK136" s="171" t="s">
        <v>715</v>
      </c>
      <c r="AL136" s="171" t="s">
        <v>715</v>
      </c>
      <c r="AM136" s="171" t="s">
        <v>715</v>
      </c>
    </row>
    <row r="137" spans="1:40" ht="24" hidden="1" customHeight="1" outlineLevel="1" x14ac:dyDescent="0.25">
      <c r="A137" s="165" t="str">
        <f>'Пр 1'!A154</f>
        <v>1.5.1</v>
      </c>
      <c r="B137" s="131" t="str">
        <f>'Пр 1'!B154</f>
        <v>Новое строительство объектов по производству электрической энергии, всего, в том числе:</v>
      </c>
      <c r="C137" s="171" t="s">
        <v>715</v>
      </c>
      <c r="D137" s="171" t="s">
        <v>715</v>
      </c>
      <c r="E137" s="171" t="s">
        <v>715</v>
      </c>
      <c r="F137" s="171" t="s">
        <v>715</v>
      </c>
      <c r="G137" s="171" t="s">
        <v>715</v>
      </c>
      <c r="H137" s="171" t="s">
        <v>715</v>
      </c>
      <c r="I137" s="171" t="s">
        <v>715</v>
      </c>
      <c r="J137" s="171" t="s">
        <v>715</v>
      </c>
      <c r="K137" s="171" t="s">
        <v>715</v>
      </c>
      <c r="L137" s="171" t="s">
        <v>715</v>
      </c>
      <c r="M137" s="171" t="s">
        <v>715</v>
      </c>
      <c r="N137" s="171" t="s">
        <v>715</v>
      </c>
      <c r="O137" s="171" t="s">
        <v>715</v>
      </c>
      <c r="P137" s="171" t="s">
        <v>715</v>
      </c>
      <c r="Q137" s="171" t="s">
        <v>715</v>
      </c>
      <c r="R137" s="171" t="s">
        <v>715</v>
      </c>
      <c r="S137" s="171" t="s">
        <v>715</v>
      </c>
      <c r="T137" s="171" t="s">
        <v>715</v>
      </c>
      <c r="U137" s="171" t="s">
        <v>715</v>
      </c>
      <c r="V137" s="171" t="s">
        <v>715</v>
      </c>
      <c r="W137" s="171" t="s">
        <v>715</v>
      </c>
      <c r="X137" s="171" t="s">
        <v>715</v>
      </c>
      <c r="Y137" s="171" t="s">
        <v>715</v>
      </c>
      <c r="Z137" s="171" t="s">
        <v>715</v>
      </c>
      <c r="AA137" s="171" t="s">
        <v>715</v>
      </c>
      <c r="AB137" s="171" t="s">
        <v>715</v>
      </c>
      <c r="AC137" s="171" t="s">
        <v>715</v>
      </c>
      <c r="AD137" s="171" t="s">
        <v>715</v>
      </c>
      <c r="AE137" s="171" t="s">
        <v>715</v>
      </c>
      <c r="AF137" s="171" t="s">
        <v>715</v>
      </c>
      <c r="AG137" s="171" t="s">
        <v>715</v>
      </c>
      <c r="AH137" s="171" t="s">
        <v>715</v>
      </c>
      <c r="AI137" s="171" t="s">
        <v>715</v>
      </c>
      <c r="AJ137" s="171" t="s">
        <v>715</v>
      </c>
      <c r="AK137" s="171" t="s">
        <v>715</v>
      </c>
      <c r="AL137" s="171" t="s">
        <v>715</v>
      </c>
      <c r="AM137" s="171" t="s">
        <v>715</v>
      </c>
    </row>
    <row r="138" spans="1:40" ht="15" hidden="1" customHeight="1" outlineLevel="1" x14ac:dyDescent="0.25">
      <c r="A138" s="165"/>
      <c r="B138" s="115"/>
      <c r="C138" s="171" t="s">
        <v>715</v>
      </c>
      <c r="D138" s="171" t="s">
        <v>715</v>
      </c>
      <c r="E138" s="171" t="s">
        <v>715</v>
      </c>
      <c r="F138" s="171" t="s">
        <v>715</v>
      </c>
      <c r="G138" s="171" t="s">
        <v>715</v>
      </c>
      <c r="H138" s="171" t="s">
        <v>715</v>
      </c>
      <c r="I138" s="171" t="s">
        <v>715</v>
      </c>
      <c r="J138" s="171" t="s">
        <v>715</v>
      </c>
      <c r="K138" s="171" t="s">
        <v>715</v>
      </c>
      <c r="L138" s="171" t="s">
        <v>715</v>
      </c>
      <c r="M138" s="171" t="s">
        <v>715</v>
      </c>
      <c r="N138" s="171" t="s">
        <v>715</v>
      </c>
      <c r="O138" s="171" t="s">
        <v>715</v>
      </c>
      <c r="P138" s="171" t="s">
        <v>715</v>
      </c>
      <c r="Q138" s="171" t="s">
        <v>715</v>
      </c>
      <c r="R138" s="171" t="s">
        <v>715</v>
      </c>
      <c r="S138" s="171" t="s">
        <v>715</v>
      </c>
      <c r="T138" s="171" t="s">
        <v>715</v>
      </c>
      <c r="U138" s="171" t="s">
        <v>715</v>
      </c>
      <c r="V138" s="171" t="s">
        <v>715</v>
      </c>
      <c r="W138" s="171" t="s">
        <v>715</v>
      </c>
      <c r="X138" s="171" t="s">
        <v>715</v>
      </c>
      <c r="Y138" s="171" t="s">
        <v>715</v>
      </c>
      <c r="Z138" s="171" t="s">
        <v>715</v>
      </c>
      <c r="AA138" s="171" t="s">
        <v>715</v>
      </c>
      <c r="AB138" s="171" t="s">
        <v>715</v>
      </c>
      <c r="AC138" s="171" t="s">
        <v>715</v>
      </c>
      <c r="AD138" s="171" t="s">
        <v>715</v>
      </c>
      <c r="AE138" s="171" t="s">
        <v>715</v>
      </c>
      <c r="AF138" s="171" t="s">
        <v>715</v>
      </c>
      <c r="AG138" s="171" t="s">
        <v>715</v>
      </c>
      <c r="AH138" s="171" t="s">
        <v>715</v>
      </c>
      <c r="AI138" s="171" t="s">
        <v>715</v>
      </c>
      <c r="AJ138" s="171" t="s">
        <v>715</v>
      </c>
      <c r="AK138" s="171" t="s">
        <v>715</v>
      </c>
      <c r="AL138" s="171" t="s">
        <v>715</v>
      </c>
      <c r="AM138" s="171" t="s">
        <v>715</v>
      </c>
      <c r="AN138" s="210"/>
    </row>
    <row r="139" spans="1:40" ht="15" hidden="1" customHeight="1" outlineLevel="1" x14ac:dyDescent="0.25">
      <c r="A139" s="165"/>
      <c r="B139" s="115"/>
      <c r="C139" s="171" t="s">
        <v>715</v>
      </c>
      <c r="D139" s="171" t="s">
        <v>715</v>
      </c>
      <c r="E139" s="171" t="s">
        <v>715</v>
      </c>
      <c r="F139" s="171" t="s">
        <v>715</v>
      </c>
      <c r="G139" s="171" t="s">
        <v>715</v>
      </c>
      <c r="H139" s="171" t="s">
        <v>715</v>
      </c>
      <c r="I139" s="171" t="s">
        <v>715</v>
      </c>
      <c r="J139" s="171" t="s">
        <v>715</v>
      </c>
      <c r="K139" s="171" t="s">
        <v>715</v>
      </c>
      <c r="L139" s="171" t="s">
        <v>715</v>
      </c>
      <c r="M139" s="171" t="s">
        <v>715</v>
      </c>
      <c r="N139" s="171" t="s">
        <v>715</v>
      </c>
      <c r="O139" s="171" t="s">
        <v>715</v>
      </c>
      <c r="P139" s="171" t="s">
        <v>715</v>
      </c>
      <c r="Q139" s="171" t="s">
        <v>715</v>
      </c>
      <c r="R139" s="171" t="s">
        <v>715</v>
      </c>
      <c r="S139" s="171" t="s">
        <v>715</v>
      </c>
      <c r="T139" s="171" t="s">
        <v>715</v>
      </c>
      <c r="U139" s="171" t="s">
        <v>715</v>
      </c>
      <c r="V139" s="171" t="s">
        <v>715</v>
      </c>
      <c r="W139" s="171" t="s">
        <v>715</v>
      </c>
      <c r="X139" s="171" t="s">
        <v>715</v>
      </c>
      <c r="Y139" s="171" t="s">
        <v>715</v>
      </c>
      <c r="Z139" s="171" t="s">
        <v>715</v>
      </c>
      <c r="AA139" s="171" t="s">
        <v>715</v>
      </c>
      <c r="AB139" s="171" t="s">
        <v>715</v>
      </c>
      <c r="AC139" s="171" t="s">
        <v>715</v>
      </c>
      <c r="AD139" s="171" t="s">
        <v>715</v>
      </c>
      <c r="AE139" s="171" t="s">
        <v>715</v>
      </c>
      <c r="AF139" s="171" t="s">
        <v>715</v>
      </c>
      <c r="AG139" s="171" t="s">
        <v>715</v>
      </c>
      <c r="AH139" s="171" t="s">
        <v>715</v>
      </c>
      <c r="AI139" s="171" t="s">
        <v>715</v>
      </c>
      <c r="AJ139" s="171" t="s">
        <v>715</v>
      </c>
      <c r="AK139" s="171" t="s">
        <v>715</v>
      </c>
      <c r="AL139" s="171" t="s">
        <v>715</v>
      </c>
      <c r="AM139" s="171" t="s">
        <v>715</v>
      </c>
      <c r="AN139" s="210"/>
    </row>
    <row r="140" spans="1:40" ht="15" hidden="1" customHeight="1" outlineLevel="1" x14ac:dyDescent="0.25">
      <c r="A140" s="165"/>
      <c r="B140" s="115"/>
      <c r="C140" s="171" t="s">
        <v>715</v>
      </c>
      <c r="D140" s="171" t="s">
        <v>715</v>
      </c>
      <c r="E140" s="171" t="s">
        <v>715</v>
      </c>
      <c r="F140" s="171" t="s">
        <v>715</v>
      </c>
      <c r="G140" s="171" t="s">
        <v>715</v>
      </c>
      <c r="H140" s="171" t="s">
        <v>715</v>
      </c>
      <c r="I140" s="171" t="s">
        <v>715</v>
      </c>
      <c r="J140" s="171" t="s">
        <v>715</v>
      </c>
      <c r="K140" s="171" t="s">
        <v>715</v>
      </c>
      <c r="L140" s="171" t="s">
        <v>715</v>
      </c>
      <c r="M140" s="171" t="s">
        <v>715</v>
      </c>
      <c r="N140" s="171" t="s">
        <v>715</v>
      </c>
      <c r="O140" s="171" t="s">
        <v>715</v>
      </c>
      <c r="P140" s="171" t="s">
        <v>715</v>
      </c>
      <c r="Q140" s="171" t="s">
        <v>715</v>
      </c>
      <c r="R140" s="171" t="s">
        <v>715</v>
      </c>
      <c r="S140" s="171" t="s">
        <v>715</v>
      </c>
      <c r="T140" s="171" t="s">
        <v>715</v>
      </c>
      <c r="U140" s="171" t="s">
        <v>715</v>
      </c>
      <c r="V140" s="171" t="s">
        <v>715</v>
      </c>
      <c r="W140" s="171" t="s">
        <v>715</v>
      </c>
      <c r="X140" s="171" t="s">
        <v>715</v>
      </c>
      <c r="Y140" s="171" t="s">
        <v>715</v>
      </c>
      <c r="Z140" s="171" t="s">
        <v>715</v>
      </c>
      <c r="AA140" s="171" t="s">
        <v>715</v>
      </c>
      <c r="AB140" s="171" t="s">
        <v>715</v>
      </c>
      <c r="AC140" s="171" t="s">
        <v>715</v>
      </c>
      <c r="AD140" s="171" t="s">
        <v>715</v>
      </c>
      <c r="AE140" s="171" t="s">
        <v>715</v>
      </c>
      <c r="AF140" s="171" t="s">
        <v>715</v>
      </c>
      <c r="AG140" s="171" t="s">
        <v>715</v>
      </c>
      <c r="AH140" s="171" t="s">
        <v>715</v>
      </c>
      <c r="AI140" s="171" t="s">
        <v>715</v>
      </c>
      <c r="AJ140" s="171" t="s">
        <v>715</v>
      </c>
      <c r="AK140" s="171" t="s">
        <v>715</v>
      </c>
      <c r="AL140" s="171" t="s">
        <v>715</v>
      </c>
      <c r="AM140" s="171" t="s">
        <v>715</v>
      </c>
    </row>
    <row r="141" spans="1:40" ht="18" hidden="1" customHeight="1" outlineLevel="2" x14ac:dyDescent="0.25">
      <c r="A141" s="165" t="str">
        <f>'Пр 1'!A158</f>
        <v>1.5.2</v>
      </c>
      <c r="B141" s="131" t="str">
        <f>'Пр 1'!B158</f>
        <v>Новое строительство котельных, всего, в том числе:</v>
      </c>
      <c r="C141" s="171" t="s">
        <v>715</v>
      </c>
      <c r="D141" s="171" t="s">
        <v>715</v>
      </c>
      <c r="E141" s="171" t="s">
        <v>715</v>
      </c>
      <c r="F141" s="171" t="s">
        <v>715</v>
      </c>
      <c r="G141" s="171" t="s">
        <v>715</v>
      </c>
      <c r="H141" s="171" t="s">
        <v>715</v>
      </c>
      <c r="I141" s="171" t="s">
        <v>715</v>
      </c>
      <c r="J141" s="171" t="s">
        <v>715</v>
      </c>
      <c r="K141" s="171" t="s">
        <v>715</v>
      </c>
      <c r="L141" s="171" t="s">
        <v>715</v>
      </c>
      <c r="M141" s="171" t="s">
        <v>715</v>
      </c>
      <c r="N141" s="171" t="s">
        <v>715</v>
      </c>
      <c r="O141" s="171" t="s">
        <v>715</v>
      </c>
      <c r="P141" s="171" t="s">
        <v>715</v>
      </c>
      <c r="Q141" s="171" t="s">
        <v>715</v>
      </c>
      <c r="R141" s="171" t="s">
        <v>715</v>
      </c>
      <c r="S141" s="171" t="s">
        <v>715</v>
      </c>
      <c r="T141" s="171" t="s">
        <v>715</v>
      </c>
      <c r="U141" s="171" t="s">
        <v>715</v>
      </c>
      <c r="V141" s="171" t="s">
        <v>715</v>
      </c>
      <c r="W141" s="171" t="s">
        <v>715</v>
      </c>
      <c r="X141" s="171" t="s">
        <v>715</v>
      </c>
      <c r="Y141" s="171" t="s">
        <v>715</v>
      </c>
      <c r="Z141" s="171" t="s">
        <v>715</v>
      </c>
      <c r="AA141" s="171" t="s">
        <v>715</v>
      </c>
      <c r="AB141" s="171" t="s">
        <v>715</v>
      </c>
      <c r="AC141" s="171" t="s">
        <v>715</v>
      </c>
      <c r="AD141" s="171" t="s">
        <v>715</v>
      </c>
      <c r="AE141" s="171" t="s">
        <v>715</v>
      </c>
      <c r="AF141" s="171" t="s">
        <v>715</v>
      </c>
      <c r="AG141" s="171" t="s">
        <v>715</v>
      </c>
      <c r="AH141" s="171" t="s">
        <v>715</v>
      </c>
      <c r="AI141" s="171" t="s">
        <v>715</v>
      </c>
      <c r="AJ141" s="171" t="s">
        <v>715</v>
      </c>
      <c r="AK141" s="171" t="s">
        <v>715</v>
      </c>
      <c r="AL141" s="171" t="s">
        <v>715</v>
      </c>
      <c r="AM141" s="171" t="s">
        <v>715</v>
      </c>
    </row>
    <row r="142" spans="1:40" ht="15" hidden="1" customHeight="1" outlineLevel="2" x14ac:dyDescent="0.25">
      <c r="A142" s="165" t="str">
        <f>'Пр 1'!A159</f>
        <v>1.5.2</v>
      </c>
      <c r="B142" s="115" t="str">
        <f>'Пр 1'!B159</f>
        <v>Наименование инвестиционного проекта</v>
      </c>
      <c r="C142" s="171" t="s">
        <v>715</v>
      </c>
      <c r="D142" s="171" t="s">
        <v>715</v>
      </c>
      <c r="E142" s="171" t="s">
        <v>715</v>
      </c>
      <c r="F142" s="171" t="s">
        <v>715</v>
      </c>
      <c r="G142" s="171" t="s">
        <v>715</v>
      </c>
      <c r="H142" s="171" t="s">
        <v>715</v>
      </c>
      <c r="I142" s="171" t="s">
        <v>715</v>
      </c>
      <c r="J142" s="171" t="s">
        <v>715</v>
      </c>
      <c r="K142" s="171" t="s">
        <v>715</v>
      </c>
      <c r="L142" s="171" t="s">
        <v>715</v>
      </c>
      <c r="M142" s="171" t="s">
        <v>715</v>
      </c>
      <c r="N142" s="171" t="s">
        <v>715</v>
      </c>
      <c r="O142" s="171" t="s">
        <v>715</v>
      </c>
      <c r="P142" s="171" t="s">
        <v>715</v>
      </c>
      <c r="Q142" s="171" t="s">
        <v>715</v>
      </c>
      <c r="R142" s="171" t="s">
        <v>715</v>
      </c>
      <c r="S142" s="171" t="s">
        <v>715</v>
      </c>
      <c r="T142" s="171" t="s">
        <v>715</v>
      </c>
      <c r="U142" s="171" t="s">
        <v>715</v>
      </c>
      <c r="V142" s="171" t="s">
        <v>715</v>
      </c>
      <c r="W142" s="171" t="s">
        <v>715</v>
      </c>
      <c r="X142" s="171" t="s">
        <v>715</v>
      </c>
      <c r="Y142" s="171" t="s">
        <v>715</v>
      </c>
      <c r="Z142" s="171" t="s">
        <v>715</v>
      </c>
      <c r="AA142" s="171" t="s">
        <v>715</v>
      </c>
      <c r="AB142" s="171" t="s">
        <v>715</v>
      </c>
      <c r="AC142" s="171" t="s">
        <v>715</v>
      </c>
      <c r="AD142" s="171" t="s">
        <v>715</v>
      </c>
      <c r="AE142" s="171" t="s">
        <v>715</v>
      </c>
      <c r="AF142" s="171" t="s">
        <v>715</v>
      </c>
      <c r="AG142" s="171" t="s">
        <v>715</v>
      </c>
      <c r="AH142" s="171" t="s">
        <v>715</v>
      </c>
      <c r="AI142" s="171" t="s">
        <v>715</v>
      </c>
      <c r="AJ142" s="171" t="s">
        <v>715</v>
      </c>
      <c r="AK142" s="171" t="s">
        <v>715</v>
      </c>
      <c r="AL142" s="171" t="s">
        <v>715</v>
      </c>
      <c r="AM142" s="171" t="s">
        <v>715</v>
      </c>
    </row>
    <row r="143" spans="1:40" ht="15" hidden="1" customHeight="1" outlineLevel="2" x14ac:dyDescent="0.25">
      <c r="A143" s="165" t="str">
        <f>'Пр 1'!A160</f>
        <v>1.5.2</v>
      </c>
      <c r="B143" s="115" t="str">
        <f>'Пр 1'!B160</f>
        <v>Наименование инвестиционного проекта</v>
      </c>
      <c r="C143" s="171" t="s">
        <v>715</v>
      </c>
      <c r="D143" s="171" t="s">
        <v>715</v>
      </c>
      <c r="E143" s="171" t="s">
        <v>715</v>
      </c>
      <c r="F143" s="171" t="s">
        <v>715</v>
      </c>
      <c r="G143" s="171" t="s">
        <v>715</v>
      </c>
      <c r="H143" s="171" t="s">
        <v>715</v>
      </c>
      <c r="I143" s="171" t="s">
        <v>715</v>
      </c>
      <c r="J143" s="171" t="s">
        <v>715</v>
      </c>
      <c r="K143" s="171" t="s">
        <v>715</v>
      </c>
      <c r="L143" s="171" t="s">
        <v>715</v>
      </c>
      <c r="M143" s="171" t="s">
        <v>715</v>
      </c>
      <c r="N143" s="171" t="s">
        <v>715</v>
      </c>
      <c r="O143" s="171" t="s">
        <v>715</v>
      </c>
      <c r="P143" s="171" t="s">
        <v>715</v>
      </c>
      <c r="Q143" s="171" t="s">
        <v>715</v>
      </c>
      <c r="R143" s="171" t="s">
        <v>715</v>
      </c>
      <c r="S143" s="171" t="s">
        <v>715</v>
      </c>
      <c r="T143" s="171" t="s">
        <v>715</v>
      </c>
      <c r="U143" s="171" t="s">
        <v>715</v>
      </c>
      <c r="V143" s="171" t="s">
        <v>715</v>
      </c>
      <c r="W143" s="171" t="s">
        <v>715</v>
      </c>
      <c r="X143" s="171" t="s">
        <v>715</v>
      </c>
      <c r="Y143" s="171" t="s">
        <v>715</v>
      </c>
      <c r="Z143" s="171" t="s">
        <v>715</v>
      </c>
      <c r="AA143" s="171" t="s">
        <v>715</v>
      </c>
      <c r="AB143" s="171" t="s">
        <v>715</v>
      </c>
      <c r="AC143" s="171" t="s">
        <v>715</v>
      </c>
      <c r="AD143" s="171" t="s">
        <v>715</v>
      </c>
      <c r="AE143" s="171" t="s">
        <v>715</v>
      </c>
      <c r="AF143" s="171" t="s">
        <v>715</v>
      </c>
      <c r="AG143" s="171" t="s">
        <v>715</v>
      </c>
      <c r="AH143" s="171" t="s">
        <v>715</v>
      </c>
      <c r="AI143" s="171" t="s">
        <v>715</v>
      </c>
      <c r="AJ143" s="171" t="s">
        <v>715</v>
      </c>
      <c r="AK143" s="171" t="s">
        <v>715</v>
      </c>
      <c r="AL143" s="171" t="s">
        <v>715</v>
      </c>
      <c r="AM143" s="171" t="s">
        <v>715</v>
      </c>
    </row>
    <row r="144" spans="1:40" ht="15" hidden="1" customHeight="1" outlineLevel="2" x14ac:dyDescent="0.25">
      <c r="A144" s="165" t="str">
        <f>'Пр 1'!A161</f>
        <v>...</v>
      </c>
      <c r="B144" s="115" t="str">
        <f>'Пр 1'!B161</f>
        <v>...</v>
      </c>
      <c r="C144" s="171" t="s">
        <v>715</v>
      </c>
      <c r="D144" s="171" t="s">
        <v>715</v>
      </c>
      <c r="E144" s="171" t="s">
        <v>715</v>
      </c>
      <c r="F144" s="171" t="s">
        <v>715</v>
      </c>
      <c r="G144" s="171" t="s">
        <v>715</v>
      </c>
      <c r="H144" s="171" t="s">
        <v>715</v>
      </c>
      <c r="I144" s="171" t="s">
        <v>715</v>
      </c>
      <c r="J144" s="171" t="s">
        <v>715</v>
      </c>
      <c r="K144" s="171" t="s">
        <v>715</v>
      </c>
      <c r="L144" s="171" t="s">
        <v>715</v>
      </c>
      <c r="M144" s="171" t="s">
        <v>715</v>
      </c>
      <c r="N144" s="171" t="s">
        <v>715</v>
      </c>
      <c r="O144" s="171" t="s">
        <v>715</v>
      </c>
      <c r="P144" s="171" t="s">
        <v>715</v>
      </c>
      <c r="Q144" s="171" t="s">
        <v>715</v>
      </c>
      <c r="R144" s="171" t="s">
        <v>715</v>
      </c>
      <c r="S144" s="171" t="s">
        <v>715</v>
      </c>
      <c r="T144" s="171" t="s">
        <v>715</v>
      </c>
      <c r="U144" s="171" t="s">
        <v>715</v>
      </c>
      <c r="V144" s="171" t="s">
        <v>715</v>
      </c>
      <c r="W144" s="171" t="s">
        <v>715</v>
      </c>
      <c r="X144" s="171" t="s">
        <v>715</v>
      </c>
      <c r="Y144" s="171" t="s">
        <v>715</v>
      </c>
      <c r="Z144" s="171" t="s">
        <v>715</v>
      </c>
      <c r="AA144" s="171" t="s">
        <v>715</v>
      </c>
      <c r="AB144" s="171" t="s">
        <v>715</v>
      </c>
      <c r="AC144" s="171" t="s">
        <v>715</v>
      </c>
      <c r="AD144" s="171" t="s">
        <v>715</v>
      </c>
      <c r="AE144" s="171" t="s">
        <v>715</v>
      </c>
      <c r="AF144" s="171" t="s">
        <v>715</v>
      </c>
      <c r="AG144" s="171" t="s">
        <v>715</v>
      </c>
      <c r="AH144" s="171" t="s">
        <v>715</v>
      </c>
      <c r="AI144" s="171" t="s">
        <v>715</v>
      </c>
      <c r="AJ144" s="171" t="s">
        <v>715</v>
      </c>
      <c r="AK144" s="171" t="s">
        <v>715</v>
      </c>
      <c r="AL144" s="171" t="s">
        <v>715</v>
      </c>
      <c r="AM144" s="171" t="s">
        <v>715</v>
      </c>
    </row>
    <row r="145" spans="1:40" ht="18" hidden="1" customHeight="1" outlineLevel="1" collapsed="1" x14ac:dyDescent="0.25">
      <c r="A145" s="165" t="str">
        <f>'Пр 1'!A162</f>
        <v>1.5.3</v>
      </c>
      <c r="B145" s="131" t="str">
        <f>'Пр 1'!B162</f>
        <v>Новое строительство тепловых сетей, всего, в том числе:</v>
      </c>
      <c r="C145" s="171" t="s">
        <v>715</v>
      </c>
      <c r="D145" s="171" t="s">
        <v>715</v>
      </c>
      <c r="E145" s="171" t="s">
        <v>715</v>
      </c>
      <c r="F145" s="171" t="s">
        <v>715</v>
      </c>
      <c r="G145" s="171" t="s">
        <v>715</v>
      </c>
      <c r="H145" s="171" t="s">
        <v>715</v>
      </c>
      <c r="I145" s="171" t="s">
        <v>715</v>
      </c>
      <c r="J145" s="171" t="s">
        <v>715</v>
      </c>
      <c r="K145" s="171" t="s">
        <v>715</v>
      </c>
      <c r="L145" s="171" t="s">
        <v>715</v>
      </c>
      <c r="M145" s="171" t="s">
        <v>715</v>
      </c>
      <c r="N145" s="171" t="s">
        <v>715</v>
      </c>
      <c r="O145" s="171" t="s">
        <v>715</v>
      </c>
      <c r="P145" s="171" t="s">
        <v>715</v>
      </c>
      <c r="Q145" s="171" t="s">
        <v>715</v>
      </c>
      <c r="R145" s="171" t="s">
        <v>715</v>
      </c>
      <c r="S145" s="171" t="s">
        <v>715</v>
      </c>
      <c r="T145" s="171" t="s">
        <v>715</v>
      </c>
      <c r="U145" s="171" t="s">
        <v>715</v>
      </c>
      <c r="V145" s="171" t="s">
        <v>715</v>
      </c>
      <c r="W145" s="171" t="s">
        <v>715</v>
      </c>
      <c r="X145" s="171" t="s">
        <v>715</v>
      </c>
      <c r="Y145" s="171" t="s">
        <v>715</v>
      </c>
      <c r="Z145" s="171" t="s">
        <v>715</v>
      </c>
      <c r="AA145" s="171" t="s">
        <v>715</v>
      </c>
      <c r="AB145" s="171" t="s">
        <v>715</v>
      </c>
      <c r="AC145" s="171" t="s">
        <v>715</v>
      </c>
      <c r="AD145" s="171" t="s">
        <v>715</v>
      </c>
      <c r="AE145" s="171" t="s">
        <v>715</v>
      </c>
      <c r="AF145" s="171" t="s">
        <v>715</v>
      </c>
      <c r="AG145" s="171" t="s">
        <v>715</v>
      </c>
      <c r="AH145" s="171" t="s">
        <v>715</v>
      </c>
      <c r="AI145" s="171" t="s">
        <v>715</v>
      </c>
      <c r="AJ145" s="171" t="s">
        <v>715</v>
      </c>
      <c r="AK145" s="171" t="s">
        <v>715</v>
      </c>
      <c r="AL145" s="171" t="s">
        <v>715</v>
      </c>
      <c r="AM145" s="171" t="s">
        <v>715</v>
      </c>
    </row>
    <row r="146" spans="1:40" ht="15" hidden="1" customHeight="1" outlineLevel="2" x14ac:dyDescent="0.25">
      <c r="A146" s="165" t="str">
        <f>'Пр 1'!A163</f>
        <v>1.5.3</v>
      </c>
      <c r="B146" s="115" t="str">
        <f>'Пр 1'!B163</f>
        <v>Наименование инвестиционного проекта</v>
      </c>
      <c r="C146" s="171" t="s">
        <v>715</v>
      </c>
      <c r="D146" s="171" t="s">
        <v>715</v>
      </c>
      <c r="E146" s="171" t="s">
        <v>715</v>
      </c>
      <c r="F146" s="171" t="s">
        <v>715</v>
      </c>
      <c r="G146" s="171" t="s">
        <v>715</v>
      </c>
      <c r="H146" s="171" t="s">
        <v>715</v>
      </c>
      <c r="I146" s="171" t="s">
        <v>715</v>
      </c>
      <c r="J146" s="171" t="s">
        <v>715</v>
      </c>
      <c r="K146" s="171" t="s">
        <v>715</v>
      </c>
      <c r="L146" s="171" t="s">
        <v>715</v>
      </c>
      <c r="M146" s="171" t="s">
        <v>715</v>
      </c>
      <c r="N146" s="171" t="s">
        <v>715</v>
      </c>
      <c r="O146" s="171" t="s">
        <v>715</v>
      </c>
      <c r="P146" s="171" t="s">
        <v>715</v>
      </c>
      <c r="Q146" s="171" t="s">
        <v>715</v>
      </c>
      <c r="R146" s="171" t="s">
        <v>715</v>
      </c>
      <c r="S146" s="171" t="s">
        <v>715</v>
      </c>
      <c r="T146" s="171" t="s">
        <v>715</v>
      </c>
      <c r="U146" s="171" t="s">
        <v>715</v>
      </c>
      <c r="V146" s="171" t="s">
        <v>715</v>
      </c>
      <c r="W146" s="171" t="s">
        <v>715</v>
      </c>
      <c r="X146" s="171" t="s">
        <v>715</v>
      </c>
      <c r="Y146" s="171" t="s">
        <v>715</v>
      </c>
      <c r="Z146" s="171" t="s">
        <v>715</v>
      </c>
      <c r="AA146" s="171" t="s">
        <v>715</v>
      </c>
      <c r="AB146" s="171" t="s">
        <v>715</v>
      </c>
      <c r="AC146" s="171" t="s">
        <v>715</v>
      </c>
      <c r="AD146" s="171" t="s">
        <v>715</v>
      </c>
      <c r="AE146" s="171" t="s">
        <v>715</v>
      </c>
      <c r="AF146" s="171" t="s">
        <v>715</v>
      </c>
      <c r="AG146" s="171" t="s">
        <v>715</v>
      </c>
      <c r="AH146" s="171" t="s">
        <v>715</v>
      </c>
      <c r="AI146" s="171" t="s">
        <v>715</v>
      </c>
      <c r="AJ146" s="171" t="s">
        <v>715</v>
      </c>
      <c r="AK146" s="171" t="s">
        <v>715</v>
      </c>
      <c r="AL146" s="171" t="s">
        <v>715</v>
      </c>
      <c r="AM146" s="171" t="s">
        <v>715</v>
      </c>
    </row>
    <row r="147" spans="1:40" ht="15" hidden="1" customHeight="1" outlineLevel="2" x14ac:dyDescent="0.25">
      <c r="A147" s="165" t="str">
        <f>'Пр 1'!A164</f>
        <v>1.5.3</v>
      </c>
      <c r="B147" s="115" t="str">
        <f>'Пр 1'!B164</f>
        <v>Наименование инвестиционного проекта</v>
      </c>
      <c r="C147" s="171" t="s">
        <v>715</v>
      </c>
      <c r="D147" s="171" t="s">
        <v>715</v>
      </c>
      <c r="E147" s="171" t="s">
        <v>715</v>
      </c>
      <c r="F147" s="171" t="s">
        <v>715</v>
      </c>
      <c r="G147" s="171" t="s">
        <v>715</v>
      </c>
      <c r="H147" s="171" t="s">
        <v>715</v>
      </c>
      <c r="I147" s="171" t="s">
        <v>715</v>
      </c>
      <c r="J147" s="171" t="s">
        <v>715</v>
      </c>
      <c r="K147" s="171" t="s">
        <v>715</v>
      </c>
      <c r="L147" s="171" t="s">
        <v>715</v>
      </c>
      <c r="M147" s="171" t="s">
        <v>715</v>
      </c>
      <c r="N147" s="171" t="s">
        <v>715</v>
      </c>
      <c r="O147" s="171" t="s">
        <v>715</v>
      </c>
      <c r="P147" s="171" t="s">
        <v>715</v>
      </c>
      <c r="Q147" s="171" t="s">
        <v>715</v>
      </c>
      <c r="R147" s="171" t="s">
        <v>715</v>
      </c>
      <c r="S147" s="171" t="s">
        <v>715</v>
      </c>
      <c r="T147" s="171" t="s">
        <v>715</v>
      </c>
      <c r="U147" s="171" t="s">
        <v>715</v>
      </c>
      <c r="V147" s="171" t="s">
        <v>715</v>
      </c>
      <c r="W147" s="171" t="s">
        <v>715</v>
      </c>
      <c r="X147" s="171" t="s">
        <v>715</v>
      </c>
      <c r="Y147" s="171" t="s">
        <v>715</v>
      </c>
      <c r="Z147" s="171" t="s">
        <v>715</v>
      </c>
      <c r="AA147" s="171" t="s">
        <v>715</v>
      </c>
      <c r="AB147" s="171" t="s">
        <v>715</v>
      </c>
      <c r="AC147" s="171" t="s">
        <v>715</v>
      </c>
      <c r="AD147" s="171" t="s">
        <v>715</v>
      </c>
      <c r="AE147" s="171" t="s">
        <v>715</v>
      </c>
      <c r="AF147" s="171" t="s">
        <v>715</v>
      </c>
      <c r="AG147" s="171" t="s">
        <v>715</v>
      </c>
      <c r="AH147" s="171" t="s">
        <v>715</v>
      </c>
      <c r="AI147" s="171" t="s">
        <v>715</v>
      </c>
      <c r="AJ147" s="171" t="s">
        <v>715</v>
      </c>
      <c r="AK147" s="171" t="s">
        <v>715</v>
      </c>
      <c r="AL147" s="171" t="s">
        <v>715</v>
      </c>
      <c r="AM147" s="171" t="s">
        <v>715</v>
      </c>
    </row>
    <row r="148" spans="1:40" ht="15" hidden="1" customHeight="1" outlineLevel="2" x14ac:dyDescent="0.25">
      <c r="A148" s="165" t="str">
        <f>'Пр 1'!A165</f>
        <v>...</v>
      </c>
      <c r="B148" s="115" t="str">
        <f>'Пр 1'!B165</f>
        <v>...</v>
      </c>
      <c r="C148" s="171" t="s">
        <v>715</v>
      </c>
      <c r="D148" s="171" t="s">
        <v>715</v>
      </c>
      <c r="E148" s="171" t="s">
        <v>715</v>
      </c>
      <c r="F148" s="171" t="s">
        <v>715</v>
      </c>
      <c r="G148" s="171" t="s">
        <v>715</v>
      </c>
      <c r="H148" s="171" t="s">
        <v>715</v>
      </c>
      <c r="I148" s="171" t="s">
        <v>715</v>
      </c>
      <c r="J148" s="171" t="s">
        <v>715</v>
      </c>
      <c r="K148" s="171" t="s">
        <v>715</v>
      </c>
      <c r="L148" s="171" t="s">
        <v>715</v>
      </c>
      <c r="M148" s="171" t="s">
        <v>715</v>
      </c>
      <c r="N148" s="171" t="s">
        <v>715</v>
      </c>
      <c r="O148" s="171" t="s">
        <v>715</v>
      </c>
      <c r="P148" s="171" t="s">
        <v>715</v>
      </c>
      <c r="Q148" s="171" t="s">
        <v>715</v>
      </c>
      <c r="R148" s="171" t="s">
        <v>715</v>
      </c>
      <c r="S148" s="171" t="s">
        <v>715</v>
      </c>
      <c r="T148" s="171" t="s">
        <v>715</v>
      </c>
      <c r="U148" s="171" t="s">
        <v>715</v>
      </c>
      <c r="V148" s="171" t="s">
        <v>715</v>
      </c>
      <c r="W148" s="171" t="s">
        <v>715</v>
      </c>
      <c r="X148" s="171" t="s">
        <v>715</v>
      </c>
      <c r="Y148" s="171" t="s">
        <v>715</v>
      </c>
      <c r="Z148" s="171" t="s">
        <v>715</v>
      </c>
      <c r="AA148" s="171" t="s">
        <v>715</v>
      </c>
      <c r="AB148" s="171" t="s">
        <v>715</v>
      </c>
      <c r="AC148" s="171" t="s">
        <v>715</v>
      </c>
      <c r="AD148" s="171" t="s">
        <v>715</v>
      </c>
      <c r="AE148" s="171" t="s">
        <v>715</v>
      </c>
      <c r="AF148" s="171" t="s">
        <v>715</v>
      </c>
      <c r="AG148" s="171" t="s">
        <v>715</v>
      </c>
      <c r="AH148" s="171" t="s">
        <v>715</v>
      </c>
      <c r="AI148" s="171" t="s">
        <v>715</v>
      </c>
      <c r="AJ148" s="171" t="s">
        <v>715</v>
      </c>
      <c r="AK148" s="171" t="s">
        <v>715</v>
      </c>
      <c r="AL148" s="171" t="s">
        <v>715</v>
      </c>
      <c r="AM148" s="171" t="s">
        <v>715</v>
      </c>
    </row>
    <row r="149" spans="1:40" ht="15" hidden="1" customHeight="1" outlineLevel="1" collapsed="1" x14ac:dyDescent="0.25">
      <c r="A149" s="165" t="str">
        <f>'Пр 1'!A166</f>
        <v>1.5.4</v>
      </c>
      <c r="B149" s="131" t="str">
        <f>'Пр 1'!B166</f>
        <v>Прочее новое строительство, всего, в том числе:</v>
      </c>
      <c r="C149" s="171" t="s">
        <v>715</v>
      </c>
      <c r="D149" s="171" t="s">
        <v>715</v>
      </c>
      <c r="E149" s="171" t="s">
        <v>715</v>
      </c>
      <c r="F149" s="171" t="s">
        <v>715</v>
      </c>
      <c r="G149" s="171" t="s">
        <v>715</v>
      </c>
      <c r="H149" s="171" t="s">
        <v>715</v>
      </c>
      <c r="I149" s="171" t="s">
        <v>715</v>
      </c>
      <c r="J149" s="171" t="s">
        <v>715</v>
      </c>
      <c r="K149" s="171" t="s">
        <v>715</v>
      </c>
      <c r="L149" s="171" t="s">
        <v>715</v>
      </c>
      <c r="M149" s="171" t="s">
        <v>715</v>
      </c>
      <c r="N149" s="171" t="s">
        <v>715</v>
      </c>
      <c r="O149" s="171" t="s">
        <v>715</v>
      </c>
      <c r="P149" s="171" t="s">
        <v>715</v>
      </c>
      <c r="Q149" s="171" t="s">
        <v>715</v>
      </c>
      <c r="R149" s="171" t="s">
        <v>715</v>
      </c>
      <c r="S149" s="171" t="s">
        <v>715</v>
      </c>
      <c r="T149" s="171" t="s">
        <v>715</v>
      </c>
      <c r="U149" s="171" t="s">
        <v>715</v>
      </c>
      <c r="V149" s="171" t="s">
        <v>715</v>
      </c>
      <c r="W149" s="171" t="s">
        <v>715</v>
      </c>
      <c r="X149" s="171" t="s">
        <v>715</v>
      </c>
      <c r="Y149" s="171" t="s">
        <v>715</v>
      </c>
      <c r="Z149" s="171" t="s">
        <v>715</v>
      </c>
      <c r="AA149" s="171" t="s">
        <v>715</v>
      </c>
      <c r="AB149" s="171" t="s">
        <v>715</v>
      </c>
      <c r="AC149" s="171" t="s">
        <v>715</v>
      </c>
      <c r="AD149" s="171" t="s">
        <v>715</v>
      </c>
      <c r="AE149" s="171" t="s">
        <v>715</v>
      </c>
      <c r="AF149" s="171" t="s">
        <v>715</v>
      </c>
      <c r="AG149" s="171" t="s">
        <v>715</v>
      </c>
      <c r="AH149" s="171" t="s">
        <v>715</v>
      </c>
      <c r="AI149" s="171" t="s">
        <v>715</v>
      </c>
      <c r="AJ149" s="171" t="s">
        <v>715</v>
      </c>
      <c r="AK149" s="171" t="s">
        <v>715</v>
      </c>
      <c r="AL149" s="171" t="s">
        <v>715</v>
      </c>
      <c r="AM149" s="171" t="s">
        <v>715</v>
      </c>
    </row>
    <row r="150" spans="1:40" ht="18.75" hidden="1" customHeight="1" outlineLevel="1" x14ac:dyDescent="0.25">
      <c r="A150" s="165"/>
      <c r="B150" s="115"/>
      <c r="C150" s="171" t="s">
        <v>715</v>
      </c>
      <c r="D150" s="171" t="s">
        <v>715</v>
      </c>
      <c r="E150" s="171" t="s">
        <v>715</v>
      </c>
      <c r="F150" s="171" t="s">
        <v>715</v>
      </c>
      <c r="G150" s="171" t="s">
        <v>715</v>
      </c>
      <c r="H150" s="171" t="s">
        <v>715</v>
      </c>
      <c r="I150" s="171" t="s">
        <v>715</v>
      </c>
      <c r="J150" s="171" t="s">
        <v>715</v>
      </c>
      <c r="K150" s="171" t="s">
        <v>715</v>
      </c>
      <c r="L150" s="171" t="s">
        <v>715</v>
      </c>
      <c r="M150" s="171" t="s">
        <v>715</v>
      </c>
      <c r="N150" s="171" t="s">
        <v>715</v>
      </c>
      <c r="O150" s="171" t="s">
        <v>715</v>
      </c>
      <c r="P150" s="171" t="s">
        <v>715</v>
      </c>
      <c r="Q150" s="171" t="s">
        <v>715</v>
      </c>
      <c r="R150" s="171" t="s">
        <v>715</v>
      </c>
      <c r="S150" s="171" t="s">
        <v>715</v>
      </c>
      <c r="T150" s="171" t="s">
        <v>715</v>
      </c>
      <c r="U150" s="171" t="s">
        <v>715</v>
      </c>
      <c r="V150" s="171" t="s">
        <v>715</v>
      </c>
      <c r="W150" s="171" t="s">
        <v>715</v>
      </c>
      <c r="X150" s="171" t="s">
        <v>715</v>
      </c>
      <c r="Y150" s="171" t="s">
        <v>715</v>
      </c>
      <c r="Z150" s="171" t="s">
        <v>715</v>
      </c>
      <c r="AA150" s="171" t="s">
        <v>715</v>
      </c>
      <c r="AB150" s="171" t="s">
        <v>715</v>
      </c>
      <c r="AC150" s="171" t="s">
        <v>715</v>
      </c>
      <c r="AD150" s="171" t="s">
        <v>715</v>
      </c>
      <c r="AE150" s="171" t="s">
        <v>715</v>
      </c>
      <c r="AF150" s="171" t="s">
        <v>715</v>
      </c>
      <c r="AG150" s="171" t="s">
        <v>715</v>
      </c>
      <c r="AH150" s="171" t="s">
        <v>715</v>
      </c>
      <c r="AI150" s="171" t="s">
        <v>715</v>
      </c>
      <c r="AJ150" s="171" t="s">
        <v>715</v>
      </c>
      <c r="AK150" s="171" t="s">
        <v>715</v>
      </c>
      <c r="AL150" s="171" t="s">
        <v>715</v>
      </c>
      <c r="AM150" s="171" t="s">
        <v>715</v>
      </c>
      <c r="AN150" s="210"/>
    </row>
    <row r="151" spans="1:40" ht="15" hidden="1" customHeight="1" outlineLevel="1" x14ac:dyDescent="0.25">
      <c r="A151" s="165"/>
      <c r="B151" s="242"/>
      <c r="C151" s="171" t="s">
        <v>715</v>
      </c>
      <c r="D151" s="171" t="s">
        <v>715</v>
      </c>
      <c r="E151" s="171" t="s">
        <v>715</v>
      </c>
      <c r="F151" s="171" t="s">
        <v>715</v>
      </c>
      <c r="G151" s="171" t="s">
        <v>715</v>
      </c>
      <c r="H151" s="171" t="s">
        <v>715</v>
      </c>
      <c r="I151" s="171" t="s">
        <v>715</v>
      </c>
      <c r="J151" s="171" t="s">
        <v>715</v>
      </c>
      <c r="K151" s="171" t="s">
        <v>715</v>
      </c>
      <c r="L151" s="171" t="s">
        <v>715</v>
      </c>
      <c r="M151" s="171" t="s">
        <v>715</v>
      </c>
      <c r="N151" s="171" t="s">
        <v>715</v>
      </c>
      <c r="O151" s="171" t="s">
        <v>715</v>
      </c>
      <c r="P151" s="171" t="s">
        <v>715</v>
      </c>
      <c r="Q151" s="171" t="s">
        <v>715</v>
      </c>
      <c r="R151" s="171" t="s">
        <v>715</v>
      </c>
      <c r="S151" s="171" t="s">
        <v>715</v>
      </c>
      <c r="T151" s="171" t="s">
        <v>715</v>
      </c>
      <c r="U151" s="171" t="s">
        <v>715</v>
      </c>
      <c r="V151" s="171" t="s">
        <v>715</v>
      </c>
      <c r="W151" s="171" t="s">
        <v>715</v>
      </c>
      <c r="X151" s="171" t="s">
        <v>715</v>
      </c>
      <c r="Y151" s="171" t="s">
        <v>715</v>
      </c>
      <c r="Z151" s="171" t="s">
        <v>715</v>
      </c>
      <c r="AA151" s="171" t="s">
        <v>715</v>
      </c>
      <c r="AB151" s="171" t="s">
        <v>715</v>
      </c>
      <c r="AC151" s="171" t="s">
        <v>715</v>
      </c>
      <c r="AD151" s="171" t="s">
        <v>715</v>
      </c>
      <c r="AE151" s="171" t="s">
        <v>715</v>
      </c>
      <c r="AF151" s="171" t="s">
        <v>715</v>
      </c>
      <c r="AG151" s="171" t="s">
        <v>715</v>
      </c>
      <c r="AH151" s="171" t="s">
        <v>715</v>
      </c>
      <c r="AI151" s="171" t="s">
        <v>715</v>
      </c>
      <c r="AJ151" s="171" t="s">
        <v>715</v>
      </c>
      <c r="AK151" s="171" t="s">
        <v>715</v>
      </c>
      <c r="AL151" s="171" t="s">
        <v>715</v>
      </c>
      <c r="AM151" s="171" t="s">
        <v>715</v>
      </c>
    </row>
    <row r="152" spans="1:40" ht="15" hidden="1" customHeight="1" outlineLevel="1" x14ac:dyDescent="0.25">
      <c r="A152" s="165"/>
      <c r="B152" s="115"/>
      <c r="C152" s="171" t="s">
        <v>715</v>
      </c>
      <c r="D152" s="171" t="s">
        <v>715</v>
      </c>
      <c r="E152" s="171" t="s">
        <v>715</v>
      </c>
      <c r="F152" s="171" t="s">
        <v>715</v>
      </c>
      <c r="G152" s="171" t="s">
        <v>715</v>
      </c>
      <c r="H152" s="171" t="s">
        <v>715</v>
      </c>
      <c r="I152" s="171" t="s">
        <v>715</v>
      </c>
      <c r="J152" s="171" t="s">
        <v>715</v>
      </c>
      <c r="K152" s="171" t="s">
        <v>715</v>
      </c>
      <c r="L152" s="171" t="s">
        <v>715</v>
      </c>
      <c r="M152" s="171" t="s">
        <v>715</v>
      </c>
      <c r="N152" s="171" t="s">
        <v>715</v>
      </c>
      <c r="O152" s="171" t="s">
        <v>715</v>
      </c>
      <c r="P152" s="171" t="s">
        <v>715</v>
      </c>
      <c r="Q152" s="171" t="s">
        <v>715</v>
      </c>
      <c r="R152" s="171" t="s">
        <v>715</v>
      </c>
      <c r="S152" s="171" t="s">
        <v>715</v>
      </c>
      <c r="T152" s="171" t="s">
        <v>715</v>
      </c>
      <c r="U152" s="171" t="s">
        <v>715</v>
      </c>
      <c r="V152" s="171" t="s">
        <v>715</v>
      </c>
      <c r="W152" s="171" t="s">
        <v>715</v>
      </c>
      <c r="X152" s="171" t="s">
        <v>715</v>
      </c>
      <c r="Y152" s="171" t="s">
        <v>715</v>
      </c>
      <c r="Z152" s="171" t="s">
        <v>715</v>
      </c>
      <c r="AA152" s="171" t="s">
        <v>715</v>
      </c>
      <c r="AB152" s="171" t="s">
        <v>715</v>
      </c>
      <c r="AC152" s="171" t="s">
        <v>715</v>
      </c>
      <c r="AD152" s="171" t="s">
        <v>715</v>
      </c>
      <c r="AE152" s="171" t="s">
        <v>715</v>
      </c>
      <c r="AF152" s="171" t="s">
        <v>715</v>
      </c>
      <c r="AG152" s="171" t="s">
        <v>715</v>
      </c>
      <c r="AH152" s="171" t="s">
        <v>715</v>
      </c>
      <c r="AI152" s="171" t="s">
        <v>715</v>
      </c>
      <c r="AJ152" s="171" t="s">
        <v>715</v>
      </c>
      <c r="AK152" s="171" t="s">
        <v>715</v>
      </c>
      <c r="AL152" s="171" t="s">
        <v>715</v>
      </c>
      <c r="AM152" s="171" t="s">
        <v>715</v>
      </c>
    </row>
    <row r="153" spans="1:40" ht="27" collapsed="1" x14ac:dyDescent="0.25">
      <c r="A153" s="165" t="str">
        <f>'Пр 1'!A170</f>
        <v>1.6</v>
      </c>
      <c r="B153" s="127" t="str">
        <f>'Пр 1'!B170</f>
        <v>Покупка земельных участков для целей реализации инвестиционных проектов, всего, в том числе:</v>
      </c>
      <c r="C153" s="171" t="s">
        <v>715</v>
      </c>
      <c r="D153" s="171" t="s">
        <v>715</v>
      </c>
      <c r="E153" s="171" t="s">
        <v>715</v>
      </c>
      <c r="F153" s="171" t="s">
        <v>715</v>
      </c>
      <c r="G153" s="171" t="s">
        <v>715</v>
      </c>
      <c r="H153" s="171" t="s">
        <v>715</v>
      </c>
      <c r="I153" s="171" t="s">
        <v>715</v>
      </c>
      <c r="J153" s="171" t="s">
        <v>715</v>
      </c>
      <c r="K153" s="171" t="s">
        <v>715</v>
      </c>
      <c r="L153" s="171" t="s">
        <v>715</v>
      </c>
      <c r="M153" s="171" t="s">
        <v>715</v>
      </c>
      <c r="N153" s="171" t="s">
        <v>715</v>
      </c>
      <c r="O153" s="171" t="s">
        <v>715</v>
      </c>
      <c r="P153" s="171" t="s">
        <v>715</v>
      </c>
      <c r="Q153" s="171" t="s">
        <v>715</v>
      </c>
      <c r="R153" s="171" t="s">
        <v>715</v>
      </c>
      <c r="S153" s="171" t="s">
        <v>715</v>
      </c>
      <c r="T153" s="171" t="s">
        <v>715</v>
      </c>
      <c r="U153" s="171" t="s">
        <v>715</v>
      </c>
      <c r="V153" s="171" t="s">
        <v>715</v>
      </c>
      <c r="W153" s="171" t="s">
        <v>715</v>
      </c>
      <c r="X153" s="171" t="s">
        <v>715</v>
      </c>
      <c r="Y153" s="171" t="s">
        <v>715</v>
      </c>
      <c r="Z153" s="171" t="s">
        <v>715</v>
      </c>
      <c r="AA153" s="171" t="s">
        <v>715</v>
      </c>
      <c r="AB153" s="171" t="s">
        <v>715</v>
      </c>
      <c r="AC153" s="171" t="s">
        <v>715</v>
      </c>
      <c r="AD153" s="171" t="s">
        <v>715</v>
      </c>
      <c r="AE153" s="171" t="s">
        <v>715</v>
      </c>
      <c r="AF153" s="171" t="s">
        <v>715</v>
      </c>
      <c r="AG153" s="171" t="s">
        <v>715</v>
      </c>
      <c r="AH153" s="171" t="s">
        <v>715</v>
      </c>
      <c r="AI153" s="171" t="s">
        <v>715</v>
      </c>
      <c r="AJ153" s="171" t="s">
        <v>715</v>
      </c>
      <c r="AK153" s="171" t="s">
        <v>715</v>
      </c>
      <c r="AL153" s="171" t="s">
        <v>715</v>
      </c>
      <c r="AM153" s="171" t="s">
        <v>715</v>
      </c>
    </row>
    <row r="154" spans="1:40" hidden="1" outlineLevel="1" x14ac:dyDescent="0.25">
      <c r="A154" s="165" t="str">
        <f>'Пр 1'!A171</f>
        <v>1.6</v>
      </c>
      <c r="B154" s="115" t="str">
        <f>'Пр 1'!B171</f>
        <v>Наименование инвестиционного проекта</v>
      </c>
      <c r="C154" s="165">
        <f>'Пр 1'!C171</f>
        <v>0</v>
      </c>
      <c r="D154" s="9"/>
      <c r="E154" s="227"/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644"/>
      <c r="S154" s="645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9">
        <f t="shared" ref="AG154:AL156" si="34">D154+K154+R154+Z154</f>
        <v>0</v>
      </c>
      <c r="AH154" s="9">
        <f t="shared" si="34"/>
        <v>0</v>
      </c>
      <c r="AI154" s="9">
        <f t="shared" si="34"/>
        <v>0</v>
      </c>
      <c r="AJ154" s="9">
        <f t="shared" si="34"/>
        <v>0</v>
      </c>
      <c r="AK154" s="9">
        <f t="shared" si="34"/>
        <v>0</v>
      </c>
      <c r="AL154" s="9">
        <f t="shared" si="34"/>
        <v>0</v>
      </c>
      <c r="AM154" s="227"/>
    </row>
    <row r="155" spans="1:40" hidden="1" outlineLevel="1" x14ac:dyDescent="0.25">
      <c r="A155" s="165" t="str">
        <f>'Пр 1'!A172</f>
        <v>1.6</v>
      </c>
      <c r="B155" s="115" t="str">
        <f>'Пр 1'!B172</f>
        <v>Наименование инвестиционного проекта</v>
      </c>
      <c r="C155" s="165">
        <f>'Пр 1'!C172</f>
        <v>0</v>
      </c>
      <c r="D155" s="9"/>
      <c r="E155" s="227"/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644"/>
      <c r="S155" s="645"/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9">
        <f t="shared" si="34"/>
        <v>0</v>
      </c>
      <c r="AH155" s="9">
        <f t="shared" si="34"/>
        <v>0</v>
      </c>
      <c r="AI155" s="9">
        <f t="shared" si="34"/>
        <v>0</v>
      </c>
      <c r="AJ155" s="9">
        <f t="shared" si="34"/>
        <v>0</v>
      </c>
      <c r="AK155" s="9">
        <f t="shared" si="34"/>
        <v>0</v>
      </c>
      <c r="AL155" s="9">
        <f t="shared" si="34"/>
        <v>0</v>
      </c>
      <c r="AM155" s="227"/>
    </row>
    <row r="156" spans="1:40" hidden="1" outlineLevel="1" x14ac:dyDescent="0.25">
      <c r="A156" s="165" t="str">
        <f>'Пр 1'!A173</f>
        <v>...</v>
      </c>
      <c r="B156" s="115" t="str">
        <f>'Пр 1'!B173</f>
        <v>...</v>
      </c>
      <c r="C156" s="165">
        <f>'Пр 1'!C173</f>
        <v>0</v>
      </c>
      <c r="D156" s="9"/>
      <c r="E156" s="227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644"/>
      <c r="S156" s="645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9">
        <f t="shared" si="34"/>
        <v>0</v>
      </c>
      <c r="AH156" s="9">
        <f t="shared" si="34"/>
        <v>0</v>
      </c>
      <c r="AI156" s="9">
        <f t="shared" si="34"/>
        <v>0</v>
      </c>
      <c r="AJ156" s="9">
        <f t="shared" si="34"/>
        <v>0</v>
      </c>
      <c r="AK156" s="9">
        <f t="shared" si="34"/>
        <v>0</v>
      </c>
      <c r="AL156" s="9">
        <f t="shared" si="34"/>
        <v>0</v>
      </c>
      <c r="AM156" s="227"/>
    </row>
    <row r="157" spans="1:40" ht="18" collapsed="1" x14ac:dyDescent="0.25">
      <c r="A157" s="165" t="str">
        <f>'Пр 1'!A174</f>
        <v>1.7</v>
      </c>
      <c r="B157" s="127" t="str">
        <f>'Пр 1'!B174</f>
        <v>Прочие инвестиционные проекты, всего, в том числе:</v>
      </c>
      <c r="C157" s="165" t="str">
        <f>'Пр 1'!C174</f>
        <v>Г</v>
      </c>
      <c r="D157" s="178">
        <f t="shared" ref="D157:R157" si="35">SUM(D158:D173)</f>
        <v>0</v>
      </c>
      <c r="E157" s="178">
        <f t="shared" si="35"/>
        <v>0</v>
      </c>
      <c r="F157" s="178">
        <f t="shared" si="35"/>
        <v>0</v>
      </c>
      <c r="G157" s="178">
        <f t="shared" si="35"/>
        <v>0</v>
      </c>
      <c r="H157" s="178">
        <f t="shared" si="35"/>
        <v>0</v>
      </c>
      <c r="I157" s="178">
        <f t="shared" si="35"/>
        <v>0</v>
      </c>
      <c r="J157" s="178">
        <f t="shared" si="35"/>
        <v>0</v>
      </c>
      <c r="K157" s="178">
        <f t="shared" si="35"/>
        <v>0</v>
      </c>
      <c r="L157" s="178">
        <f t="shared" si="35"/>
        <v>0</v>
      </c>
      <c r="M157" s="178">
        <f t="shared" si="35"/>
        <v>0</v>
      </c>
      <c r="N157" s="178">
        <f t="shared" si="35"/>
        <v>0</v>
      </c>
      <c r="O157" s="178">
        <f t="shared" si="35"/>
        <v>0</v>
      </c>
      <c r="P157" s="178">
        <f t="shared" si="35"/>
        <v>0</v>
      </c>
      <c r="Q157" s="178">
        <f t="shared" si="35"/>
        <v>0</v>
      </c>
      <c r="R157" s="642">
        <f t="shared" si="35"/>
        <v>0</v>
      </c>
      <c r="S157" s="643"/>
      <c r="T157" s="178">
        <f t="shared" ref="T157:AM157" si="36">SUM(T158:T173)</f>
        <v>0</v>
      </c>
      <c r="U157" s="178">
        <f t="shared" si="36"/>
        <v>0</v>
      </c>
      <c r="V157" s="178">
        <f t="shared" si="36"/>
        <v>0</v>
      </c>
      <c r="W157" s="178">
        <f t="shared" si="36"/>
        <v>0</v>
      </c>
      <c r="X157" s="178">
        <f t="shared" si="36"/>
        <v>0</v>
      </c>
      <c r="Y157" s="178">
        <f t="shared" si="36"/>
        <v>0</v>
      </c>
      <c r="Z157" s="178">
        <f t="shared" si="36"/>
        <v>0</v>
      </c>
      <c r="AA157" s="178">
        <f t="shared" si="36"/>
        <v>107.537865384</v>
      </c>
      <c r="AB157" s="178">
        <f t="shared" si="36"/>
        <v>0</v>
      </c>
      <c r="AC157" s="178">
        <f t="shared" si="36"/>
        <v>0</v>
      </c>
      <c r="AD157" s="178">
        <f t="shared" si="36"/>
        <v>0</v>
      </c>
      <c r="AE157" s="178">
        <f t="shared" si="36"/>
        <v>0</v>
      </c>
      <c r="AF157" s="178">
        <f t="shared" si="36"/>
        <v>0</v>
      </c>
      <c r="AG157" s="178">
        <f t="shared" si="36"/>
        <v>0</v>
      </c>
      <c r="AH157" s="178">
        <f t="shared" si="36"/>
        <v>107.537865384</v>
      </c>
      <c r="AI157" s="178">
        <f t="shared" si="36"/>
        <v>0</v>
      </c>
      <c r="AJ157" s="178">
        <f t="shared" si="36"/>
        <v>0</v>
      </c>
      <c r="AK157" s="178">
        <f t="shared" si="36"/>
        <v>0</v>
      </c>
      <c r="AL157" s="178">
        <f t="shared" si="36"/>
        <v>0</v>
      </c>
      <c r="AM157" s="178">
        <f t="shared" si="36"/>
        <v>0</v>
      </c>
    </row>
    <row r="158" spans="1:40" ht="18.75" customHeight="1" x14ac:dyDescent="0.25">
      <c r="A158" s="165" t="str">
        <f>'Пр 1'!A175</f>
        <v>1.7.1</v>
      </c>
      <c r="B158" s="115" t="str">
        <f>'Пр 1'!B175</f>
        <v>Создание интеллектуальной системы учета электрической энергии</v>
      </c>
      <c r="C158" s="165" t="str">
        <f>'Пр 1'!C175</f>
        <v>М_ЗР.2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198">
        <f>'Пр 3'!G174</f>
        <v>19.529710512000001</v>
      </c>
      <c r="AB158" s="198">
        <f>'Пр 3'!H174</f>
        <v>0</v>
      </c>
      <c r="AC158" s="198">
        <f>'Пр 3'!I174</f>
        <v>0</v>
      </c>
      <c r="AD158" s="198">
        <f>'Пр 3'!J174</f>
        <v>0</v>
      </c>
      <c r="AE158" s="198">
        <f>'Пр 3'!K174</f>
        <v>0</v>
      </c>
      <c r="AF158" s="198">
        <f>'Пр 3'!L174</f>
        <v>0</v>
      </c>
      <c r="AG158" s="9">
        <f t="shared" ref="AG158:AM158" si="37">D158+K158+R158+Z158</f>
        <v>0</v>
      </c>
      <c r="AH158" s="198">
        <f t="shared" si="37"/>
        <v>19.529710512000001</v>
      </c>
      <c r="AI158" s="302">
        <f t="shared" si="37"/>
        <v>0</v>
      </c>
      <c r="AJ158" s="9">
        <f t="shared" si="37"/>
        <v>0</v>
      </c>
      <c r="AK158" s="9">
        <f t="shared" si="37"/>
        <v>0</v>
      </c>
      <c r="AL158" s="9">
        <f t="shared" si="37"/>
        <v>0</v>
      </c>
      <c r="AM158" s="9">
        <f t="shared" si="37"/>
        <v>0</v>
      </c>
      <c r="AN158" s="210" t="e">
        <f>AH158-Мероприятия!#REF!</f>
        <v>#REF!</v>
      </c>
    </row>
    <row r="159" spans="1:40" ht="18.75" customHeight="1" x14ac:dyDescent="0.25">
      <c r="A159" s="165" t="str">
        <f>'Пр 1'!A176</f>
        <v>1.7.2</v>
      </c>
      <c r="B159" s="115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59" s="165" t="str">
        <f>'Пр 1'!C176</f>
        <v>N_ЗР.3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198">
        <f>'Пр 3'!G175</f>
        <v>44.004077435999996</v>
      </c>
      <c r="AB159" s="198">
        <f>'Пр 3'!H175</f>
        <v>0</v>
      </c>
      <c r="AC159" s="198">
        <f>'Пр 3'!I175</f>
        <v>0</v>
      </c>
      <c r="AD159" s="198">
        <f>'Пр 3'!J175</f>
        <v>0</v>
      </c>
      <c r="AE159" s="198">
        <f>'Пр 3'!K175</f>
        <v>0</v>
      </c>
      <c r="AF159" s="198">
        <f>'Пр 3'!L175</f>
        <v>0</v>
      </c>
      <c r="AG159" s="9">
        <f t="shared" ref="AG159:AG172" si="38">D159+K159+R159+Z159</f>
        <v>0</v>
      </c>
      <c r="AH159" s="198">
        <f t="shared" ref="AH159:AH172" si="39">E159+L159+S159+AA159</f>
        <v>44.004077435999996</v>
      </c>
      <c r="AI159" s="302">
        <f t="shared" ref="AI159:AI172" si="40">F159+M159+T159+AB159</f>
        <v>0</v>
      </c>
      <c r="AJ159" s="9">
        <f t="shared" ref="AJ159:AJ172" si="41">G159+N159+U159+AC159</f>
        <v>0</v>
      </c>
      <c r="AK159" s="9">
        <f t="shared" ref="AK159:AK172" si="42">H159+O159+V159+AD159</f>
        <v>0</v>
      </c>
      <c r="AL159" s="9">
        <f t="shared" ref="AL159:AL172" si="43">I159+P159+W159+AE159</f>
        <v>0</v>
      </c>
      <c r="AM159" s="9">
        <f t="shared" ref="AM159:AM172" si="44">J159+Q159+X159+AF159</f>
        <v>0</v>
      </c>
      <c r="AN159" s="210" t="e">
        <f>AH159-Мероприятия!#REF!</f>
        <v>#REF!</v>
      </c>
    </row>
    <row r="160" spans="1:40" ht="18.75" customHeight="1" x14ac:dyDescent="0.25">
      <c r="A160" s="165" t="str">
        <f>'Пр 1'!A177</f>
        <v>1.7.2.1</v>
      </c>
      <c r="B160" s="115" t="str">
        <f>'Пр 1'!B177</f>
        <v>Монтаж ограждения ДЭС п. Нельмин-Нос</v>
      </c>
      <c r="C160" s="165" t="str">
        <f>'Пр 1'!C177</f>
        <v>нд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198">
        <f>'Пр 3'!G176</f>
        <v>0</v>
      </c>
      <c r="AB160" s="198">
        <f>'Пр 3'!H176</f>
        <v>0</v>
      </c>
      <c r="AC160" s="198">
        <f>'Пр 3'!I176</f>
        <v>0</v>
      </c>
      <c r="AD160" s="198">
        <f>'Пр 3'!J176</f>
        <v>0</v>
      </c>
      <c r="AE160" s="198">
        <f>'Пр 3'!K176</f>
        <v>0</v>
      </c>
      <c r="AF160" s="198">
        <f>'Пр 3'!L176</f>
        <v>0</v>
      </c>
      <c r="AG160" s="9">
        <f t="shared" si="38"/>
        <v>0</v>
      </c>
      <c r="AH160" s="198">
        <f t="shared" si="39"/>
        <v>0</v>
      </c>
      <c r="AI160" s="302">
        <f t="shared" si="40"/>
        <v>0</v>
      </c>
      <c r="AJ160" s="9">
        <f t="shared" si="41"/>
        <v>0</v>
      </c>
      <c r="AK160" s="9">
        <f t="shared" si="42"/>
        <v>0</v>
      </c>
      <c r="AL160" s="9">
        <f t="shared" si="43"/>
        <v>0</v>
      </c>
      <c r="AM160" s="9">
        <f t="shared" si="44"/>
        <v>0</v>
      </c>
      <c r="AN160" s="210" t="e">
        <f>AH160-Мероприятия!#REF!</f>
        <v>#REF!</v>
      </c>
    </row>
    <row r="161" spans="1:40" ht="18.75" customHeight="1" x14ac:dyDescent="0.25">
      <c r="A161" s="165" t="str">
        <f>'Пр 1'!A178</f>
        <v>1.7.2.2</v>
      </c>
      <c r="B161" s="115" t="str">
        <f>'Пр 1'!B178</f>
        <v>Монтаж ограждения ДЭС п. Бугрино</v>
      </c>
      <c r="C161" s="165" t="str">
        <f>'Пр 1'!C178</f>
        <v>нд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198">
        <f>'Пр 3'!G177</f>
        <v>0</v>
      </c>
      <c r="AB161" s="198">
        <f>'Пр 3'!H177</f>
        <v>0</v>
      </c>
      <c r="AC161" s="198">
        <f>'Пр 3'!I177</f>
        <v>0</v>
      </c>
      <c r="AD161" s="198">
        <f>'Пр 3'!J177</f>
        <v>0</v>
      </c>
      <c r="AE161" s="198">
        <f>'Пр 3'!K177</f>
        <v>0</v>
      </c>
      <c r="AF161" s="198">
        <f>'Пр 3'!L177</f>
        <v>0</v>
      </c>
      <c r="AG161" s="9">
        <f t="shared" si="38"/>
        <v>0</v>
      </c>
      <c r="AH161" s="198">
        <f t="shared" si="39"/>
        <v>0</v>
      </c>
      <c r="AI161" s="302">
        <f t="shared" si="40"/>
        <v>0</v>
      </c>
      <c r="AJ161" s="9">
        <f t="shared" si="41"/>
        <v>0</v>
      </c>
      <c r="AK161" s="9">
        <f t="shared" si="42"/>
        <v>0</v>
      </c>
      <c r="AL161" s="9">
        <f t="shared" si="43"/>
        <v>0</v>
      </c>
      <c r="AM161" s="9">
        <f t="shared" si="44"/>
        <v>0</v>
      </c>
      <c r="AN161" s="210" t="e">
        <f>AH161-Мероприятия!#REF!</f>
        <v>#REF!</v>
      </c>
    </row>
    <row r="162" spans="1:40" ht="18.75" customHeight="1" x14ac:dyDescent="0.25">
      <c r="A162" s="165" t="str">
        <f>'Пр 1'!A179</f>
        <v>1.7.2.3</v>
      </c>
      <c r="B162" s="115" t="str">
        <f>'Пр 1'!B179</f>
        <v>Монтаж ограждения ДЭС п. Усть-Кара</v>
      </c>
      <c r="C162" s="165" t="str">
        <f>'Пр 1'!C179</f>
        <v>нд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198">
        <f>'Пр 3'!G178</f>
        <v>0</v>
      </c>
      <c r="AB162" s="198">
        <f>'Пр 3'!H178</f>
        <v>0</v>
      </c>
      <c r="AC162" s="198">
        <f>'Пр 3'!I178</f>
        <v>0</v>
      </c>
      <c r="AD162" s="198">
        <f>'Пр 3'!J178</f>
        <v>0</v>
      </c>
      <c r="AE162" s="198">
        <f>'Пр 3'!K178</f>
        <v>0</v>
      </c>
      <c r="AF162" s="198">
        <f>'Пр 3'!L178</f>
        <v>0</v>
      </c>
      <c r="AG162" s="9">
        <f t="shared" si="38"/>
        <v>0</v>
      </c>
      <c r="AH162" s="198">
        <f t="shared" si="39"/>
        <v>0</v>
      </c>
      <c r="AI162" s="302">
        <f t="shared" si="40"/>
        <v>0</v>
      </c>
      <c r="AJ162" s="9">
        <f t="shared" si="41"/>
        <v>0</v>
      </c>
      <c r="AK162" s="9">
        <f t="shared" si="42"/>
        <v>0</v>
      </c>
      <c r="AL162" s="9">
        <f t="shared" si="43"/>
        <v>0</v>
      </c>
      <c r="AM162" s="9">
        <f t="shared" si="44"/>
        <v>0</v>
      </c>
      <c r="AN162" s="210" t="e">
        <f>AH162-Мероприятия!#REF!</f>
        <v>#REF!</v>
      </c>
    </row>
    <row r="163" spans="1:40" ht="18.75" customHeight="1" x14ac:dyDescent="0.25">
      <c r="A163" s="165" t="str">
        <f>'Пр 1'!A180</f>
        <v>1.7.2.4</v>
      </c>
      <c r="B163" s="115" t="str">
        <f>'Пр 1'!B180</f>
        <v>Монтаж ограждения ДЭС с. Коткино</v>
      </c>
      <c r="C163" s="165" t="str">
        <f>'Пр 1'!C180</f>
        <v>нд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198">
        <f>'Пр 3'!G179</f>
        <v>13.157247456</v>
      </c>
      <c r="AB163" s="198">
        <f>'Пр 3'!H179</f>
        <v>0</v>
      </c>
      <c r="AC163" s="198">
        <f>'Пр 3'!I179</f>
        <v>0</v>
      </c>
      <c r="AD163" s="198">
        <f>'Пр 3'!J179</f>
        <v>0</v>
      </c>
      <c r="AE163" s="198">
        <f>'Пр 3'!K179</f>
        <v>0</v>
      </c>
      <c r="AF163" s="198">
        <f>'Пр 3'!L179</f>
        <v>0</v>
      </c>
      <c r="AG163" s="9">
        <f t="shared" si="38"/>
        <v>0</v>
      </c>
      <c r="AH163" s="198">
        <f t="shared" si="39"/>
        <v>13.157247456</v>
      </c>
      <c r="AI163" s="302">
        <f t="shared" si="40"/>
        <v>0</v>
      </c>
      <c r="AJ163" s="9">
        <f t="shared" si="41"/>
        <v>0</v>
      </c>
      <c r="AK163" s="9">
        <f t="shared" si="42"/>
        <v>0</v>
      </c>
      <c r="AL163" s="9">
        <f t="shared" si="43"/>
        <v>0</v>
      </c>
      <c r="AM163" s="9">
        <f t="shared" si="44"/>
        <v>0</v>
      </c>
      <c r="AN163" s="210" t="e">
        <f>AH163-Мероприятия!#REF!</f>
        <v>#REF!</v>
      </c>
    </row>
    <row r="164" spans="1:40" ht="18.75" customHeight="1" x14ac:dyDescent="0.25">
      <c r="A164" s="165" t="str">
        <f>'Пр 1'!A181</f>
        <v>1.7.2.5</v>
      </c>
      <c r="B164" s="115" t="str">
        <f>'Пр 1'!B181</f>
        <v>Монтаж ограждения ДЭС д. Устье</v>
      </c>
      <c r="C164" s="165" t="str">
        <f>'Пр 1'!C181</f>
        <v>нд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198">
        <f>'Пр 3'!G180</f>
        <v>0</v>
      </c>
      <c r="AB164" s="198">
        <f>'Пр 3'!H180</f>
        <v>0</v>
      </c>
      <c r="AC164" s="198">
        <f>'Пр 3'!I180</f>
        <v>0</v>
      </c>
      <c r="AD164" s="198">
        <f>'Пр 3'!J180</f>
        <v>0</v>
      </c>
      <c r="AE164" s="198">
        <f>'Пр 3'!K180</f>
        <v>0</v>
      </c>
      <c r="AF164" s="198">
        <f>'Пр 3'!L180</f>
        <v>0</v>
      </c>
      <c r="AG164" s="9">
        <f t="shared" si="38"/>
        <v>0</v>
      </c>
      <c r="AH164" s="198">
        <f t="shared" si="39"/>
        <v>0</v>
      </c>
      <c r="AI164" s="302">
        <f t="shared" si="40"/>
        <v>0</v>
      </c>
      <c r="AJ164" s="9">
        <f t="shared" si="41"/>
        <v>0</v>
      </c>
      <c r="AK164" s="9">
        <f t="shared" si="42"/>
        <v>0</v>
      </c>
      <c r="AL164" s="9">
        <f t="shared" si="43"/>
        <v>0</v>
      </c>
      <c r="AM164" s="9">
        <f t="shared" si="44"/>
        <v>0</v>
      </c>
      <c r="AN164" s="210" t="e">
        <f>AH164-Мероприятия!#REF!</f>
        <v>#REF!</v>
      </c>
    </row>
    <row r="165" spans="1:40" ht="18.75" customHeight="1" x14ac:dyDescent="0.25">
      <c r="A165" s="165" t="str">
        <f>'Пр 1'!A182</f>
        <v>1.7.2.6</v>
      </c>
      <c r="B165" s="115" t="str">
        <f>'Пр 1'!B182</f>
        <v>Монтаж ограждения ДЭС п. Харута</v>
      </c>
      <c r="C165" s="165" t="str">
        <f>'Пр 1'!C182</f>
        <v>нд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198">
        <f>'Пр 3'!G181</f>
        <v>8.9915761399999994</v>
      </c>
      <c r="AB165" s="198">
        <f>'Пр 3'!H181</f>
        <v>0</v>
      </c>
      <c r="AC165" s="198">
        <f>'Пр 3'!I181</f>
        <v>0</v>
      </c>
      <c r="AD165" s="198">
        <f>'Пр 3'!J181</f>
        <v>0</v>
      </c>
      <c r="AE165" s="198">
        <f>'Пр 3'!K181</f>
        <v>0</v>
      </c>
      <c r="AF165" s="198">
        <f>'Пр 3'!L181</f>
        <v>0</v>
      </c>
      <c r="AG165" s="9">
        <f t="shared" si="38"/>
        <v>0</v>
      </c>
      <c r="AH165" s="198">
        <f t="shared" si="39"/>
        <v>8.9915761399999994</v>
      </c>
      <c r="AI165" s="302">
        <f t="shared" si="40"/>
        <v>0</v>
      </c>
      <c r="AJ165" s="9">
        <f t="shared" si="41"/>
        <v>0</v>
      </c>
      <c r="AK165" s="9">
        <f t="shared" si="42"/>
        <v>0</v>
      </c>
      <c r="AL165" s="9">
        <f t="shared" si="43"/>
        <v>0</v>
      </c>
      <c r="AM165" s="9">
        <f t="shared" si="44"/>
        <v>0</v>
      </c>
      <c r="AN165" s="210" t="e">
        <f>AH165-Мероприятия!#REF!</f>
        <v>#REF!</v>
      </c>
    </row>
    <row r="166" spans="1:40" ht="18.75" customHeight="1" x14ac:dyDescent="0.25">
      <c r="A166" s="165" t="str">
        <f>'Пр 1'!A183</f>
        <v>1.7.2.7</v>
      </c>
      <c r="B166" s="115" t="str">
        <f>'Пр 1'!B183</f>
        <v>Монтаж ограждения ДЭС с. Оксино</v>
      </c>
      <c r="C166" s="165" t="str">
        <f>'Пр 1'!C183</f>
        <v>нд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198">
        <f>'Пр 3'!G182</f>
        <v>0</v>
      </c>
      <c r="AB166" s="198">
        <f>'Пр 3'!H182</f>
        <v>0</v>
      </c>
      <c r="AC166" s="198">
        <f>'Пр 3'!I182</f>
        <v>0</v>
      </c>
      <c r="AD166" s="198">
        <f>'Пр 3'!J182</f>
        <v>0</v>
      </c>
      <c r="AE166" s="198">
        <f>'Пр 3'!K182</f>
        <v>0</v>
      </c>
      <c r="AF166" s="198">
        <f>'Пр 3'!L182</f>
        <v>0</v>
      </c>
      <c r="AG166" s="9">
        <f t="shared" si="38"/>
        <v>0</v>
      </c>
      <c r="AH166" s="198">
        <f t="shared" si="39"/>
        <v>0</v>
      </c>
      <c r="AI166" s="302">
        <f t="shared" si="40"/>
        <v>0</v>
      </c>
      <c r="AJ166" s="9">
        <f t="shared" si="41"/>
        <v>0</v>
      </c>
      <c r="AK166" s="9">
        <f t="shared" si="42"/>
        <v>0</v>
      </c>
      <c r="AL166" s="9">
        <f t="shared" si="43"/>
        <v>0</v>
      </c>
      <c r="AM166" s="9">
        <f t="shared" si="44"/>
        <v>0</v>
      </c>
      <c r="AN166" s="210" t="e">
        <f>AH166-Мероприятия!#REF!</f>
        <v>#REF!</v>
      </c>
    </row>
    <row r="167" spans="1:40" ht="18.75" customHeight="1" x14ac:dyDescent="0.25">
      <c r="A167" s="165" t="str">
        <f>'Пр 1'!A184</f>
        <v>1.7.2.8</v>
      </c>
      <c r="B167" s="115" t="str">
        <f>'Пр 1'!B184</f>
        <v>Монтаж ограждения ДЭС д. Андег</v>
      </c>
      <c r="C167" s="165" t="str">
        <f>'Пр 1'!C184</f>
        <v>нд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198">
        <f>'Пр 3'!G183</f>
        <v>0</v>
      </c>
      <c r="AB167" s="198">
        <f>'Пр 3'!H183</f>
        <v>0</v>
      </c>
      <c r="AC167" s="198">
        <f>'Пр 3'!I183</f>
        <v>0</v>
      </c>
      <c r="AD167" s="198">
        <f>'Пр 3'!J183</f>
        <v>0</v>
      </c>
      <c r="AE167" s="198">
        <f>'Пр 3'!K183</f>
        <v>0</v>
      </c>
      <c r="AF167" s="198">
        <f>'Пр 3'!L183</f>
        <v>0</v>
      </c>
      <c r="AG167" s="9">
        <f t="shared" si="38"/>
        <v>0</v>
      </c>
      <c r="AH167" s="198">
        <f t="shared" si="39"/>
        <v>0</v>
      </c>
      <c r="AI167" s="302">
        <f t="shared" si="40"/>
        <v>0</v>
      </c>
      <c r="AJ167" s="9">
        <f t="shared" si="41"/>
        <v>0</v>
      </c>
      <c r="AK167" s="9">
        <f t="shared" si="42"/>
        <v>0</v>
      </c>
      <c r="AL167" s="9">
        <f t="shared" si="43"/>
        <v>0</v>
      </c>
      <c r="AM167" s="9">
        <f t="shared" si="44"/>
        <v>0</v>
      </c>
      <c r="AN167" s="210" t="e">
        <f>AH167-Мероприятия!#REF!</f>
        <v>#REF!</v>
      </c>
    </row>
    <row r="168" spans="1:40" ht="18.75" customHeight="1" x14ac:dyDescent="0.25">
      <c r="A168" s="165" t="str">
        <f>'Пр 1'!A185</f>
        <v>1.7.2.9</v>
      </c>
      <c r="B168" s="115" t="str">
        <f>'Пр 1'!B185</f>
        <v>Монтаж ограждения ДЭС с. Великовисочное</v>
      </c>
      <c r="C168" s="165" t="str">
        <f>'Пр 1'!C185</f>
        <v>нд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198">
        <f>'Пр 3'!G184</f>
        <v>13.157246820000001</v>
      </c>
      <c r="AB168" s="198">
        <f>'Пр 3'!H184</f>
        <v>0</v>
      </c>
      <c r="AC168" s="198">
        <f>'Пр 3'!I184</f>
        <v>0</v>
      </c>
      <c r="AD168" s="198">
        <f>'Пр 3'!J184</f>
        <v>0</v>
      </c>
      <c r="AE168" s="198">
        <f>'Пр 3'!K184</f>
        <v>0</v>
      </c>
      <c r="AF168" s="198">
        <f>'Пр 3'!L184</f>
        <v>0</v>
      </c>
      <c r="AG168" s="9">
        <f t="shared" si="38"/>
        <v>0</v>
      </c>
      <c r="AH168" s="198">
        <f t="shared" si="39"/>
        <v>13.157246820000001</v>
      </c>
      <c r="AI168" s="302">
        <f t="shared" si="40"/>
        <v>0</v>
      </c>
      <c r="AJ168" s="9">
        <f t="shared" si="41"/>
        <v>0</v>
      </c>
      <c r="AK168" s="9">
        <f t="shared" si="42"/>
        <v>0</v>
      </c>
      <c r="AL168" s="9">
        <f t="shared" si="43"/>
        <v>0</v>
      </c>
      <c r="AM168" s="9">
        <f t="shared" si="44"/>
        <v>0</v>
      </c>
      <c r="AN168" s="210" t="e">
        <f>AH168-Мероприятия!#REF!</f>
        <v>#REF!</v>
      </c>
    </row>
    <row r="169" spans="1:40" ht="18.75" customHeight="1" x14ac:dyDescent="0.25">
      <c r="A169" s="165" t="str">
        <f>'Пр 1'!A186</f>
        <v>1.7.2.10</v>
      </c>
      <c r="B169" s="115" t="str">
        <f>'Пр 1'!B186</f>
        <v>Монтаж ограждения ДЭС п. Хорей-Вер</v>
      </c>
      <c r="C169" s="165" t="str">
        <f>'Пр 1'!C186</f>
        <v>нд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198">
        <f>'Пр 3'!G185</f>
        <v>8.6980070200000004</v>
      </c>
      <c r="AB169" s="198">
        <f>'Пр 3'!H185</f>
        <v>0</v>
      </c>
      <c r="AC169" s="198">
        <f>'Пр 3'!I185</f>
        <v>0</v>
      </c>
      <c r="AD169" s="198">
        <f>'Пр 3'!J185</f>
        <v>0</v>
      </c>
      <c r="AE169" s="198">
        <f>'Пр 3'!K185</f>
        <v>0</v>
      </c>
      <c r="AF169" s="198">
        <f>'Пр 3'!L185</f>
        <v>0</v>
      </c>
      <c r="AG169" s="9">
        <f t="shared" si="38"/>
        <v>0</v>
      </c>
      <c r="AH169" s="198">
        <f t="shared" si="39"/>
        <v>8.6980070200000004</v>
      </c>
      <c r="AI169" s="302">
        <f t="shared" si="40"/>
        <v>0</v>
      </c>
      <c r="AJ169" s="9">
        <f t="shared" si="41"/>
        <v>0</v>
      </c>
      <c r="AK169" s="9">
        <f t="shared" si="42"/>
        <v>0</v>
      </c>
      <c r="AL169" s="9">
        <f t="shared" si="43"/>
        <v>0</v>
      </c>
      <c r="AM169" s="9">
        <f t="shared" si="44"/>
        <v>0</v>
      </c>
      <c r="AN169" s="210"/>
    </row>
    <row r="170" spans="1:40" ht="18.75" customHeight="1" x14ac:dyDescent="0.25">
      <c r="A170" s="165" t="str">
        <f>'Пр 1'!A187</f>
        <v>1.7.2.11</v>
      </c>
      <c r="B170" s="115" t="str">
        <f>'Пр 1'!B187</f>
        <v>Монтаж ограждения ДЭС с. Ома</v>
      </c>
      <c r="C170" s="165" t="str">
        <f>'Пр 1'!C187</f>
        <v>нд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198">
        <f>'Пр 3'!G186</f>
        <v>0</v>
      </c>
      <c r="AB170" s="198">
        <f>'Пр 3'!H186</f>
        <v>0</v>
      </c>
      <c r="AC170" s="198">
        <f>'Пр 3'!I186</f>
        <v>0</v>
      </c>
      <c r="AD170" s="198">
        <f>'Пр 3'!J186</f>
        <v>0</v>
      </c>
      <c r="AE170" s="198">
        <f>'Пр 3'!K186</f>
        <v>0</v>
      </c>
      <c r="AF170" s="198">
        <f>'Пр 3'!L186</f>
        <v>0</v>
      </c>
      <c r="AG170" s="9">
        <f t="shared" si="38"/>
        <v>0</v>
      </c>
      <c r="AH170" s="198">
        <f t="shared" si="39"/>
        <v>0</v>
      </c>
      <c r="AI170" s="302">
        <f t="shared" si="40"/>
        <v>0</v>
      </c>
      <c r="AJ170" s="9">
        <f t="shared" si="41"/>
        <v>0</v>
      </c>
      <c r="AK170" s="9">
        <f t="shared" si="42"/>
        <v>0</v>
      </c>
      <c r="AL170" s="9">
        <f t="shared" si="43"/>
        <v>0</v>
      </c>
      <c r="AM170" s="9">
        <f t="shared" si="44"/>
        <v>0</v>
      </c>
      <c r="AN170" s="210"/>
    </row>
    <row r="171" spans="1:40" ht="18.75" customHeight="1" x14ac:dyDescent="0.25">
      <c r="A171" s="165" t="str">
        <f>'Пр 1'!A188</f>
        <v>1.7.2.12</v>
      </c>
      <c r="B171" s="115" t="str">
        <f>'Пр 1'!B188</f>
        <v>Монтаж ограждения ДЭС д. Каратайка</v>
      </c>
      <c r="C171" s="165" t="str">
        <f>'Пр 1'!C188</f>
        <v>нд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198">
        <f>'Пр 3'!G187</f>
        <v>0</v>
      </c>
      <c r="AB171" s="198">
        <f>'Пр 3'!H187</f>
        <v>0</v>
      </c>
      <c r="AC171" s="198">
        <f>'Пр 3'!I187</f>
        <v>0</v>
      </c>
      <c r="AD171" s="198">
        <f>'Пр 3'!J187</f>
        <v>0</v>
      </c>
      <c r="AE171" s="198">
        <f>'Пр 3'!K187</f>
        <v>0</v>
      </c>
      <c r="AF171" s="198">
        <f>'Пр 3'!L187</f>
        <v>0</v>
      </c>
      <c r="AG171" s="9">
        <f t="shared" si="38"/>
        <v>0</v>
      </c>
      <c r="AH171" s="198">
        <f t="shared" si="39"/>
        <v>0</v>
      </c>
      <c r="AI171" s="302">
        <f t="shared" si="40"/>
        <v>0</v>
      </c>
      <c r="AJ171" s="9">
        <f t="shared" si="41"/>
        <v>0</v>
      </c>
      <c r="AK171" s="9">
        <f t="shared" si="42"/>
        <v>0</v>
      </c>
      <c r="AL171" s="9">
        <f t="shared" si="43"/>
        <v>0</v>
      </c>
      <c r="AM171" s="9">
        <f t="shared" si="44"/>
        <v>0</v>
      </c>
      <c r="AN171" s="210"/>
    </row>
    <row r="172" spans="1:40" ht="18.75" customHeight="1" x14ac:dyDescent="0.25">
      <c r="A172" s="165" t="str">
        <f>'Пр 1'!A189</f>
        <v>1.7.2.13</v>
      </c>
      <c r="B172" s="115" t="str">
        <f>'Пр 1'!B189</f>
        <v>Монтаж ограждения ДЭС с. Несь</v>
      </c>
      <c r="C172" s="165" t="str">
        <f>'Пр 1'!C189</f>
        <v>нд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198">
        <f>'Пр 3'!G188</f>
        <v>0</v>
      </c>
      <c r="AB172" s="198">
        <f>'Пр 3'!H188</f>
        <v>0</v>
      </c>
      <c r="AC172" s="198">
        <f>'Пр 3'!I188</f>
        <v>0</v>
      </c>
      <c r="AD172" s="198">
        <f>'Пр 3'!J188</f>
        <v>0</v>
      </c>
      <c r="AE172" s="198">
        <f>'Пр 3'!K188</f>
        <v>0</v>
      </c>
      <c r="AF172" s="198">
        <f>'Пр 3'!L188</f>
        <v>0</v>
      </c>
      <c r="AG172" s="9">
        <f t="shared" si="38"/>
        <v>0</v>
      </c>
      <c r="AH172" s="198">
        <f t="shared" si="39"/>
        <v>0</v>
      </c>
      <c r="AI172" s="302">
        <f t="shared" si="40"/>
        <v>0</v>
      </c>
      <c r="AJ172" s="9">
        <f t="shared" si="41"/>
        <v>0</v>
      </c>
      <c r="AK172" s="9">
        <f t="shared" si="42"/>
        <v>0</v>
      </c>
      <c r="AL172" s="9">
        <f t="shared" si="43"/>
        <v>0</v>
      </c>
      <c r="AM172" s="9">
        <f t="shared" si="44"/>
        <v>0</v>
      </c>
      <c r="AN172" s="210"/>
    </row>
    <row r="173" spans="1:40" ht="18.75" hidden="1" customHeight="1" x14ac:dyDescent="0.25">
      <c r="A173" s="165" t="str">
        <f>'Пр 1'!A191</f>
        <v>1.7</v>
      </c>
      <c r="B173" s="115" t="str">
        <f>'Пр 1'!B191</f>
        <v>Наименование инвестиционного проекта</v>
      </c>
      <c r="C173" s="165">
        <f>'Пр 1'!C191</f>
        <v>0</v>
      </c>
      <c r="D173" s="9"/>
      <c r="E173" s="227"/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644"/>
      <c r="S173" s="645"/>
      <c r="T173" s="227"/>
      <c r="U173" s="227"/>
      <c r="V173" s="227"/>
      <c r="W173" s="227"/>
      <c r="X173" s="227"/>
      <c r="Y173" s="227"/>
      <c r="Z173" s="227"/>
      <c r="AA173" s="198">
        <f>'Пр 3'!BK190</f>
        <v>0</v>
      </c>
      <c r="AB173" s="198">
        <f>'Пр 3'!BL190</f>
        <v>0</v>
      </c>
      <c r="AC173" s="198">
        <f>'Пр 3'!BM190</f>
        <v>0</v>
      </c>
      <c r="AD173" s="198">
        <f>'Пр 3'!BN190</f>
        <v>0</v>
      </c>
      <c r="AE173" s="198">
        <f>'Пр 3'!BO190</f>
        <v>0</v>
      </c>
      <c r="AF173" s="198">
        <f>'Пр 3'!BP190</f>
        <v>0</v>
      </c>
      <c r="AG173" s="9">
        <f t="shared" ref="AG173:AM173" si="45">D173+K173+R173+Z173</f>
        <v>0</v>
      </c>
      <c r="AH173" s="198">
        <f t="shared" si="45"/>
        <v>0</v>
      </c>
      <c r="AI173" s="302">
        <f t="shared" si="45"/>
        <v>0</v>
      </c>
      <c r="AJ173" s="9">
        <f t="shared" si="45"/>
        <v>0</v>
      </c>
      <c r="AK173" s="9">
        <f t="shared" si="45"/>
        <v>0</v>
      </c>
      <c r="AL173" s="9">
        <f t="shared" si="45"/>
        <v>0</v>
      </c>
      <c r="AM173" s="9">
        <f t="shared" si="45"/>
        <v>0</v>
      </c>
      <c r="AN173" s="210" t="e">
        <f>AH173-Мероприятия!#REF!</f>
        <v>#REF!</v>
      </c>
    </row>
  </sheetData>
  <mergeCells count="52">
    <mergeCell ref="R173:S173"/>
    <mergeCell ref="R157:S157"/>
    <mergeCell ref="R154:S154"/>
    <mergeCell ref="R155:S155"/>
    <mergeCell ref="R156:S156"/>
    <mergeCell ref="R29:S29"/>
    <mergeCell ref="R36:S36"/>
    <mergeCell ref="R45:S45"/>
    <mergeCell ref="R66:S66"/>
    <mergeCell ref="R70:S70"/>
    <mergeCell ref="R71:S71"/>
    <mergeCell ref="R75:S75"/>
    <mergeCell ref="R79:S79"/>
    <mergeCell ref="R83:S83"/>
    <mergeCell ref="R87:S87"/>
    <mergeCell ref="R88:S88"/>
    <mergeCell ref="A13:A16"/>
    <mergeCell ref="B13:B16"/>
    <mergeCell ref="C13:C16"/>
    <mergeCell ref="D13:AM13"/>
    <mergeCell ref="D14:J14"/>
    <mergeCell ref="K14:Q14"/>
    <mergeCell ref="R14:Y14"/>
    <mergeCell ref="Z14:AF14"/>
    <mergeCell ref="AG14:AM14"/>
    <mergeCell ref="E15:J15"/>
    <mergeCell ref="L15:Q15"/>
    <mergeCell ref="R15:S15"/>
    <mergeCell ref="T15:Y15"/>
    <mergeCell ref="AA15:AF15"/>
    <mergeCell ref="AH15:AM15"/>
    <mergeCell ref="R22:S22"/>
    <mergeCell ref="R23:S23"/>
    <mergeCell ref="R24:S24"/>
    <mergeCell ref="R25:S25"/>
    <mergeCell ref="R27:S27"/>
    <mergeCell ref="R103:S103"/>
    <mergeCell ref="R105:S105"/>
    <mergeCell ref="R106:S106"/>
    <mergeCell ref="R104:S104"/>
    <mergeCell ref="AI1:AM1"/>
    <mergeCell ref="A2:AM2"/>
    <mergeCell ref="P6:W6"/>
    <mergeCell ref="Q10:AB10"/>
    <mergeCell ref="Q11:AB11"/>
    <mergeCell ref="R28:S28"/>
    <mergeCell ref="R16:S16"/>
    <mergeCell ref="R17:S17"/>
    <mergeCell ref="R18:S18"/>
    <mergeCell ref="R19:S19"/>
    <mergeCell ref="R20:S20"/>
    <mergeCell ref="R21:S21"/>
  </mergeCells>
  <pageMargins left="0.39370078740157483" right="0.39370078740157483" top="0.78740157480314965" bottom="0.19685039370078741" header="0.19685039370078741" footer="0.19685039370078741"/>
  <pageSetup paperSize="9" scale="69" fitToHeight="4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FD173"/>
  <sheetViews>
    <sheetView view="pageBreakPreview" zoomScale="115" zoomScaleNormal="100" zoomScaleSheetLayoutView="115" workbookViewId="0">
      <pane xSplit="2" ySplit="16" topLeftCell="C165" activePane="bottomRight" state="frozen"/>
      <selection pane="topRight" activeCell="C1" sqref="C1"/>
      <selection pane="bottomLeft" activeCell="A18" sqref="A18"/>
      <selection pane="bottomRight" activeCell="R158" sqref="R158:S172"/>
    </sheetView>
  </sheetViews>
  <sheetFormatPr defaultRowHeight="15" outlineLevelRow="2" outlineLevelCol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 outlineLevel="1"/>
    <col min="5" max="5" width="4.28515625" style="12" customWidth="1" outlineLevel="1"/>
    <col min="6" max="10" width="3.7109375" style="12" customWidth="1" outlineLevel="1"/>
    <col min="11" max="11" width="6.7109375" style="12" customWidth="1" outlineLevel="1"/>
    <col min="12" max="12" width="4.28515625" style="12" customWidth="1" outlineLevel="1"/>
    <col min="13" max="17" width="3.7109375" style="12" customWidth="1" outlineLevel="1"/>
    <col min="18" max="18" width="3.5703125" style="12" customWidth="1" outlineLevel="1"/>
    <col min="19" max="19" width="2.42578125" style="12" customWidth="1" outlineLevel="1"/>
    <col min="20" max="20" width="4.28515625" style="12" customWidth="1" outlineLevel="1"/>
    <col min="21" max="25" width="3.7109375" style="12" customWidth="1" outlineLevel="1"/>
    <col min="26" max="26" width="6.7109375" style="12" customWidth="1"/>
    <col min="27" max="27" width="6.855468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455"/>
      <c r="U1" s="455"/>
      <c r="V1" s="455"/>
      <c r="W1" s="455"/>
      <c r="X1" s="455"/>
      <c r="Y1" s="455"/>
      <c r="Z1" s="455"/>
      <c r="AA1" s="455"/>
      <c r="AG1" s="455"/>
      <c r="AI1" s="624" t="s">
        <v>177</v>
      </c>
      <c r="AJ1" s="624"/>
      <c r="AK1" s="624"/>
      <c r="AL1" s="624"/>
      <c r="AM1" s="624"/>
    </row>
    <row r="2" spans="1:39" s="2" customFormat="1" ht="11.25" outlineLevel="1" x14ac:dyDescent="0.2">
      <c r="A2" s="565" t="s">
        <v>178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565"/>
      <c r="W2" s="565"/>
      <c r="X2" s="565"/>
      <c r="Y2" s="565"/>
      <c r="Z2" s="565"/>
      <c r="AA2" s="565"/>
      <c r="AB2" s="565"/>
      <c r="AC2" s="565"/>
      <c r="AD2" s="565"/>
      <c r="AE2" s="565"/>
      <c r="AF2" s="565"/>
      <c r="AG2" s="565"/>
      <c r="AH2" s="565"/>
      <c r="AI2" s="565"/>
      <c r="AJ2" s="565"/>
      <c r="AK2" s="565"/>
      <c r="AL2" s="565"/>
      <c r="AM2" s="565"/>
    </row>
    <row r="3" spans="1:39" s="14" customFormat="1" ht="10.5" outlineLevel="1" x14ac:dyDescent="0.15">
      <c r="Q3" s="16" t="s">
        <v>179</v>
      </c>
      <c r="R3" s="42" t="s">
        <v>1004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4" t="str">
        <f>'Пр 1'!M5</f>
        <v>Муниципальное предприятие Заполярного района "Севержилкомсервис"</v>
      </c>
      <c r="Q5" s="114"/>
      <c r="R5" s="114"/>
      <c r="S5" s="114"/>
      <c r="T5" s="114"/>
      <c r="U5" s="114"/>
      <c r="V5" s="114"/>
      <c r="W5" s="114"/>
    </row>
    <row r="6" spans="1:39" s="2" customFormat="1" ht="11.25" outlineLevel="1" x14ac:dyDescent="0.2">
      <c r="K6" s="1"/>
      <c r="L6" s="1"/>
      <c r="M6" s="1"/>
      <c r="N6" s="1"/>
      <c r="O6" s="453"/>
      <c r="P6" s="566" t="s">
        <v>3</v>
      </c>
      <c r="Q6" s="566"/>
      <c r="R6" s="566"/>
      <c r="S6" s="566"/>
      <c r="T6" s="566"/>
      <c r="U6" s="566"/>
      <c r="V6" s="566"/>
      <c r="W6" s="566"/>
    </row>
    <row r="7" spans="1:39" s="1" customFormat="1" ht="12.75" customHeight="1" outlineLevel="1" x14ac:dyDescent="0.2">
      <c r="R7" s="453"/>
    </row>
    <row r="8" spans="1:39" s="1" customFormat="1" ht="11.25" outlineLevel="1" x14ac:dyDescent="0.2">
      <c r="R8" s="3" t="s">
        <v>4</v>
      </c>
      <c r="T8" s="6" t="s">
        <v>605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67"/>
      <c r="R10" s="567"/>
      <c r="S10" s="567"/>
      <c r="T10" s="567"/>
      <c r="U10" s="567"/>
      <c r="V10" s="567"/>
      <c r="W10" s="567"/>
      <c r="X10" s="567"/>
      <c r="Y10" s="567"/>
      <c r="Z10" s="567"/>
      <c r="AA10" s="567"/>
      <c r="AB10" s="567"/>
    </row>
    <row r="11" spans="1:39" s="2" customFormat="1" ht="11.25" outlineLevel="1" x14ac:dyDescent="0.2">
      <c r="P11" s="1"/>
      <c r="Q11" s="566" t="s">
        <v>7</v>
      </c>
      <c r="R11" s="566"/>
      <c r="S11" s="566"/>
      <c r="T11" s="566"/>
      <c r="U11" s="566"/>
      <c r="V11" s="566"/>
      <c r="W11" s="566"/>
      <c r="X11" s="566"/>
      <c r="Y11" s="566"/>
      <c r="Z11" s="566"/>
      <c r="AA11" s="566"/>
      <c r="AB11" s="566"/>
    </row>
    <row r="12" spans="1:39" s="1" customFormat="1" ht="10.5" outlineLevel="1" x14ac:dyDescent="0.2"/>
    <row r="13" spans="1:39" s="28" customFormat="1" ht="11.25" customHeight="1" x14ac:dyDescent="0.2">
      <c r="A13" s="653" t="s">
        <v>8</v>
      </c>
      <c r="B13" s="653" t="s">
        <v>91</v>
      </c>
      <c r="C13" s="653" t="s">
        <v>10</v>
      </c>
      <c r="D13" s="635" t="s">
        <v>180</v>
      </c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7"/>
    </row>
    <row r="14" spans="1:39" s="28" customFormat="1" ht="23.25" customHeight="1" x14ac:dyDescent="0.2">
      <c r="A14" s="654"/>
      <c r="B14" s="654"/>
      <c r="C14" s="654"/>
      <c r="D14" s="635" t="s">
        <v>181</v>
      </c>
      <c r="E14" s="636"/>
      <c r="F14" s="636"/>
      <c r="G14" s="636"/>
      <c r="H14" s="636"/>
      <c r="I14" s="636"/>
      <c r="J14" s="636"/>
      <c r="K14" s="650" t="s">
        <v>182</v>
      </c>
      <c r="L14" s="656"/>
      <c r="M14" s="656"/>
      <c r="N14" s="656"/>
      <c r="O14" s="656"/>
      <c r="P14" s="656"/>
      <c r="Q14" s="651"/>
      <c r="R14" s="650" t="s">
        <v>183</v>
      </c>
      <c r="S14" s="656"/>
      <c r="T14" s="656"/>
      <c r="U14" s="656"/>
      <c r="V14" s="656"/>
      <c r="W14" s="656"/>
      <c r="X14" s="656"/>
      <c r="Y14" s="651"/>
      <c r="Z14" s="650" t="s">
        <v>184</v>
      </c>
      <c r="AA14" s="656"/>
      <c r="AB14" s="656"/>
      <c r="AC14" s="656"/>
      <c r="AD14" s="656"/>
      <c r="AE14" s="656"/>
      <c r="AF14" s="651"/>
      <c r="AG14" s="650" t="s">
        <v>185</v>
      </c>
      <c r="AH14" s="636"/>
      <c r="AI14" s="636"/>
      <c r="AJ14" s="636"/>
      <c r="AK14" s="636"/>
      <c r="AL14" s="636"/>
      <c r="AM14" s="637"/>
    </row>
    <row r="15" spans="1:39" s="28" customFormat="1" ht="42" customHeight="1" x14ac:dyDescent="0.2">
      <c r="A15" s="654"/>
      <c r="B15" s="654"/>
      <c r="C15" s="654"/>
      <c r="D15" s="456" t="s">
        <v>97</v>
      </c>
      <c r="E15" s="634" t="s">
        <v>98</v>
      </c>
      <c r="F15" s="634"/>
      <c r="G15" s="634"/>
      <c r="H15" s="634"/>
      <c r="I15" s="634"/>
      <c r="J15" s="634"/>
      <c r="K15" s="456" t="s">
        <v>97</v>
      </c>
      <c r="L15" s="634" t="s">
        <v>98</v>
      </c>
      <c r="M15" s="634"/>
      <c r="N15" s="634"/>
      <c r="O15" s="634"/>
      <c r="P15" s="634"/>
      <c r="Q15" s="634"/>
      <c r="R15" s="650" t="s">
        <v>97</v>
      </c>
      <c r="S15" s="651"/>
      <c r="T15" s="634" t="s">
        <v>98</v>
      </c>
      <c r="U15" s="634"/>
      <c r="V15" s="634"/>
      <c r="W15" s="634"/>
      <c r="X15" s="634"/>
      <c r="Y15" s="634"/>
      <c r="Z15" s="456" t="s">
        <v>97</v>
      </c>
      <c r="AA15" s="634" t="s">
        <v>98</v>
      </c>
      <c r="AB15" s="634"/>
      <c r="AC15" s="634"/>
      <c r="AD15" s="634"/>
      <c r="AE15" s="634"/>
      <c r="AF15" s="634"/>
      <c r="AG15" s="456" t="s">
        <v>97</v>
      </c>
      <c r="AH15" s="634" t="s">
        <v>98</v>
      </c>
      <c r="AI15" s="634"/>
      <c r="AJ15" s="634"/>
      <c r="AK15" s="634"/>
      <c r="AL15" s="634"/>
      <c r="AM15" s="634"/>
    </row>
    <row r="16" spans="1:39" s="28" customFormat="1" ht="46.5" customHeight="1" x14ac:dyDescent="0.2">
      <c r="A16" s="655"/>
      <c r="B16" s="655"/>
      <c r="C16" s="655"/>
      <c r="D16" s="461" t="s">
        <v>99</v>
      </c>
      <c r="E16" s="461" t="s">
        <v>99</v>
      </c>
      <c r="F16" s="31" t="s">
        <v>100</v>
      </c>
      <c r="G16" s="31" t="s">
        <v>101</v>
      </c>
      <c r="H16" s="31" t="s">
        <v>102</v>
      </c>
      <c r="I16" s="31" t="s">
        <v>103</v>
      </c>
      <c r="J16" s="31" t="s">
        <v>104</v>
      </c>
      <c r="K16" s="461" t="s">
        <v>99</v>
      </c>
      <c r="L16" s="461" t="s">
        <v>99</v>
      </c>
      <c r="M16" s="31" t="s">
        <v>100</v>
      </c>
      <c r="N16" s="31" t="s">
        <v>101</v>
      </c>
      <c r="O16" s="31" t="s">
        <v>102</v>
      </c>
      <c r="P16" s="31" t="s">
        <v>103</v>
      </c>
      <c r="Q16" s="31" t="s">
        <v>104</v>
      </c>
      <c r="R16" s="652" t="s">
        <v>99</v>
      </c>
      <c r="S16" s="652"/>
      <c r="T16" s="461" t="s">
        <v>99</v>
      </c>
      <c r="U16" s="31" t="s">
        <v>100</v>
      </c>
      <c r="V16" s="31" t="s">
        <v>101</v>
      </c>
      <c r="W16" s="31" t="s">
        <v>102</v>
      </c>
      <c r="X16" s="31" t="s">
        <v>103</v>
      </c>
      <c r="Y16" s="31" t="s">
        <v>104</v>
      </c>
      <c r="Z16" s="461" t="s">
        <v>99</v>
      </c>
      <c r="AA16" s="461" t="s">
        <v>99</v>
      </c>
      <c r="AB16" s="31" t="s">
        <v>100</v>
      </c>
      <c r="AC16" s="31" t="s">
        <v>101</v>
      </c>
      <c r="AD16" s="31" t="s">
        <v>102</v>
      </c>
      <c r="AE16" s="31" t="s">
        <v>103</v>
      </c>
      <c r="AF16" s="31" t="s">
        <v>104</v>
      </c>
      <c r="AG16" s="461" t="s">
        <v>105</v>
      </c>
      <c r="AH16" s="461" t="s">
        <v>99</v>
      </c>
      <c r="AI16" s="31" t="s">
        <v>100</v>
      </c>
      <c r="AJ16" s="31" t="s">
        <v>101</v>
      </c>
      <c r="AK16" s="31" t="s">
        <v>102</v>
      </c>
      <c r="AL16" s="31" t="s">
        <v>103</v>
      </c>
      <c r="AM16" s="31" t="s">
        <v>104</v>
      </c>
    </row>
    <row r="17" spans="1:39" s="28" customFormat="1" ht="10.5" x14ac:dyDescent="0.2">
      <c r="A17" s="457">
        <v>1</v>
      </c>
      <c r="B17" s="457">
        <v>2</v>
      </c>
      <c r="C17" s="457">
        <v>3</v>
      </c>
      <c r="D17" s="459" t="s">
        <v>186</v>
      </c>
      <c r="E17" s="459" t="s">
        <v>187</v>
      </c>
      <c r="F17" s="459" t="s">
        <v>188</v>
      </c>
      <c r="G17" s="459" t="s">
        <v>189</v>
      </c>
      <c r="H17" s="459" t="s">
        <v>190</v>
      </c>
      <c r="I17" s="459" t="s">
        <v>191</v>
      </c>
      <c r="J17" s="459" t="s">
        <v>192</v>
      </c>
      <c r="K17" s="459" t="s">
        <v>193</v>
      </c>
      <c r="L17" s="459" t="s">
        <v>194</v>
      </c>
      <c r="M17" s="459" t="s">
        <v>195</v>
      </c>
      <c r="N17" s="459" t="s">
        <v>196</v>
      </c>
      <c r="O17" s="459" t="s">
        <v>197</v>
      </c>
      <c r="P17" s="459" t="s">
        <v>198</v>
      </c>
      <c r="Q17" s="459" t="s">
        <v>199</v>
      </c>
      <c r="R17" s="648" t="s">
        <v>200</v>
      </c>
      <c r="S17" s="648"/>
      <c r="T17" s="459" t="s">
        <v>201</v>
      </c>
      <c r="U17" s="459" t="s">
        <v>202</v>
      </c>
      <c r="V17" s="459" t="s">
        <v>203</v>
      </c>
      <c r="W17" s="459" t="s">
        <v>204</v>
      </c>
      <c r="X17" s="459" t="s">
        <v>205</v>
      </c>
      <c r="Y17" s="459" t="s">
        <v>206</v>
      </c>
      <c r="Z17" s="459" t="s">
        <v>207</v>
      </c>
      <c r="AA17" s="459" t="s">
        <v>208</v>
      </c>
      <c r="AB17" s="459" t="s">
        <v>209</v>
      </c>
      <c r="AC17" s="459" t="s">
        <v>210</v>
      </c>
      <c r="AD17" s="459" t="s">
        <v>211</v>
      </c>
      <c r="AE17" s="459" t="s">
        <v>212</v>
      </c>
      <c r="AF17" s="459" t="s">
        <v>213</v>
      </c>
      <c r="AG17" s="459" t="s">
        <v>214</v>
      </c>
      <c r="AH17" s="459" t="s">
        <v>215</v>
      </c>
      <c r="AI17" s="459" t="s">
        <v>216</v>
      </c>
      <c r="AJ17" s="459" t="s">
        <v>217</v>
      </c>
      <c r="AK17" s="459" t="s">
        <v>176</v>
      </c>
      <c r="AL17" s="459" t="s">
        <v>218</v>
      </c>
      <c r="AM17" s="459" t="s">
        <v>219</v>
      </c>
    </row>
    <row r="18" spans="1:39" s="39" customFormat="1" ht="18" x14ac:dyDescent="0.25">
      <c r="A18" s="165">
        <f>'Пр 1'!A17</f>
        <v>0</v>
      </c>
      <c r="B18" s="122" t="str">
        <f>'Пр 1'!B17</f>
        <v>ВСЕГО по инвестиционной программе, в том числе:</v>
      </c>
      <c r="C18" s="165">
        <f>'Пр 1'!C17</f>
        <v>0</v>
      </c>
      <c r="D18" s="460">
        <f>SUM(D19:D25)</f>
        <v>0</v>
      </c>
      <c r="E18" s="460">
        <f t="shared" ref="E18:J18" si="0">SUM(E19:E25)</f>
        <v>0</v>
      </c>
      <c r="F18" s="460">
        <f t="shared" si="0"/>
        <v>0</v>
      </c>
      <c r="G18" s="460">
        <f t="shared" si="0"/>
        <v>0</v>
      </c>
      <c r="H18" s="460">
        <f t="shared" si="0"/>
        <v>0</v>
      </c>
      <c r="I18" s="460">
        <f t="shared" si="0"/>
        <v>0</v>
      </c>
      <c r="J18" s="460">
        <f t="shared" si="0"/>
        <v>0</v>
      </c>
      <c r="K18" s="460">
        <f>SUM(K19:K25)</f>
        <v>0</v>
      </c>
      <c r="L18" s="460">
        <f t="shared" ref="L18:Q18" si="1">SUM(L19:L25)</f>
        <v>0</v>
      </c>
      <c r="M18" s="460">
        <f t="shared" si="1"/>
        <v>0</v>
      </c>
      <c r="N18" s="460">
        <f t="shared" si="1"/>
        <v>0</v>
      </c>
      <c r="O18" s="460">
        <f t="shared" si="1"/>
        <v>0</v>
      </c>
      <c r="P18" s="460">
        <f t="shared" si="1"/>
        <v>0</v>
      </c>
      <c r="Q18" s="460">
        <f t="shared" si="1"/>
        <v>0</v>
      </c>
      <c r="R18" s="649">
        <f>SUM(T19:T25)</f>
        <v>0</v>
      </c>
      <c r="S18" s="649"/>
      <c r="T18" s="460">
        <f t="shared" ref="T18:AM18" si="2">SUM(T19:T25)</f>
        <v>0</v>
      </c>
      <c r="U18" s="460">
        <f t="shared" si="2"/>
        <v>0</v>
      </c>
      <c r="V18" s="460">
        <f t="shared" si="2"/>
        <v>0</v>
      </c>
      <c r="W18" s="460">
        <f t="shared" si="2"/>
        <v>0</v>
      </c>
      <c r="X18" s="460">
        <f t="shared" si="2"/>
        <v>0</v>
      </c>
      <c r="Y18" s="460">
        <f t="shared" si="2"/>
        <v>0</v>
      </c>
      <c r="Z18" s="460">
        <f t="shared" si="2"/>
        <v>0</v>
      </c>
      <c r="AA18" s="460">
        <f>SUM(AA19:AA25)</f>
        <v>58.803624649215998</v>
      </c>
      <c r="AB18" s="299">
        <f t="shared" si="2"/>
        <v>0.315</v>
      </c>
      <c r="AC18" s="460">
        <f t="shared" si="2"/>
        <v>0</v>
      </c>
      <c r="AD18" s="460">
        <f t="shared" si="2"/>
        <v>0</v>
      </c>
      <c r="AE18" s="460">
        <f t="shared" si="2"/>
        <v>0</v>
      </c>
      <c r="AF18" s="460">
        <f t="shared" si="2"/>
        <v>0</v>
      </c>
      <c r="AG18" s="460">
        <f t="shared" si="2"/>
        <v>0</v>
      </c>
      <c r="AH18" s="460">
        <f t="shared" si="2"/>
        <v>58.803624649215998</v>
      </c>
      <c r="AI18" s="299">
        <f t="shared" si="2"/>
        <v>0.315</v>
      </c>
      <c r="AJ18" s="460">
        <f t="shared" si="2"/>
        <v>0</v>
      </c>
      <c r="AK18" s="460">
        <f t="shared" si="2"/>
        <v>0</v>
      </c>
      <c r="AL18" s="460">
        <f t="shared" si="2"/>
        <v>0</v>
      </c>
      <c r="AM18" s="460">
        <f t="shared" si="2"/>
        <v>0</v>
      </c>
    </row>
    <row r="19" spans="1:39" ht="20.25" customHeight="1" x14ac:dyDescent="0.25">
      <c r="A19" s="165" t="str">
        <f>'Пр 1'!A18</f>
        <v>0.1</v>
      </c>
      <c r="B19" s="156" t="str">
        <f>'Пр 1'!B18</f>
        <v>Технологическое присоединение (подключение), всего</v>
      </c>
      <c r="C19" s="165" t="str">
        <f>'Пр 1'!C18</f>
        <v>Г</v>
      </c>
      <c r="D19" s="451">
        <f>D28</f>
        <v>0</v>
      </c>
      <c r="E19" s="451">
        <f>E28</f>
        <v>0</v>
      </c>
      <c r="F19" s="451">
        <f t="shared" ref="F19:AM19" si="3">F28</f>
        <v>0</v>
      </c>
      <c r="G19" s="451">
        <f t="shared" si="3"/>
        <v>0</v>
      </c>
      <c r="H19" s="451">
        <f t="shared" si="3"/>
        <v>0</v>
      </c>
      <c r="I19" s="451">
        <f t="shared" si="3"/>
        <v>0</v>
      </c>
      <c r="J19" s="451">
        <f t="shared" si="3"/>
        <v>0</v>
      </c>
      <c r="K19" s="451">
        <f t="shared" si="3"/>
        <v>0</v>
      </c>
      <c r="L19" s="451">
        <f t="shared" si="3"/>
        <v>0</v>
      </c>
      <c r="M19" s="451">
        <f t="shared" si="3"/>
        <v>0</v>
      </c>
      <c r="N19" s="451">
        <f t="shared" si="3"/>
        <v>0</v>
      </c>
      <c r="O19" s="451">
        <f t="shared" si="3"/>
        <v>0</v>
      </c>
      <c r="P19" s="451">
        <f t="shared" si="3"/>
        <v>0</v>
      </c>
      <c r="Q19" s="451">
        <f t="shared" si="3"/>
        <v>0</v>
      </c>
      <c r="R19" s="575">
        <f t="shared" si="3"/>
        <v>0</v>
      </c>
      <c r="S19" s="576"/>
      <c r="T19" s="451">
        <f t="shared" si="3"/>
        <v>0</v>
      </c>
      <c r="U19" s="451">
        <f t="shared" si="3"/>
        <v>0</v>
      </c>
      <c r="V19" s="451">
        <f t="shared" si="3"/>
        <v>0</v>
      </c>
      <c r="W19" s="451">
        <f t="shared" si="3"/>
        <v>0</v>
      </c>
      <c r="X19" s="451">
        <f t="shared" si="3"/>
        <v>0</v>
      </c>
      <c r="Y19" s="451">
        <f t="shared" si="3"/>
        <v>0</v>
      </c>
      <c r="Z19" s="451">
        <f t="shared" si="3"/>
        <v>0</v>
      </c>
      <c r="AA19" s="451">
        <f t="shared" si="3"/>
        <v>0</v>
      </c>
      <c r="AB19" s="294">
        <f t="shared" si="3"/>
        <v>0</v>
      </c>
      <c r="AC19" s="451">
        <f t="shared" si="3"/>
        <v>0</v>
      </c>
      <c r="AD19" s="451">
        <f t="shared" si="3"/>
        <v>0</v>
      </c>
      <c r="AE19" s="451">
        <f t="shared" si="3"/>
        <v>0</v>
      </c>
      <c r="AF19" s="451">
        <f t="shared" si="3"/>
        <v>0</v>
      </c>
      <c r="AG19" s="451">
        <f t="shared" si="3"/>
        <v>0</v>
      </c>
      <c r="AH19" s="451">
        <f t="shared" si="3"/>
        <v>0</v>
      </c>
      <c r="AI19" s="294">
        <f t="shared" si="3"/>
        <v>0</v>
      </c>
      <c r="AJ19" s="451">
        <f t="shared" si="3"/>
        <v>0</v>
      </c>
      <c r="AK19" s="451">
        <f t="shared" si="3"/>
        <v>0</v>
      </c>
      <c r="AL19" s="451">
        <f t="shared" si="3"/>
        <v>0</v>
      </c>
      <c r="AM19" s="451">
        <f t="shared" si="3"/>
        <v>0</v>
      </c>
    </row>
    <row r="20" spans="1:39" x14ac:dyDescent="0.25">
      <c r="A20" s="165" t="str">
        <f>'Пр 1'!A19</f>
        <v>0.2</v>
      </c>
      <c r="B20" s="156" t="str">
        <f>'Пр 1'!B19</f>
        <v>Реконструкция, всего</v>
      </c>
      <c r="C20" s="165" t="str">
        <f>'Пр 1'!C19</f>
        <v>Г</v>
      </c>
      <c r="D20" s="451">
        <f>D70</f>
        <v>0</v>
      </c>
      <c r="E20" s="451">
        <f>E70</f>
        <v>0</v>
      </c>
      <c r="F20" s="451">
        <f t="shared" ref="F20:AM20" si="4">F70</f>
        <v>0</v>
      </c>
      <c r="G20" s="451">
        <f t="shared" si="4"/>
        <v>0</v>
      </c>
      <c r="H20" s="451">
        <f t="shared" si="4"/>
        <v>0</v>
      </c>
      <c r="I20" s="451">
        <f t="shared" si="4"/>
        <v>0</v>
      </c>
      <c r="J20" s="451">
        <f t="shared" si="4"/>
        <v>0</v>
      </c>
      <c r="K20" s="451">
        <f t="shared" si="4"/>
        <v>0</v>
      </c>
      <c r="L20" s="451">
        <f t="shared" si="4"/>
        <v>0</v>
      </c>
      <c r="M20" s="451">
        <f t="shared" si="4"/>
        <v>0</v>
      </c>
      <c r="N20" s="451">
        <f t="shared" si="4"/>
        <v>0</v>
      </c>
      <c r="O20" s="451">
        <f t="shared" si="4"/>
        <v>0</v>
      </c>
      <c r="P20" s="451">
        <f t="shared" si="4"/>
        <v>0</v>
      </c>
      <c r="Q20" s="451">
        <f t="shared" si="4"/>
        <v>0</v>
      </c>
      <c r="R20" s="575">
        <f t="shared" si="4"/>
        <v>0</v>
      </c>
      <c r="S20" s="576"/>
      <c r="T20" s="451">
        <f t="shared" si="4"/>
        <v>0</v>
      </c>
      <c r="U20" s="451">
        <f t="shared" si="4"/>
        <v>0</v>
      </c>
      <c r="V20" s="451">
        <f t="shared" si="4"/>
        <v>0</v>
      </c>
      <c r="W20" s="451">
        <f t="shared" si="4"/>
        <v>0</v>
      </c>
      <c r="X20" s="451">
        <f t="shared" si="4"/>
        <v>0</v>
      </c>
      <c r="Y20" s="451">
        <f t="shared" si="4"/>
        <v>0</v>
      </c>
      <c r="Z20" s="451">
        <f t="shared" si="4"/>
        <v>0</v>
      </c>
      <c r="AA20" s="451">
        <f t="shared" si="4"/>
        <v>0</v>
      </c>
      <c r="AB20" s="294">
        <f t="shared" si="4"/>
        <v>0</v>
      </c>
      <c r="AC20" s="451">
        <f t="shared" si="4"/>
        <v>0</v>
      </c>
      <c r="AD20" s="451">
        <f t="shared" si="4"/>
        <v>0</v>
      </c>
      <c r="AE20" s="451">
        <f t="shared" si="4"/>
        <v>0</v>
      </c>
      <c r="AF20" s="451">
        <f t="shared" si="4"/>
        <v>0</v>
      </c>
      <c r="AG20" s="451">
        <f t="shared" si="4"/>
        <v>0</v>
      </c>
      <c r="AH20" s="451">
        <f t="shared" si="4"/>
        <v>0</v>
      </c>
      <c r="AI20" s="294">
        <f t="shared" si="4"/>
        <v>0</v>
      </c>
      <c r="AJ20" s="451">
        <f t="shared" si="4"/>
        <v>0</v>
      </c>
      <c r="AK20" s="451">
        <f t="shared" si="4"/>
        <v>0</v>
      </c>
      <c r="AL20" s="451">
        <f t="shared" si="4"/>
        <v>0</v>
      </c>
      <c r="AM20" s="451">
        <f t="shared" si="4"/>
        <v>0</v>
      </c>
    </row>
    <row r="21" spans="1:39" ht="18" x14ac:dyDescent="0.25">
      <c r="A21" s="165" t="str">
        <f>'Пр 1'!A20</f>
        <v>0.3</v>
      </c>
      <c r="B21" s="156" t="str">
        <f>'Пр 1'!B20</f>
        <v>Модернизация, техническое перевооружение, всего</v>
      </c>
      <c r="C21" s="165" t="str">
        <f>'Пр 1'!C20</f>
        <v>Г</v>
      </c>
      <c r="D21" s="451">
        <f>D87</f>
        <v>0</v>
      </c>
      <c r="E21" s="451">
        <f>E87</f>
        <v>0</v>
      </c>
      <c r="F21" s="451">
        <f t="shared" ref="F21:AM21" si="5">F87</f>
        <v>0</v>
      </c>
      <c r="G21" s="451">
        <f t="shared" si="5"/>
        <v>0</v>
      </c>
      <c r="H21" s="451">
        <f t="shared" si="5"/>
        <v>0</v>
      </c>
      <c r="I21" s="451">
        <f t="shared" si="5"/>
        <v>0</v>
      </c>
      <c r="J21" s="451">
        <f t="shared" si="5"/>
        <v>0</v>
      </c>
      <c r="K21" s="451">
        <f t="shared" si="5"/>
        <v>0</v>
      </c>
      <c r="L21" s="451">
        <f t="shared" si="5"/>
        <v>0</v>
      </c>
      <c r="M21" s="451">
        <f t="shared" si="5"/>
        <v>0</v>
      </c>
      <c r="N21" s="451">
        <f t="shared" si="5"/>
        <v>0</v>
      </c>
      <c r="O21" s="451">
        <f t="shared" si="5"/>
        <v>0</v>
      </c>
      <c r="P21" s="451">
        <f t="shared" si="5"/>
        <v>0</v>
      </c>
      <c r="Q21" s="451">
        <f t="shared" si="5"/>
        <v>0</v>
      </c>
      <c r="R21" s="575">
        <f t="shared" si="5"/>
        <v>0</v>
      </c>
      <c r="S21" s="576"/>
      <c r="T21" s="451">
        <f t="shared" si="5"/>
        <v>0</v>
      </c>
      <c r="U21" s="451">
        <f t="shared" si="5"/>
        <v>0</v>
      </c>
      <c r="V21" s="451">
        <f t="shared" si="5"/>
        <v>0</v>
      </c>
      <c r="W21" s="451">
        <f t="shared" si="5"/>
        <v>0</v>
      </c>
      <c r="X21" s="451">
        <f t="shared" si="5"/>
        <v>0</v>
      </c>
      <c r="Y21" s="451">
        <f t="shared" si="5"/>
        <v>0</v>
      </c>
      <c r="Z21" s="451">
        <f t="shared" si="5"/>
        <v>0</v>
      </c>
      <c r="AA21" s="451">
        <f>AA87</f>
        <v>45.550479423999995</v>
      </c>
      <c r="AB21" s="294">
        <f t="shared" si="5"/>
        <v>0.315</v>
      </c>
      <c r="AC21" s="451">
        <f t="shared" si="5"/>
        <v>0</v>
      </c>
      <c r="AD21" s="451">
        <f t="shared" si="5"/>
        <v>0</v>
      </c>
      <c r="AE21" s="451">
        <f t="shared" si="5"/>
        <v>0</v>
      </c>
      <c r="AF21" s="451">
        <f t="shared" si="5"/>
        <v>0</v>
      </c>
      <c r="AG21" s="451">
        <f t="shared" si="5"/>
        <v>0</v>
      </c>
      <c r="AH21" s="451">
        <f t="shared" si="5"/>
        <v>45.550479423999995</v>
      </c>
      <c r="AI21" s="294">
        <f t="shared" si="5"/>
        <v>0.315</v>
      </c>
      <c r="AJ21" s="451">
        <f t="shared" si="5"/>
        <v>0</v>
      </c>
      <c r="AK21" s="451">
        <f t="shared" si="5"/>
        <v>0</v>
      </c>
      <c r="AL21" s="451">
        <f t="shared" si="5"/>
        <v>0</v>
      </c>
      <c r="AM21" s="451">
        <f t="shared" si="5"/>
        <v>0</v>
      </c>
    </row>
    <row r="22" spans="1:39" ht="24" customHeight="1" x14ac:dyDescent="0.25">
      <c r="A22" s="165" t="str">
        <f>'Пр 1'!A21</f>
        <v>0.4</v>
      </c>
      <c r="B22" s="156" t="str">
        <f>'Пр 1'!B21</f>
        <v>Инвестиционные проекты, реализация которых обуславливается схемами теплоснабжения, всего</v>
      </c>
      <c r="C22" s="165" t="str">
        <f>'Пр 1'!C21</f>
        <v>Г</v>
      </c>
      <c r="D22" s="451">
        <f>D119</f>
        <v>0</v>
      </c>
      <c r="E22" s="451">
        <f>E120</f>
        <v>0</v>
      </c>
      <c r="F22" s="451">
        <f t="shared" ref="F22:AM22" si="6">F120</f>
        <v>0</v>
      </c>
      <c r="G22" s="451">
        <f t="shared" si="6"/>
        <v>0</v>
      </c>
      <c r="H22" s="451">
        <f t="shared" si="6"/>
        <v>0</v>
      </c>
      <c r="I22" s="451">
        <f t="shared" si="6"/>
        <v>0</v>
      </c>
      <c r="J22" s="451">
        <f t="shared" si="6"/>
        <v>0</v>
      </c>
      <c r="K22" s="451">
        <f t="shared" si="6"/>
        <v>0</v>
      </c>
      <c r="L22" s="451">
        <f t="shared" si="6"/>
        <v>0</v>
      </c>
      <c r="M22" s="451">
        <f t="shared" si="6"/>
        <v>0</v>
      </c>
      <c r="N22" s="451">
        <f t="shared" si="6"/>
        <v>0</v>
      </c>
      <c r="O22" s="451">
        <f t="shared" si="6"/>
        <v>0</v>
      </c>
      <c r="P22" s="451">
        <f t="shared" si="6"/>
        <v>0</v>
      </c>
      <c r="Q22" s="451">
        <f t="shared" si="6"/>
        <v>0</v>
      </c>
      <c r="R22" s="575">
        <f t="shared" si="6"/>
        <v>0</v>
      </c>
      <c r="S22" s="576"/>
      <c r="T22" s="451">
        <f t="shared" si="6"/>
        <v>0</v>
      </c>
      <c r="U22" s="451">
        <f t="shared" si="6"/>
        <v>0</v>
      </c>
      <c r="V22" s="451">
        <f t="shared" si="6"/>
        <v>0</v>
      </c>
      <c r="W22" s="451">
        <f t="shared" si="6"/>
        <v>0</v>
      </c>
      <c r="X22" s="451">
        <f t="shared" si="6"/>
        <v>0</v>
      </c>
      <c r="Y22" s="451">
        <f t="shared" si="6"/>
        <v>0</v>
      </c>
      <c r="Z22" s="451">
        <f t="shared" si="6"/>
        <v>0</v>
      </c>
      <c r="AA22" s="451">
        <f t="shared" si="6"/>
        <v>0</v>
      </c>
      <c r="AB22" s="294">
        <f t="shared" si="6"/>
        <v>0</v>
      </c>
      <c r="AC22" s="451">
        <f t="shared" si="6"/>
        <v>0</v>
      </c>
      <c r="AD22" s="451">
        <f t="shared" si="6"/>
        <v>0</v>
      </c>
      <c r="AE22" s="451">
        <f t="shared" si="6"/>
        <v>0</v>
      </c>
      <c r="AF22" s="451">
        <f t="shared" si="6"/>
        <v>0</v>
      </c>
      <c r="AG22" s="451">
        <f t="shared" si="6"/>
        <v>0</v>
      </c>
      <c r="AH22" s="451">
        <f t="shared" si="6"/>
        <v>0</v>
      </c>
      <c r="AI22" s="294">
        <f t="shared" si="6"/>
        <v>0</v>
      </c>
      <c r="AJ22" s="451">
        <f t="shared" si="6"/>
        <v>0</v>
      </c>
      <c r="AK22" s="451">
        <f t="shared" si="6"/>
        <v>0</v>
      </c>
      <c r="AL22" s="451">
        <f t="shared" si="6"/>
        <v>0</v>
      </c>
      <c r="AM22" s="451">
        <f t="shared" si="6"/>
        <v>0</v>
      </c>
    </row>
    <row r="23" spans="1:39" x14ac:dyDescent="0.25">
      <c r="A23" s="165" t="str">
        <f>'Пр 1'!A22</f>
        <v>0.5</v>
      </c>
      <c r="B23" s="156" t="str">
        <f>'Пр 1'!B22</f>
        <v>Новое строительство, всего</v>
      </c>
      <c r="C23" s="165" t="str">
        <f>'Пр 1'!C22</f>
        <v>Г</v>
      </c>
      <c r="D23" s="451">
        <f>D136</f>
        <v>0</v>
      </c>
      <c r="E23" s="451">
        <f t="shared" ref="E23:Q23" si="7">E136</f>
        <v>0</v>
      </c>
      <c r="F23" s="451">
        <f t="shared" si="7"/>
        <v>0</v>
      </c>
      <c r="G23" s="451">
        <f t="shared" si="7"/>
        <v>0</v>
      </c>
      <c r="H23" s="451">
        <f t="shared" si="7"/>
        <v>0</v>
      </c>
      <c r="I23" s="451">
        <f t="shared" si="7"/>
        <v>0</v>
      </c>
      <c r="J23" s="451">
        <f t="shared" si="7"/>
        <v>0</v>
      </c>
      <c r="K23" s="451">
        <f t="shared" si="7"/>
        <v>0</v>
      </c>
      <c r="L23" s="451">
        <f t="shared" si="7"/>
        <v>0</v>
      </c>
      <c r="M23" s="451">
        <f t="shared" si="7"/>
        <v>0</v>
      </c>
      <c r="N23" s="451">
        <f t="shared" si="7"/>
        <v>0</v>
      </c>
      <c r="O23" s="451">
        <f t="shared" si="7"/>
        <v>0</v>
      </c>
      <c r="P23" s="451">
        <f t="shared" si="7"/>
        <v>0</v>
      </c>
      <c r="Q23" s="451">
        <f t="shared" si="7"/>
        <v>0</v>
      </c>
      <c r="R23" s="575">
        <f>R136</f>
        <v>0</v>
      </c>
      <c r="S23" s="576"/>
      <c r="T23" s="451">
        <f t="shared" ref="T23:AM23" si="8">T136</f>
        <v>0</v>
      </c>
      <c r="U23" s="451">
        <f t="shared" si="8"/>
        <v>0</v>
      </c>
      <c r="V23" s="451">
        <f t="shared" si="8"/>
        <v>0</v>
      </c>
      <c r="W23" s="451">
        <f t="shared" si="8"/>
        <v>0</v>
      </c>
      <c r="X23" s="451">
        <f t="shared" si="8"/>
        <v>0</v>
      </c>
      <c r="Y23" s="451">
        <f t="shared" si="8"/>
        <v>0</v>
      </c>
      <c r="Z23" s="451">
        <f t="shared" si="8"/>
        <v>0</v>
      </c>
      <c r="AA23" s="451">
        <f t="shared" si="8"/>
        <v>0</v>
      </c>
      <c r="AB23" s="294">
        <f t="shared" si="8"/>
        <v>0</v>
      </c>
      <c r="AC23" s="451">
        <f t="shared" si="8"/>
        <v>0</v>
      </c>
      <c r="AD23" s="451">
        <f t="shared" si="8"/>
        <v>0</v>
      </c>
      <c r="AE23" s="451">
        <f t="shared" si="8"/>
        <v>0</v>
      </c>
      <c r="AF23" s="451">
        <f t="shared" si="8"/>
        <v>0</v>
      </c>
      <c r="AG23" s="451">
        <f t="shared" si="8"/>
        <v>0</v>
      </c>
      <c r="AH23" s="451">
        <f t="shared" si="8"/>
        <v>0</v>
      </c>
      <c r="AI23" s="294">
        <f t="shared" si="8"/>
        <v>0</v>
      </c>
      <c r="AJ23" s="451">
        <f t="shared" si="8"/>
        <v>0</v>
      </c>
      <c r="AK23" s="451">
        <f t="shared" si="8"/>
        <v>0</v>
      </c>
      <c r="AL23" s="451">
        <f t="shared" si="8"/>
        <v>0</v>
      </c>
      <c r="AM23" s="451">
        <f t="shared" si="8"/>
        <v>0</v>
      </c>
    </row>
    <row r="24" spans="1:39" ht="21" customHeight="1" x14ac:dyDescent="0.25">
      <c r="A24" s="165" t="str">
        <f>'Пр 1'!A23</f>
        <v>0.6</v>
      </c>
      <c r="B24" s="156" t="str">
        <f>'Пр 1'!B23</f>
        <v>Покупка земельных участков для целей реализации инвестиционных проектов, всего</v>
      </c>
      <c r="C24" s="165" t="str">
        <f>'Пр 1'!C23</f>
        <v>Г</v>
      </c>
      <c r="D24" s="451">
        <f>D153</f>
        <v>0</v>
      </c>
      <c r="E24" s="451">
        <f>E154</f>
        <v>0</v>
      </c>
      <c r="F24" s="451">
        <f t="shared" ref="F24:AM24" si="9">F154</f>
        <v>0</v>
      </c>
      <c r="G24" s="451">
        <f t="shared" si="9"/>
        <v>0</v>
      </c>
      <c r="H24" s="451">
        <f t="shared" si="9"/>
        <v>0</v>
      </c>
      <c r="I24" s="451">
        <f t="shared" si="9"/>
        <v>0</v>
      </c>
      <c r="J24" s="451">
        <f t="shared" si="9"/>
        <v>0</v>
      </c>
      <c r="K24" s="451">
        <f t="shared" si="9"/>
        <v>0</v>
      </c>
      <c r="L24" s="451">
        <f t="shared" si="9"/>
        <v>0</v>
      </c>
      <c r="M24" s="451">
        <f t="shared" si="9"/>
        <v>0</v>
      </c>
      <c r="N24" s="451">
        <f t="shared" si="9"/>
        <v>0</v>
      </c>
      <c r="O24" s="451">
        <f t="shared" si="9"/>
        <v>0</v>
      </c>
      <c r="P24" s="451">
        <f t="shared" si="9"/>
        <v>0</v>
      </c>
      <c r="Q24" s="451">
        <f t="shared" si="9"/>
        <v>0</v>
      </c>
      <c r="R24" s="575">
        <f t="shared" si="9"/>
        <v>0</v>
      </c>
      <c r="S24" s="576"/>
      <c r="T24" s="451">
        <f t="shared" si="9"/>
        <v>0</v>
      </c>
      <c r="U24" s="451">
        <f t="shared" si="9"/>
        <v>0</v>
      </c>
      <c r="V24" s="451">
        <f t="shared" si="9"/>
        <v>0</v>
      </c>
      <c r="W24" s="451">
        <f t="shared" si="9"/>
        <v>0</v>
      </c>
      <c r="X24" s="451">
        <f t="shared" si="9"/>
        <v>0</v>
      </c>
      <c r="Y24" s="451">
        <f t="shared" si="9"/>
        <v>0</v>
      </c>
      <c r="Z24" s="451">
        <f t="shared" si="9"/>
        <v>0</v>
      </c>
      <c r="AA24" s="451">
        <f t="shared" si="9"/>
        <v>0</v>
      </c>
      <c r="AB24" s="294">
        <f t="shared" si="9"/>
        <v>0</v>
      </c>
      <c r="AC24" s="451">
        <f t="shared" si="9"/>
        <v>0</v>
      </c>
      <c r="AD24" s="451">
        <f t="shared" si="9"/>
        <v>0</v>
      </c>
      <c r="AE24" s="451">
        <f t="shared" si="9"/>
        <v>0</v>
      </c>
      <c r="AF24" s="451">
        <f t="shared" si="9"/>
        <v>0</v>
      </c>
      <c r="AG24" s="451">
        <f t="shared" si="9"/>
        <v>0</v>
      </c>
      <c r="AH24" s="451">
        <f t="shared" si="9"/>
        <v>0</v>
      </c>
      <c r="AI24" s="294">
        <f t="shared" si="9"/>
        <v>0</v>
      </c>
      <c r="AJ24" s="451">
        <f t="shared" si="9"/>
        <v>0</v>
      </c>
      <c r="AK24" s="451">
        <f t="shared" si="9"/>
        <v>0</v>
      </c>
      <c r="AL24" s="451">
        <f t="shared" si="9"/>
        <v>0</v>
      </c>
      <c r="AM24" s="451">
        <f t="shared" si="9"/>
        <v>0</v>
      </c>
    </row>
    <row r="25" spans="1:39" x14ac:dyDescent="0.25">
      <c r="A25" s="165" t="str">
        <f>'Пр 1'!A24</f>
        <v>0.7</v>
      </c>
      <c r="B25" s="156" t="str">
        <f>'Пр 1'!B24</f>
        <v>Прочие инвестиционные проекты, всего</v>
      </c>
      <c r="C25" s="165" t="str">
        <f>'Пр 1'!C24</f>
        <v>Г</v>
      </c>
      <c r="D25" s="451">
        <f>D158</f>
        <v>0</v>
      </c>
      <c r="E25" s="451">
        <f>E158</f>
        <v>0</v>
      </c>
      <c r="F25" s="451">
        <f t="shared" ref="F25:AM25" si="10">F158</f>
        <v>0</v>
      </c>
      <c r="G25" s="451">
        <f t="shared" si="10"/>
        <v>0</v>
      </c>
      <c r="H25" s="451">
        <f t="shared" si="10"/>
        <v>0</v>
      </c>
      <c r="I25" s="451">
        <f t="shared" si="10"/>
        <v>0</v>
      </c>
      <c r="J25" s="451">
        <f t="shared" si="10"/>
        <v>0</v>
      </c>
      <c r="K25" s="451">
        <f t="shared" si="10"/>
        <v>0</v>
      </c>
      <c r="L25" s="451">
        <f t="shared" si="10"/>
        <v>0</v>
      </c>
      <c r="M25" s="451">
        <f t="shared" si="10"/>
        <v>0</v>
      </c>
      <c r="N25" s="451">
        <f t="shared" si="10"/>
        <v>0</v>
      </c>
      <c r="O25" s="451">
        <f t="shared" si="10"/>
        <v>0</v>
      </c>
      <c r="P25" s="451">
        <f t="shared" si="10"/>
        <v>0</v>
      </c>
      <c r="Q25" s="451">
        <f t="shared" si="10"/>
        <v>0</v>
      </c>
      <c r="R25" s="575">
        <f t="shared" si="10"/>
        <v>0</v>
      </c>
      <c r="S25" s="576"/>
      <c r="T25" s="451">
        <f t="shared" si="10"/>
        <v>0</v>
      </c>
      <c r="U25" s="451">
        <f t="shared" si="10"/>
        <v>0</v>
      </c>
      <c r="V25" s="451">
        <f t="shared" si="10"/>
        <v>0</v>
      </c>
      <c r="W25" s="451">
        <f t="shared" si="10"/>
        <v>0</v>
      </c>
      <c r="X25" s="451">
        <f t="shared" si="10"/>
        <v>0</v>
      </c>
      <c r="Y25" s="451">
        <f t="shared" si="10"/>
        <v>0</v>
      </c>
      <c r="Z25" s="451">
        <f t="shared" si="10"/>
        <v>0</v>
      </c>
      <c r="AA25" s="451">
        <f t="shared" si="10"/>
        <v>13.253145225216002</v>
      </c>
      <c r="AB25" s="294">
        <f t="shared" si="10"/>
        <v>0</v>
      </c>
      <c r="AC25" s="451">
        <f t="shared" si="10"/>
        <v>0</v>
      </c>
      <c r="AD25" s="451">
        <f t="shared" si="10"/>
        <v>0</v>
      </c>
      <c r="AE25" s="451">
        <f t="shared" si="10"/>
        <v>0</v>
      </c>
      <c r="AF25" s="451">
        <f t="shared" si="10"/>
        <v>0</v>
      </c>
      <c r="AG25" s="451">
        <f t="shared" si="10"/>
        <v>0</v>
      </c>
      <c r="AH25" s="451">
        <f t="shared" si="10"/>
        <v>13.253145225216002</v>
      </c>
      <c r="AI25" s="294">
        <f t="shared" si="10"/>
        <v>0</v>
      </c>
      <c r="AJ25" s="451">
        <f t="shared" si="10"/>
        <v>0</v>
      </c>
      <c r="AK25" s="451">
        <f t="shared" si="10"/>
        <v>0</v>
      </c>
      <c r="AL25" s="451">
        <f t="shared" si="10"/>
        <v>0</v>
      </c>
      <c r="AM25" s="451">
        <f t="shared" si="10"/>
        <v>0</v>
      </c>
    </row>
    <row r="26" spans="1:39" x14ac:dyDescent="0.25">
      <c r="A26" s="165">
        <f>'Пр 1'!A25</f>
        <v>0</v>
      </c>
      <c r="B26" s="115">
        <f>'Пр 1'!B25</f>
        <v>0</v>
      </c>
      <c r="C26" s="165">
        <f>'Пр 1'!C25</f>
        <v>0</v>
      </c>
      <c r="AB26" s="300"/>
      <c r="AI26" s="300"/>
    </row>
    <row r="27" spans="1:39" x14ac:dyDescent="0.25">
      <c r="A27" s="165">
        <f>'Пр 1'!A26</f>
        <v>1</v>
      </c>
      <c r="B27" s="163" t="str">
        <f>'Пр 1'!B26</f>
        <v>Ненецкий автономный окгуг</v>
      </c>
      <c r="C27" s="165">
        <f>'Пр 1'!C26</f>
        <v>0</v>
      </c>
      <c r="D27" s="177">
        <f t="shared" ref="D27:R27" si="11">D28+D70+D87+D119+D136+D153</f>
        <v>0</v>
      </c>
      <c r="E27" s="177">
        <f t="shared" si="11"/>
        <v>0</v>
      </c>
      <c r="F27" s="177">
        <f t="shared" si="11"/>
        <v>0</v>
      </c>
      <c r="G27" s="177">
        <f t="shared" si="11"/>
        <v>0</v>
      </c>
      <c r="H27" s="177">
        <f t="shared" si="11"/>
        <v>0</v>
      </c>
      <c r="I27" s="177">
        <f t="shared" si="11"/>
        <v>0</v>
      </c>
      <c r="J27" s="177">
        <f t="shared" si="11"/>
        <v>0</v>
      </c>
      <c r="K27" s="177">
        <f t="shared" si="11"/>
        <v>0</v>
      </c>
      <c r="L27" s="177">
        <f t="shared" si="11"/>
        <v>0</v>
      </c>
      <c r="M27" s="177">
        <f t="shared" si="11"/>
        <v>0</v>
      </c>
      <c r="N27" s="177">
        <f t="shared" si="11"/>
        <v>0</v>
      </c>
      <c r="O27" s="177">
        <f t="shared" si="11"/>
        <v>0</v>
      </c>
      <c r="P27" s="177">
        <f t="shared" si="11"/>
        <v>0</v>
      </c>
      <c r="Q27" s="177">
        <f t="shared" si="11"/>
        <v>0</v>
      </c>
      <c r="R27" s="657">
        <f t="shared" si="11"/>
        <v>0</v>
      </c>
      <c r="S27" s="658"/>
      <c r="T27" s="177">
        <f t="shared" ref="T27:AM27" si="12">T28+T70+T87+T119+T136+T153</f>
        <v>0</v>
      </c>
      <c r="U27" s="177">
        <f t="shared" si="12"/>
        <v>0</v>
      </c>
      <c r="V27" s="177">
        <f t="shared" si="12"/>
        <v>0</v>
      </c>
      <c r="W27" s="177">
        <f t="shared" si="12"/>
        <v>0</v>
      </c>
      <c r="X27" s="177">
        <f t="shared" si="12"/>
        <v>0</v>
      </c>
      <c r="Y27" s="177">
        <f t="shared" si="12"/>
        <v>0</v>
      </c>
      <c r="Z27" s="177">
        <f t="shared" si="12"/>
        <v>0</v>
      </c>
      <c r="AA27" s="177">
        <f t="shared" si="12"/>
        <v>45.550479423999995</v>
      </c>
      <c r="AB27" s="301">
        <f t="shared" si="12"/>
        <v>0.315</v>
      </c>
      <c r="AC27" s="177">
        <f t="shared" si="12"/>
        <v>0</v>
      </c>
      <c r="AD27" s="177">
        <f t="shared" si="12"/>
        <v>0</v>
      </c>
      <c r="AE27" s="177">
        <f t="shared" si="12"/>
        <v>0</v>
      </c>
      <c r="AF27" s="177">
        <f t="shared" si="12"/>
        <v>0</v>
      </c>
      <c r="AG27" s="177">
        <f t="shared" si="12"/>
        <v>0</v>
      </c>
      <c r="AH27" s="177">
        <f t="shared" si="12"/>
        <v>45.550479423999995</v>
      </c>
      <c r="AI27" s="301">
        <f t="shared" si="12"/>
        <v>0.315</v>
      </c>
      <c r="AJ27" s="177">
        <f t="shared" si="12"/>
        <v>0</v>
      </c>
      <c r="AK27" s="177">
        <f t="shared" si="12"/>
        <v>0</v>
      </c>
      <c r="AL27" s="177">
        <f t="shared" si="12"/>
        <v>0</v>
      </c>
      <c r="AM27" s="177">
        <f t="shared" si="12"/>
        <v>0</v>
      </c>
    </row>
    <row r="28" spans="1:39" ht="18" x14ac:dyDescent="0.25">
      <c r="A28" s="165" t="str">
        <f>'Пр 1'!A27</f>
        <v>1.1</v>
      </c>
      <c r="B28" s="127" t="str">
        <f>'Пр 1'!B27</f>
        <v>Технологическое присоединение (подключение), всего, в том числе:</v>
      </c>
      <c r="C28" s="165" t="str">
        <f>'Пр 1'!C27</f>
        <v>Г</v>
      </c>
      <c r="D28" s="142">
        <f>D29+D36+D45</f>
        <v>0</v>
      </c>
      <c r="E28" s="142">
        <f t="shared" ref="E28:AM28" si="13">E29+E36+E45</f>
        <v>0</v>
      </c>
      <c r="F28" s="142">
        <f t="shared" si="13"/>
        <v>0</v>
      </c>
      <c r="G28" s="142">
        <f t="shared" si="13"/>
        <v>0</v>
      </c>
      <c r="H28" s="142">
        <f t="shared" si="13"/>
        <v>0</v>
      </c>
      <c r="I28" s="142">
        <f t="shared" si="13"/>
        <v>0</v>
      </c>
      <c r="J28" s="142">
        <f t="shared" si="13"/>
        <v>0</v>
      </c>
      <c r="K28" s="142">
        <f t="shared" si="13"/>
        <v>0</v>
      </c>
      <c r="L28" s="142">
        <f t="shared" si="13"/>
        <v>0</v>
      </c>
      <c r="M28" s="142">
        <f t="shared" si="13"/>
        <v>0</v>
      </c>
      <c r="N28" s="142">
        <f t="shared" si="13"/>
        <v>0</v>
      </c>
      <c r="O28" s="142">
        <f t="shared" si="13"/>
        <v>0</v>
      </c>
      <c r="P28" s="142">
        <f t="shared" si="13"/>
        <v>0</v>
      </c>
      <c r="Q28" s="142">
        <f t="shared" si="13"/>
        <v>0</v>
      </c>
      <c r="R28" s="659">
        <f t="shared" si="13"/>
        <v>0</v>
      </c>
      <c r="S28" s="660"/>
      <c r="T28" s="142">
        <f t="shared" si="13"/>
        <v>0</v>
      </c>
      <c r="U28" s="142">
        <f t="shared" si="13"/>
        <v>0</v>
      </c>
      <c r="V28" s="142">
        <f t="shared" si="13"/>
        <v>0</v>
      </c>
      <c r="W28" s="142">
        <f t="shared" si="13"/>
        <v>0</v>
      </c>
      <c r="X28" s="142">
        <f t="shared" si="13"/>
        <v>0</v>
      </c>
      <c r="Y28" s="142">
        <f t="shared" si="13"/>
        <v>0</v>
      </c>
      <c r="Z28" s="142">
        <f t="shared" si="13"/>
        <v>0</v>
      </c>
      <c r="AA28" s="142">
        <f t="shared" si="13"/>
        <v>0</v>
      </c>
      <c r="AB28" s="297">
        <f t="shared" si="13"/>
        <v>0</v>
      </c>
      <c r="AC28" s="142">
        <f t="shared" si="13"/>
        <v>0</v>
      </c>
      <c r="AD28" s="142">
        <f t="shared" si="13"/>
        <v>0</v>
      </c>
      <c r="AE28" s="142">
        <f t="shared" si="13"/>
        <v>0</v>
      </c>
      <c r="AF28" s="142">
        <f t="shared" si="13"/>
        <v>0</v>
      </c>
      <c r="AG28" s="142">
        <f t="shared" si="13"/>
        <v>0</v>
      </c>
      <c r="AH28" s="142">
        <f t="shared" si="13"/>
        <v>0</v>
      </c>
      <c r="AI28" s="297">
        <f t="shared" si="13"/>
        <v>0</v>
      </c>
      <c r="AJ28" s="142">
        <f t="shared" si="13"/>
        <v>0</v>
      </c>
      <c r="AK28" s="142">
        <f t="shared" si="13"/>
        <v>0</v>
      </c>
      <c r="AL28" s="142">
        <f t="shared" si="13"/>
        <v>0</v>
      </c>
      <c r="AM28" s="142">
        <f t="shared" si="13"/>
        <v>0</v>
      </c>
    </row>
    <row r="29" spans="1:39" ht="54" hidden="1" outlineLevel="1" x14ac:dyDescent="0.25">
      <c r="A29" s="165" t="str">
        <f>'Пр 1'!A28</f>
        <v>1.1.1</v>
      </c>
      <c r="B29" s="131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5" t="str">
        <f>'Пр 1'!C28</f>
        <v>Г</v>
      </c>
      <c r="D29" s="143">
        <f>SUM(D30,D33)</f>
        <v>0</v>
      </c>
      <c r="E29" s="143">
        <f t="shared" ref="E29:AM29" si="14">SUM(E30,E33)</f>
        <v>0</v>
      </c>
      <c r="F29" s="143">
        <f t="shared" si="14"/>
        <v>0</v>
      </c>
      <c r="G29" s="143">
        <f t="shared" si="14"/>
        <v>0</v>
      </c>
      <c r="H29" s="143">
        <f t="shared" si="14"/>
        <v>0</v>
      </c>
      <c r="I29" s="143">
        <f t="shared" si="14"/>
        <v>0</v>
      </c>
      <c r="J29" s="143">
        <f t="shared" si="14"/>
        <v>0</v>
      </c>
      <c r="K29" s="143">
        <f t="shared" si="14"/>
        <v>0</v>
      </c>
      <c r="L29" s="143">
        <f t="shared" si="14"/>
        <v>0</v>
      </c>
      <c r="M29" s="143">
        <f t="shared" si="14"/>
        <v>0</v>
      </c>
      <c r="N29" s="143">
        <f t="shared" si="14"/>
        <v>0</v>
      </c>
      <c r="O29" s="143">
        <f t="shared" si="14"/>
        <v>0</v>
      </c>
      <c r="P29" s="143">
        <f t="shared" si="14"/>
        <v>0</v>
      </c>
      <c r="Q29" s="143">
        <f t="shared" si="14"/>
        <v>0</v>
      </c>
      <c r="R29" s="661">
        <f t="shared" si="14"/>
        <v>0</v>
      </c>
      <c r="S29" s="662"/>
      <c r="T29" s="143">
        <f t="shared" si="14"/>
        <v>0</v>
      </c>
      <c r="U29" s="143">
        <f t="shared" si="14"/>
        <v>0</v>
      </c>
      <c r="V29" s="143">
        <f t="shared" si="14"/>
        <v>0</v>
      </c>
      <c r="W29" s="143">
        <f t="shared" si="14"/>
        <v>0</v>
      </c>
      <c r="X29" s="143">
        <f t="shared" si="14"/>
        <v>0</v>
      </c>
      <c r="Y29" s="143">
        <f t="shared" si="14"/>
        <v>0</v>
      </c>
      <c r="Z29" s="143">
        <f t="shared" si="14"/>
        <v>0</v>
      </c>
      <c r="AA29" s="143">
        <f t="shared" si="14"/>
        <v>0</v>
      </c>
      <c r="AB29" s="298">
        <f t="shared" si="14"/>
        <v>0</v>
      </c>
      <c r="AC29" s="143">
        <f t="shared" si="14"/>
        <v>0</v>
      </c>
      <c r="AD29" s="143">
        <f t="shared" si="14"/>
        <v>0</v>
      </c>
      <c r="AE29" s="143">
        <f t="shared" si="14"/>
        <v>0</v>
      </c>
      <c r="AF29" s="143">
        <f t="shared" si="14"/>
        <v>0</v>
      </c>
      <c r="AG29" s="143">
        <f t="shared" si="14"/>
        <v>0</v>
      </c>
      <c r="AH29" s="143">
        <f t="shared" si="14"/>
        <v>0</v>
      </c>
      <c r="AI29" s="298">
        <f t="shared" si="14"/>
        <v>0</v>
      </c>
      <c r="AJ29" s="143">
        <f t="shared" si="14"/>
        <v>0</v>
      </c>
      <c r="AK29" s="143">
        <f t="shared" si="14"/>
        <v>0</v>
      </c>
      <c r="AL29" s="143">
        <f t="shared" si="14"/>
        <v>0</v>
      </c>
      <c r="AM29" s="143">
        <f t="shared" si="14"/>
        <v>0</v>
      </c>
    </row>
    <row r="30" spans="1:39" ht="18" hidden="1" outlineLevel="2" x14ac:dyDescent="0.25">
      <c r="A30" s="165" t="str">
        <f>'Пр 1'!A29</f>
        <v>1.1.1.1</v>
      </c>
      <c r="B30" s="115" t="str">
        <f>'Пр 1'!B29</f>
        <v>Наименование объекта по производству электрической энергии, всего, в том числе:</v>
      </c>
      <c r="C30" s="165">
        <f>'Пр 1'!C29</f>
        <v>0</v>
      </c>
      <c r="D30" s="181"/>
      <c r="AB30" s="300"/>
      <c r="AI30" s="300"/>
    </row>
    <row r="31" spans="1:39" hidden="1" outlineLevel="2" x14ac:dyDescent="0.25">
      <c r="A31" s="165" t="str">
        <f>'Пр 1'!A30</f>
        <v>1.1.1.1</v>
      </c>
      <c r="B31" s="115" t="str">
        <f>'Пр 1'!B30</f>
        <v>Наименование инвестиционного проекта</v>
      </c>
      <c r="C31" s="165">
        <f>'Пр 1'!C30</f>
        <v>0</v>
      </c>
      <c r="D31" s="181"/>
      <c r="AB31" s="300"/>
      <c r="AI31" s="300"/>
    </row>
    <row r="32" spans="1:39" hidden="1" outlineLevel="2" x14ac:dyDescent="0.25">
      <c r="A32" s="165" t="str">
        <f>'Пр 1'!A31</f>
        <v>1.1.1.1</v>
      </c>
      <c r="B32" s="115" t="str">
        <f>'Пр 1'!B31</f>
        <v>Наименование инвестиционного проекта</v>
      </c>
      <c r="C32" s="165">
        <f>'Пр 1'!C31</f>
        <v>0</v>
      </c>
      <c r="D32" s="181"/>
      <c r="AB32" s="300"/>
      <c r="AI32" s="300"/>
    </row>
    <row r="33" spans="1:39" ht="18" hidden="1" outlineLevel="2" x14ac:dyDescent="0.25">
      <c r="A33" s="165" t="str">
        <f>'Пр 1'!A32</f>
        <v>1.1.1.2</v>
      </c>
      <c r="B33" s="136" t="str">
        <f>'Пр 1'!B32</f>
        <v>Наименование объекта по производству электрической энергии, всего, в том числе:</v>
      </c>
      <c r="C33" s="165">
        <f>'Пр 1'!C32</f>
        <v>0</v>
      </c>
      <c r="D33" s="144"/>
      <c r="AB33" s="300"/>
      <c r="AI33" s="300"/>
    </row>
    <row r="34" spans="1:39" hidden="1" outlineLevel="2" x14ac:dyDescent="0.25">
      <c r="A34" s="165" t="str">
        <f>'Пр 1'!A33</f>
        <v>1.1.1.2</v>
      </c>
      <c r="B34" s="115" t="str">
        <f>'Пр 1'!B33</f>
        <v>Наименование инвестиционного проекта</v>
      </c>
      <c r="C34" s="165">
        <f>'Пр 1'!C33</f>
        <v>0</v>
      </c>
      <c r="D34" s="181"/>
      <c r="AB34" s="300"/>
      <c r="AI34" s="300"/>
    </row>
    <row r="35" spans="1:39" hidden="1" outlineLevel="2" x14ac:dyDescent="0.25">
      <c r="A35" s="165" t="str">
        <f>'Пр 1'!A34</f>
        <v>1.1.1.2</v>
      </c>
      <c r="B35" s="115" t="str">
        <f>'Пр 1'!B34</f>
        <v>Наименование инвестиционного проекта</v>
      </c>
      <c r="C35" s="165">
        <f>'Пр 1'!C34</f>
        <v>0</v>
      </c>
      <c r="D35" s="181"/>
      <c r="AB35" s="300"/>
      <c r="AI35" s="300"/>
    </row>
    <row r="36" spans="1:39" ht="27" hidden="1" outlineLevel="1" collapsed="1" x14ac:dyDescent="0.25">
      <c r="A36" s="165" t="str">
        <f>'Пр 1'!A35</f>
        <v>1.1.2</v>
      </c>
      <c r="B36" s="131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5" t="str">
        <f>'Пр 1'!C35</f>
        <v>Г</v>
      </c>
      <c r="D36" s="143">
        <f>SUM(D37,D41)</f>
        <v>0</v>
      </c>
      <c r="E36" s="143">
        <f t="shared" ref="E36:AM36" si="15">SUM(E37,E41)</f>
        <v>0</v>
      </c>
      <c r="F36" s="143">
        <f t="shared" si="15"/>
        <v>0</v>
      </c>
      <c r="G36" s="143">
        <f t="shared" si="15"/>
        <v>0</v>
      </c>
      <c r="H36" s="143">
        <f t="shared" si="15"/>
        <v>0</v>
      </c>
      <c r="I36" s="143">
        <f t="shared" si="15"/>
        <v>0</v>
      </c>
      <c r="J36" s="143">
        <f t="shared" si="15"/>
        <v>0</v>
      </c>
      <c r="K36" s="143">
        <f t="shared" si="15"/>
        <v>0</v>
      </c>
      <c r="L36" s="143">
        <f t="shared" si="15"/>
        <v>0</v>
      </c>
      <c r="M36" s="143">
        <f t="shared" si="15"/>
        <v>0</v>
      </c>
      <c r="N36" s="143">
        <f t="shared" si="15"/>
        <v>0</v>
      </c>
      <c r="O36" s="143">
        <f t="shared" si="15"/>
        <v>0</v>
      </c>
      <c r="P36" s="143">
        <f t="shared" si="15"/>
        <v>0</v>
      </c>
      <c r="Q36" s="143">
        <f t="shared" si="15"/>
        <v>0</v>
      </c>
      <c r="R36" s="661">
        <f t="shared" si="15"/>
        <v>0</v>
      </c>
      <c r="S36" s="662"/>
      <c r="T36" s="143">
        <f t="shared" si="15"/>
        <v>0</v>
      </c>
      <c r="U36" s="143">
        <f t="shared" si="15"/>
        <v>0</v>
      </c>
      <c r="V36" s="143">
        <f t="shared" si="15"/>
        <v>0</v>
      </c>
      <c r="W36" s="143">
        <f t="shared" si="15"/>
        <v>0</v>
      </c>
      <c r="X36" s="143">
        <f t="shared" si="15"/>
        <v>0</v>
      </c>
      <c r="Y36" s="143">
        <f t="shared" si="15"/>
        <v>0</v>
      </c>
      <c r="Z36" s="143">
        <f t="shared" si="15"/>
        <v>0</v>
      </c>
      <c r="AA36" s="143">
        <f t="shared" si="15"/>
        <v>0</v>
      </c>
      <c r="AB36" s="298">
        <f t="shared" si="15"/>
        <v>0</v>
      </c>
      <c r="AC36" s="143">
        <f t="shared" si="15"/>
        <v>0</v>
      </c>
      <c r="AD36" s="143">
        <f t="shared" si="15"/>
        <v>0</v>
      </c>
      <c r="AE36" s="143">
        <f t="shared" si="15"/>
        <v>0</v>
      </c>
      <c r="AF36" s="143">
        <f t="shared" si="15"/>
        <v>0</v>
      </c>
      <c r="AG36" s="143">
        <f t="shared" si="15"/>
        <v>0</v>
      </c>
      <c r="AH36" s="143">
        <f t="shared" si="15"/>
        <v>0</v>
      </c>
      <c r="AI36" s="298">
        <f t="shared" si="15"/>
        <v>0</v>
      </c>
      <c r="AJ36" s="143">
        <f t="shared" si="15"/>
        <v>0</v>
      </c>
      <c r="AK36" s="143">
        <f t="shared" si="15"/>
        <v>0</v>
      </c>
      <c r="AL36" s="143">
        <f t="shared" si="15"/>
        <v>0</v>
      </c>
      <c r="AM36" s="143">
        <f t="shared" si="15"/>
        <v>0</v>
      </c>
    </row>
    <row r="37" spans="1:39" ht="18" hidden="1" outlineLevel="2" x14ac:dyDescent="0.25">
      <c r="A37" s="165" t="str">
        <f>'Пр 1'!A36</f>
        <v>1.1.2.1</v>
      </c>
      <c r="B37" s="115" t="str">
        <f>'Пр 1'!B36</f>
        <v>Наименование объекта по производству электрической энергии, всего, в том числе:</v>
      </c>
      <c r="C37" s="165">
        <f>'Пр 1'!C36</f>
        <v>0</v>
      </c>
      <c r="D37" s="181"/>
      <c r="AB37" s="300"/>
      <c r="AI37" s="300"/>
    </row>
    <row r="38" spans="1:39" hidden="1" outlineLevel="2" x14ac:dyDescent="0.25">
      <c r="A38" s="165" t="str">
        <f>'Пр 1'!A37</f>
        <v>1.1.2.1</v>
      </c>
      <c r="B38" s="115" t="str">
        <f>'Пр 1'!B37</f>
        <v>Наименование инвестиционного проекта</v>
      </c>
      <c r="C38" s="165">
        <f>'Пр 1'!C37</f>
        <v>0</v>
      </c>
      <c r="D38" s="181"/>
      <c r="AB38" s="300"/>
      <c r="AI38" s="300"/>
    </row>
    <row r="39" spans="1:39" hidden="1" outlineLevel="2" x14ac:dyDescent="0.25">
      <c r="A39" s="165" t="str">
        <f>'Пр 1'!A38</f>
        <v>1.1.2.1</v>
      </c>
      <c r="B39" s="115" t="str">
        <f>'Пр 1'!B38</f>
        <v>Наименование инвестиционного проекта</v>
      </c>
      <c r="C39" s="165">
        <f>'Пр 1'!C38</f>
        <v>0</v>
      </c>
      <c r="D39" s="181"/>
      <c r="AB39" s="300"/>
      <c r="AI39" s="300"/>
    </row>
    <row r="40" spans="1:39" hidden="1" outlineLevel="2" x14ac:dyDescent="0.25">
      <c r="A40" s="165" t="str">
        <f>'Пр 1'!A39</f>
        <v>...</v>
      </c>
      <c r="B40" s="115" t="str">
        <f>'Пр 1'!B39</f>
        <v>...</v>
      </c>
      <c r="C40" s="165">
        <f>'Пр 1'!C39</f>
        <v>0</v>
      </c>
      <c r="D40" s="181"/>
      <c r="AB40" s="300"/>
      <c r="AI40" s="300"/>
    </row>
    <row r="41" spans="1:39" ht="18" hidden="1" outlineLevel="2" x14ac:dyDescent="0.25">
      <c r="A41" s="165" t="str">
        <f>'Пр 1'!A40</f>
        <v>1.1.2.2</v>
      </c>
      <c r="B41" s="115" t="str">
        <f>'Пр 1'!B40</f>
        <v>Наименование объекта по производству электрической энергии, всего, в том числе:</v>
      </c>
      <c r="C41" s="165">
        <f>'Пр 1'!C40</f>
        <v>0</v>
      </c>
      <c r="D41" s="181"/>
      <c r="AB41" s="300"/>
      <c r="AI41" s="300"/>
    </row>
    <row r="42" spans="1:39" hidden="1" outlineLevel="2" x14ac:dyDescent="0.25">
      <c r="A42" s="165" t="str">
        <f>'Пр 1'!A41</f>
        <v>1.1.2.2</v>
      </c>
      <c r="B42" s="115" t="str">
        <f>'Пр 1'!B41</f>
        <v>Наименование инвестиционного проекта</v>
      </c>
      <c r="C42" s="165">
        <f>'Пр 1'!C41</f>
        <v>0</v>
      </c>
      <c r="D42" s="181"/>
      <c r="AB42" s="300"/>
      <c r="AI42" s="300"/>
    </row>
    <row r="43" spans="1:39" hidden="1" outlineLevel="2" x14ac:dyDescent="0.25">
      <c r="A43" s="165" t="str">
        <f>'Пр 1'!A42</f>
        <v>1.1.2.2</v>
      </c>
      <c r="B43" s="115" t="str">
        <f>'Пр 1'!B42</f>
        <v>Наименование инвестиционного проекта</v>
      </c>
      <c r="C43" s="165">
        <f>'Пр 1'!C42</f>
        <v>0</v>
      </c>
      <c r="D43" s="181"/>
      <c r="AB43" s="300"/>
      <c r="AI43" s="300"/>
    </row>
    <row r="44" spans="1:39" hidden="1" outlineLevel="2" x14ac:dyDescent="0.25">
      <c r="A44" s="165" t="str">
        <f>'Пр 1'!A43</f>
        <v>...</v>
      </c>
      <c r="B44" s="115" t="str">
        <f>'Пр 1'!B43</f>
        <v>...</v>
      </c>
      <c r="C44" s="165">
        <f>'Пр 1'!C43</f>
        <v>0</v>
      </c>
      <c r="D44" s="181"/>
      <c r="AB44" s="300"/>
      <c r="AI44" s="300"/>
    </row>
    <row r="45" spans="1:39" ht="27" hidden="1" outlineLevel="1" collapsed="1" x14ac:dyDescent="0.25">
      <c r="A45" s="165" t="str">
        <f>'Пр 1'!A44</f>
        <v>1.1.3</v>
      </c>
      <c r="B45" s="131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65" t="str">
        <f>'Пр 1'!C44</f>
        <v>Г</v>
      </c>
      <c r="D45" s="143">
        <f>D46+D50+D54+D58+D62</f>
        <v>0</v>
      </c>
      <c r="E45" s="143">
        <f t="shared" ref="E45:AM45" si="16">E46+E50+E54+E58+E62</f>
        <v>0</v>
      </c>
      <c r="F45" s="143">
        <f t="shared" si="16"/>
        <v>0</v>
      </c>
      <c r="G45" s="143">
        <f t="shared" si="16"/>
        <v>0</v>
      </c>
      <c r="H45" s="143">
        <f t="shared" si="16"/>
        <v>0</v>
      </c>
      <c r="I45" s="143">
        <f t="shared" si="16"/>
        <v>0</v>
      </c>
      <c r="J45" s="143">
        <f t="shared" si="16"/>
        <v>0</v>
      </c>
      <c r="K45" s="143">
        <f t="shared" si="16"/>
        <v>0</v>
      </c>
      <c r="L45" s="143">
        <f t="shared" si="16"/>
        <v>0</v>
      </c>
      <c r="M45" s="143">
        <f t="shared" si="16"/>
        <v>0</v>
      </c>
      <c r="N45" s="143">
        <f t="shared" si="16"/>
        <v>0</v>
      </c>
      <c r="O45" s="143">
        <f t="shared" si="16"/>
        <v>0</v>
      </c>
      <c r="P45" s="143">
        <f t="shared" si="16"/>
        <v>0</v>
      </c>
      <c r="Q45" s="143">
        <f t="shared" si="16"/>
        <v>0</v>
      </c>
      <c r="R45" s="661">
        <f t="shared" si="16"/>
        <v>0</v>
      </c>
      <c r="S45" s="662"/>
      <c r="T45" s="143">
        <f t="shared" si="16"/>
        <v>0</v>
      </c>
      <c r="U45" s="143">
        <f t="shared" si="16"/>
        <v>0</v>
      </c>
      <c r="V45" s="143">
        <f t="shared" si="16"/>
        <v>0</v>
      </c>
      <c r="W45" s="143">
        <f t="shared" si="16"/>
        <v>0</v>
      </c>
      <c r="X45" s="143">
        <f t="shared" si="16"/>
        <v>0</v>
      </c>
      <c r="Y45" s="143">
        <f t="shared" si="16"/>
        <v>0</v>
      </c>
      <c r="Z45" s="143">
        <f t="shared" si="16"/>
        <v>0</v>
      </c>
      <c r="AA45" s="143">
        <f t="shared" si="16"/>
        <v>0</v>
      </c>
      <c r="AB45" s="298">
        <f t="shared" si="16"/>
        <v>0</v>
      </c>
      <c r="AC45" s="143">
        <f t="shared" si="16"/>
        <v>0</v>
      </c>
      <c r="AD45" s="143">
        <f t="shared" si="16"/>
        <v>0</v>
      </c>
      <c r="AE45" s="143">
        <f t="shared" si="16"/>
        <v>0</v>
      </c>
      <c r="AF45" s="143">
        <f t="shared" si="16"/>
        <v>0</v>
      </c>
      <c r="AG45" s="143">
        <f t="shared" si="16"/>
        <v>0</v>
      </c>
      <c r="AH45" s="143">
        <f t="shared" si="16"/>
        <v>0</v>
      </c>
      <c r="AI45" s="298">
        <f t="shared" si="16"/>
        <v>0</v>
      </c>
      <c r="AJ45" s="143">
        <f t="shared" si="16"/>
        <v>0</v>
      </c>
      <c r="AK45" s="143">
        <f t="shared" si="16"/>
        <v>0</v>
      </c>
      <c r="AL45" s="143">
        <f t="shared" si="16"/>
        <v>0</v>
      </c>
      <c r="AM45" s="143">
        <f t="shared" si="16"/>
        <v>0</v>
      </c>
    </row>
    <row r="46" spans="1:39" ht="45" hidden="1" outlineLevel="2" x14ac:dyDescent="0.25">
      <c r="A46" s="165" t="str">
        <f>'Пр 1'!A45</f>
        <v>1.1.3.1</v>
      </c>
      <c r="B46" s="115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5">
        <f>'Пр 1'!C45</f>
        <v>0</v>
      </c>
      <c r="D46" s="181"/>
      <c r="AB46" s="300"/>
      <c r="AI46" s="300"/>
    </row>
    <row r="47" spans="1:39" hidden="1" outlineLevel="2" x14ac:dyDescent="0.25">
      <c r="A47" s="165" t="str">
        <f>'Пр 1'!A46</f>
        <v>1.1.3.1</v>
      </c>
      <c r="B47" s="115" t="str">
        <f>'Пр 1'!B46</f>
        <v>Наименование инвестиционного проекта</v>
      </c>
      <c r="C47" s="165">
        <f>'Пр 1'!C46</f>
        <v>0</v>
      </c>
      <c r="D47" s="181"/>
      <c r="AB47" s="300"/>
      <c r="AI47" s="300"/>
    </row>
    <row r="48" spans="1:39" hidden="1" outlineLevel="2" x14ac:dyDescent="0.25">
      <c r="A48" s="165" t="str">
        <f>'Пр 1'!A47</f>
        <v>1.1.3.1</v>
      </c>
      <c r="B48" s="115" t="str">
        <f>'Пр 1'!B47</f>
        <v>Наименование инвестиционного проекта</v>
      </c>
      <c r="C48" s="165">
        <f>'Пр 1'!C47</f>
        <v>0</v>
      </c>
      <c r="D48" s="181"/>
      <c r="AB48" s="300"/>
      <c r="AI48" s="300"/>
    </row>
    <row r="49" spans="1:35" hidden="1" outlineLevel="2" x14ac:dyDescent="0.25">
      <c r="A49" s="165" t="str">
        <f>'Пр 1'!A48</f>
        <v>...</v>
      </c>
      <c r="B49" s="115" t="str">
        <f>'Пр 1'!B48</f>
        <v>...</v>
      </c>
      <c r="C49" s="165">
        <f>'Пр 1'!C48</f>
        <v>0</v>
      </c>
      <c r="D49" s="181"/>
      <c r="AB49" s="300"/>
      <c r="AI49" s="300"/>
    </row>
    <row r="50" spans="1:35" ht="45" hidden="1" outlineLevel="2" x14ac:dyDescent="0.25">
      <c r="A50" s="165" t="str">
        <f>'Пр 1'!A49</f>
        <v>1.1.3.2</v>
      </c>
      <c r="B50" s="115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5">
        <f>'Пр 1'!C49</f>
        <v>0</v>
      </c>
      <c r="D50" s="181"/>
      <c r="AB50" s="300"/>
      <c r="AI50" s="300"/>
    </row>
    <row r="51" spans="1:35" hidden="1" outlineLevel="2" x14ac:dyDescent="0.25">
      <c r="A51" s="165" t="str">
        <f>'Пр 1'!A50</f>
        <v>1.1.3.2</v>
      </c>
      <c r="B51" s="115" t="str">
        <f>'Пр 1'!B50</f>
        <v>Наименование инвестиционного проекта</v>
      </c>
      <c r="C51" s="165">
        <f>'Пр 1'!C50</f>
        <v>0</v>
      </c>
      <c r="D51" s="181"/>
      <c r="AB51" s="300"/>
      <c r="AI51" s="300"/>
    </row>
    <row r="52" spans="1:35" hidden="1" outlineLevel="2" x14ac:dyDescent="0.25">
      <c r="A52" s="165" t="str">
        <f>'Пр 1'!A51</f>
        <v>1.1.3.2</v>
      </c>
      <c r="B52" s="115" t="str">
        <f>'Пр 1'!B51</f>
        <v>Наименование инвестиционного проекта</v>
      </c>
      <c r="C52" s="165">
        <f>'Пр 1'!C51</f>
        <v>0</v>
      </c>
      <c r="D52" s="181"/>
      <c r="AB52" s="300"/>
      <c r="AI52" s="300"/>
    </row>
    <row r="53" spans="1:35" hidden="1" outlineLevel="2" x14ac:dyDescent="0.25">
      <c r="A53" s="165" t="str">
        <f>'Пр 1'!A52</f>
        <v>...</v>
      </c>
      <c r="B53" s="115" t="str">
        <f>'Пр 1'!B52</f>
        <v>...</v>
      </c>
      <c r="C53" s="165">
        <f>'Пр 1'!C52</f>
        <v>0</v>
      </c>
      <c r="D53" s="181"/>
      <c r="AB53" s="300"/>
      <c r="AI53" s="300"/>
    </row>
    <row r="54" spans="1:35" ht="36" hidden="1" outlineLevel="2" x14ac:dyDescent="0.25">
      <c r="A54" s="165" t="str">
        <f>'Пр 1'!A53</f>
        <v>1.1.3.3</v>
      </c>
      <c r="B54" s="115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5">
        <f>'Пр 1'!C53</f>
        <v>0</v>
      </c>
      <c r="D54" s="181"/>
      <c r="AB54" s="300"/>
      <c r="AI54" s="300"/>
    </row>
    <row r="55" spans="1:35" hidden="1" outlineLevel="2" x14ac:dyDescent="0.25">
      <c r="A55" s="165" t="str">
        <f>'Пр 1'!A54</f>
        <v>1.1.3.3</v>
      </c>
      <c r="B55" s="115" t="str">
        <f>'Пр 1'!B54</f>
        <v>Наименование инвестиционного проекта</v>
      </c>
      <c r="C55" s="165">
        <f>'Пр 1'!C54</f>
        <v>0</v>
      </c>
      <c r="D55" s="181"/>
      <c r="AB55" s="300"/>
      <c r="AI55" s="300"/>
    </row>
    <row r="56" spans="1:35" hidden="1" outlineLevel="2" x14ac:dyDescent="0.25">
      <c r="A56" s="165" t="str">
        <f>'Пр 1'!A55</f>
        <v>1.1.3.3</v>
      </c>
      <c r="B56" s="115" t="str">
        <f>'Пр 1'!B55</f>
        <v>Наименование инвестиционного проекта</v>
      </c>
      <c r="C56" s="165">
        <f>'Пр 1'!C55</f>
        <v>0</v>
      </c>
      <c r="D56" s="181"/>
      <c r="AB56" s="300"/>
      <c r="AI56" s="300"/>
    </row>
    <row r="57" spans="1:35" hidden="1" outlineLevel="2" x14ac:dyDescent="0.25">
      <c r="A57" s="165" t="str">
        <f>'Пр 1'!A56</f>
        <v>...</v>
      </c>
      <c r="B57" s="115" t="str">
        <f>'Пр 1'!B56</f>
        <v>...</v>
      </c>
      <c r="C57" s="165">
        <f>'Пр 1'!C56</f>
        <v>0</v>
      </c>
      <c r="D57" s="181"/>
      <c r="AB57" s="300"/>
      <c r="AI57" s="300"/>
    </row>
    <row r="58" spans="1:35" ht="54" hidden="1" outlineLevel="2" x14ac:dyDescent="0.25">
      <c r="A58" s="165" t="str">
        <f>'Пр 1'!A57</f>
        <v>1.1.3.4</v>
      </c>
      <c r="B58" s="115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5">
        <f>'Пр 1'!C57</f>
        <v>0</v>
      </c>
      <c r="D58" s="181"/>
      <c r="AB58" s="300"/>
      <c r="AI58" s="300"/>
    </row>
    <row r="59" spans="1:35" hidden="1" outlineLevel="2" x14ac:dyDescent="0.25">
      <c r="A59" s="165" t="str">
        <f>'Пр 1'!A58</f>
        <v>1.1.3.4</v>
      </c>
      <c r="B59" s="115" t="str">
        <f>'Пр 1'!B58</f>
        <v>Наименование инвестиционного проекта</v>
      </c>
      <c r="C59" s="165">
        <f>'Пр 1'!C58</f>
        <v>0</v>
      </c>
      <c r="D59" s="181"/>
      <c r="AB59" s="300"/>
      <c r="AI59" s="300"/>
    </row>
    <row r="60" spans="1:35" hidden="1" outlineLevel="2" x14ac:dyDescent="0.25">
      <c r="A60" s="165" t="str">
        <f>'Пр 1'!A59</f>
        <v>1.1.3.4</v>
      </c>
      <c r="B60" s="115" t="str">
        <f>'Пр 1'!B59</f>
        <v>Наименование инвестиционного проекта</v>
      </c>
      <c r="C60" s="165">
        <f>'Пр 1'!C59</f>
        <v>0</v>
      </c>
      <c r="D60" s="181"/>
      <c r="AB60" s="300"/>
      <c r="AI60" s="300"/>
    </row>
    <row r="61" spans="1:35" hidden="1" outlineLevel="2" x14ac:dyDescent="0.25">
      <c r="A61" s="165" t="str">
        <f>'Пр 1'!A60</f>
        <v>...</v>
      </c>
      <c r="B61" s="115" t="str">
        <f>'Пр 1'!B60</f>
        <v>...</v>
      </c>
      <c r="C61" s="165">
        <f>'Пр 1'!C60</f>
        <v>0</v>
      </c>
      <c r="D61" s="181"/>
      <c r="AB61" s="300"/>
      <c r="AI61" s="300"/>
    </row>
    <row r="62" spans="1:35" ht="54" hidden="1" outlineLevel="2" x14ac:dyDescent="0.25">
      <c r="A62" s="165" t="str">
        <f>'Пр 1'!A61</f>
        <v>1.1.3.5</v>
      </c>
      <c r="B62" s="115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5">
        <f>'Пр 1'!C61</f>
        <v>0</v>
      </c>
      <c r="D62" s="181"/>
      <c r="AB62" s="300"/>
      <c r="AI62" s="300"/>
    </row>
    <row r="63" spans="1:35" hidden="1" outlineLevel="2" x14ac:dyDescent="0.25">
      <c r="A63" s="165" t="str">
        <f>'Пр 1'!A62</f>
        <v>1.1.3.5</v>
      </c>
      <c r="B63" s="115" t="str">
        <f>'Пр 1'!B62</f>
        <v>Наименование инвестиционного проекта</v>
      </c>
      <c r="C63" s="165">
        <f>'Пр 1'!C62</f>
        <v>0</v>
      </c>
      <c r="D63" s="181"/>
      <c r="AB63" s="300"/>
      <c r="AI63" s="300"/>
    </row>
    <row r="64" spans="1:35" hidden="1" outlineLevel="2" x14ac:dyDescent="0.25">
      <c r="A64" s="165" t="str">
        <f>'Пр 1'!A63</f>
        <v>1.1.3.5</v>
      </c>
      <c r="B64" s="115" t="str">
        <f>'Пр 1'!B63</f>
        <v>Наименование инвестиционного проекта</v>
      </c>
      <c r="C64" s="165">
        <f>'Пр 1'!C63</f>
        <v>0</v>
      </c>
      <c r="D64" s="181"/>
      <c r="AB64" s="300"/>
      <c r="AI64" s="300"/>
    </row>
    <row r="65" spans="1:39 16384:16384" hidden="1" outlineLevel="2" x14ac:dyDescent="0.25">
      <c r="A65" s="165" t="str">
        <f>'Пр 1'!A64</f>
        <v>...</v>
      </c>
      <c r="B65" s="115" t="str">
        <f>'Пр 1'!B64</f>
        <v>...</v>
      </c>
      <c r="C65" s="165">
        <f>'Пр 1'!C64</f>
        <v>0</v>
      </c>
      <c r="D65" s="181"/>
      <c r="AB65" s="300"/>
      <c r="AI65" s="300"/>
    </row>
    <row r="66" spans="1:39 16384:16384" ht="28.5" hidden="1" customHeight="1" outlineLevel="1" collapsed="1" x14ac:dyDescent="0.25">
      <c r="A66" s="165" t="str">
        <f>'Пр 1'!A65</f>
        <v>1.1.4</v>
      </c>
      <c r="B66" s="131" t="str">
        <f>'Пр 1'!B65</f>
        <v>Подключение объектов теплоснабжения к системам теплоснабжения, всего, в том числе:</v>
      </c>
      <c r="C66" s="165" t="str">
        <f>'Пр 1'!C65</f>
        <v>Г</v>
      </c>
      <c r="D66" s="143">
        <f>SUM(D67:D69)</f>
        <v>0</v>
      </c>
      <c r="E66" s="143">
        <f t="shared" ref="E66:AM66" si="17">SUM(E67:E69)</f>
        <v>0</v>
      </c>
      <c r="F66" s="143">
        <f t="shared" si="17"/>
        <v>0</v>
      </c>
      <c r="G66" s="143">
        <f t="shared" si="17"/>
        <v>0</v>
      </c>
      <c r="H66" s="143">
        <f t="shared" si="17"/>
        <v>0</v>
      </c>
      <c r="I66" s="143">
        <f t="shared" si="17"/>
        <v>0</v>
      </c>
      <c r="J66" s="143">
        <f t="shared" si="17"/>
        <v>0</v>
      </c>
      <c r="K66" s="143">
        <f t="shared" si="17"/>
        <v>0</v>
      </c>
      <c r="L66" s="143">
        <f t="shared" si="17"/>
        <v>0</v>
      </c>
      <c r="M66" s="143">
        <f t="shared" si="17"/>
        <v>0</v>
      </c>
      <c r="N66" s="143">
        <f t="shared" si="17"/>
        <v>0</v>
      </c>
      <c r="O66" s="143">
        <f t="shared" si="17"/>
        <v>0</v>
      </c>
      <c r="P66" s="143">
        <f t="shared" si="17"/>
        <v>0</v>
      </c>
      <c r="Q66" s="143">
        <f t="shared" si="17"/>
        <v>0</v>
      </c>
      <c r="R66" s="661">
        <f t="shared" si="17"/>
        <v>0</v>
      </c>
      <c r="S66" s="662"/>
      <c r="T66" s="143">
        <f t="shared" si="17"/>
        <v>0</v>
      </c>
      <c r="U66" s="143">
        <f t="shared" si="17"/>
        <v>0</v>
      </c>
      <c r="V66" s="143">
        <f t="shared" si="17"/>
        <v>0</v>
      </c>
      <c r="W66" s="143">
        <f t="shared" si="17"/>
        <v>0</v>
      </c>
      <c r="X66" s="143">
        <f t="shared" si="17"/>
        <v>0</v>
      </c>
      <c r="Y66" s="143">
        <f t="shared" si="17"/>
        <v>0</v>
      </c>
      <c r="Z66" s="143">
        <f t="shared" si="17"/>
        <v>0</v>
      </c>
      <c r="AA66" s="143">
        <f t="shared" si="17"/>
        <v>0</v>
      </c>
      <c r="AB66" s="298">
        <f t="shared" si="17"/>
        <v>0</v>
      </c>
      <c r="AC66" s="143">
        <f t="shared" si="17"/>
        <v>0</v>
      </c>
      <c r="AD66" s="143">
        <f t="shared" si="17"/>
        <v>0</v>
      </c>
      <c r="AE66" s="143">
        <f t="shared" si="17"/>
        <v>0</v>
      </c>
      <c r="AF66" s="143">
        <f t="shared" si="17"/>
        <v>0</v>
      </c>
      <c r="AG66" s="143">
        <f t="shared" si="17"/>
        <v>0</v>
      </c>
      <c r="AH66" s="143">
        <f t="shared" si="17"/>
        <v>0</v>
      </c>
      <c r="AI66" s="298">
        <f t="shared" si="17"/>
        <v>0</v>
      </c>
      <c r="AJ66" s="143">
        <f t="shared" si="17"/>
        <v>0</v>
      </c>
      <c r="AK66" s="143">
        <f t="shared" si="17"/>
        <v>0</v>
      </c>
      <c r="AL66" s="143">
        <f t="shared" si="17"/>
        <v>0</v>
      </c>
      <c r="AM66" s="143">
        <f t="shared" si="17"/>
        <v>0</v>
      </c>
    </row>
    <row r="67" spans="1:39 16384:16384" hidden="1" outlineLevel="1" x14ac:dyDescent="0.25">
      <c r="A67" s="165" t="str">
        <f>'Пр 1'!A66</f>
        <v>1.1.4</v>
      </c>
      <c r="B67" s="115" t="str">
        <f>'Пр 1'!B66</f>
        <v>Наименование инвестиционного проекта</v>
      </c>
      <c r="C67" s="165">
        <f>'Пр 1'!C66</f>
        <v>0</v>
      </c>
      <c r="D67" s="181"/>
      <c r="AB67" s="300"/>
      <c r="AI67" s="300"/>
    </row>
    <row r="68" spans="1:39 16384:16384" hidden="1" outlineLevel="1" x14ac:dyDescent="0.25">
      <c r="A68" s="165" t="str">
        <f>'Пр 1'!A67</f>
        <v>1.1.4</v>
      </c>
      <c r="B68" s="115" t="str">
        <f>'Пр 1'!B67</f>
        <v>Наименование инвестиционного проекта</v>
      </c>
      <c r="C68" s="165">
        <f>'Пр 1'!C67</f>
        <v>0</v>
      </c>
      <c r="D68" s="181"/>
      <c r="AB68" s="300"/>
      <c r="AI68" s="300"/>
    </row>
    <row r="69" spans="1:39 16384:16384" hidden="1" outlineLevel="1" x14ac:dyDescent="0.25">
      <c r="A69" s="165" t="str">
        <f>'Пр 1'!A68</f>
        <v>...</v>
      </c>
      <c r="B69" s="115" t="str">
        <f>'Пр 1'!B68</f>
        <v>...</v>
      </c>
      <c r="C69" s="165">
        <f>'Пр 1'!C68</f>
        <v>0</v>
      </c>
      <c r="D69" s="181"/>
      <c r="AB69" s="300"/>
      <c r="AI69" s="300"/>
    </row>
    <row r="70" spans="1:39 16384:16384" ht="36" collapsed="1" x14ac:dyDescent="0.25">
      <c r="A70" s="165" t="str">
        <f>'Пр 1'!A69</f>
        <v>1.2</v>
      </c>
      <c r="B70" s="127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5" t="str">
        <f>'Пр 1'!C69</f>
        <v>Г</v>
      </c>
      <c r="D70" s="142">
        <f>D71+D75+D79+D83</f>
        <v>0</v>
      </c>
      <c r="E70" s="142">
        <f t="shared" ref="E70:AM70" si="18">E71+E75+E79+E83</f>
        <v>0</v>
      </c>
      <c r="F70" s="142">
        <f t="shared" si="18"/>
        <v>0</v>
      </c>
      <c r="G70" s="142">
        <f t="shared" si="18"/>
        <v>0</v>
      </c>
      <c r="H70" s="142">
        <f t="shared" si="18"/>
        <v>0</v>
      </c>
      <c r="I70" s="142">
        <f t="shared" si="18"/>
        <v>0</v>
      </c>
      <c r="J70" s="142">
        <f t="shared" si="18"/>
        <v>0</v>
      </c>
      <c r="K70" s="142">
        <f t="shared" si="18"/>
        <v>0</v>
      </c>
      <c r="L70" s="142">
        <f t="shared" si="18"/>
        <v>0</v>
      </c>
      <c r="M70" s="142">
        <f t="shared" si="18"/>
        <v>0</v>
      </c>
      <c r="N70" s="142">
        <f t="shared" si="18"/>
        <v>0</v>
      </c>
      <c r="O70" s="142">
        <f t="shared" si="18"/>
        <v>0</v>
      </c>
      <c r="P70" s="142">
        <f t="shared" si="18"/>
        <v>0</v>
      </c>
      <c r="Q70" s="142">
        <f t="shared" si="18"/>
        <v>0</v>
      </c>
      <c r="R70" s="659">
        <f t="shared" si="18"/>
        <v>0</v>
      </c>
      <c r="S70" s="660"/>
      <c r="T70" s="142">
        <f t="shared" si="18"/>
        <v>0</v>
      </c>
      <c r="U70" s="142">
        <f t="shared" si="18"/>
        <v>0</v>
      </c>
      <c r="V70" s="142">
        <f t="shared" si="18"/>
        <v>0</v>
      </c>
      <c r="W70" s="142">
        <f t="shared" si="18"/>
        <v>0</v>
      </c>
      <c r="X70" s="142">
        <f t="shared" si="18"/>
        <v>0</v>
      </c>
      <c r="Y70" s="142">
        <f t="shared" si="18"/>
        <v>0</v>
      </c>
      <c r="Z70" s="142">
        <f t="shared" si="18"/>
        <v>0</v>
      </c>
      <c r="AA70" s="142">
        <f t="shared" si="18"/>
        <v>0</v>
      </c>
      <c r="AB70" s="297">
        <f t="shared" si="18"/>
        <v>0</v>
      </c>
      <c r="AC70" s="142">
        <f t="shared" si="18"/>
        <v>0</v>
      </c>
      <c r="AD70" s="142">
        <f t="shared" si="18"/>
        <v>0</v>
      </c>
      <c r="AE70" s="142">
        <f t="shared" si="18"/>
        <v>0</v>
      </c>
      <c r="AF70" s="142">
        <f t="shared" si="18"/>
        <v>0</v>
      </c>
      <c r="AG70" s="142">
        <f t="shared" si="18"/>
        <v>0</v>
      </c>
      <c r="AH70" s="142">
        <f t="shared" si="18"/>
        <v>0</v>
      </c>
      <c r="AI70" s="297">
        <f t="shared" si="18"/>
        <v>0</v>
      </c>
      <c r="AJ70" s="142">
        <f t="shared" si="18"/>
        <v>0</v>
      </c>
      <c r="AK70" s="142">
        <f t="shared" si="18"/>
        <v>0</v>
      </c>
      <c r="AL70" s="142">
        <f t="shared" si="18"/>
        <v>0</v>
      </c>
      <c r="AM70" s="142">
        <f t="shared" si="18"/>
        <v>0</v>
      </c>
    </row>
    <row r="71" spans="1:39 16384:16384" ht="18" hidden="1" outlineLevel="1" x14ac:dyDescent="0.25">
      <c r="A71" s="165" t="str">
        <f>'Пр 1'!A70</f>
        <v>1.2.1</v>
      </c>
      <c r="B71" s="131" t="str">
        <f>'Пр 1'!B70</f>
        <v>Реконструкция объектов по производству электрической энергии всего, в том числе:</v>
      </c>
      <c r="C71" s="165">
        <f>'Пр 1'!C70</f>
        <v>0</v>
      </c>
      <c r="D71" s="143">
        <f>SUM(D72:D74)</f>
        <v>0</v>
      </c>
      <c r="E71" s="143">
        <f t="shared" ref="E71:AM71" si="19">SUM(E72:E74)</f>
        <v>0</v>
      </c>
      <c r="F71" s="143">
        <f t="shared" si="19"/>
        <v>0</v>
      </c>
      <c r="G71" s="143">
        <f t="shared" si="19"/>
        <v>0</v>
      </c>
      <c r="H71" s="143">
        <f t="shared" si="19"/>
        <v>0</v>
      </c>
      <c r="I71" s="143">
        <f t="shared" si="19"/>
        <v>0</v>
      </c>
      <c r="J71" s="143">
        <f t="shared" si="19"/>
        <v>0</v>
      </c>
      <c r="K71" s="143">
        <f t="shared" si="19"/>
        <v>0</v>
      </c>
      <c r="L71" s="143">
        <f t="shared" si="19"/>
        <v>0</v>
      </c>
      <c r="M71" s="143">
        <f t="shared" si="19"/>
        <v>0</v>
      </c>
      <c r="N71" s="143">
        <f t="shared" si="19"/>
        <v>0</v>
      </c>
      <c r="O71" s="143">
        <f t="shared" si="19"/>
        <v>0</v>
      </c>
      <c r="P71" s="143">
        <f t="shared" si="19"/>
        <v>0</v>
      </c>
      <c r="Q71" s="143">
        <f t="shared" si="19"/>
        <v>0</v>
      </c>
      <c r="R71" s="661">
        <f t="shared" si="19"/>
        <v>0</v>
      </c>
      <c r="S71" s="662"/>
      <c r="T71" s="143">
        <f t="shared" si="19"/>
        <v>0</v>
      </c>
      <c r="U71" s="143">
        <f t="shared" si="19"/>
        <v>0</v>
      </c>
      <c r="V71" s="143">
        <f t="shared" si="19"/>
        <v>0</v>
      </c>
      <c r="W71" s="143">
        <f t="shared" si="19"/>
        <v>0</v>
      </c>
      <c r="X71" s="143">
        <f t="shared" si="19"/>
        <v>0</v>
      </c>
      <c r="Y71" s="143">
        <f t="shared" si="19"/>
        <v>0</v>
      </c>
      <c r="Z71" s="143">
        <f t="shared" si="19"/>
        <v>0</v>
      </c>
      <c r="AA71" s="143">
        <f t="shared" si="19"/>
        <v>0</v>
      </c>
      <c r="AB71" s="298">
        <f t="shared" si="19"/>
        <v>0</v>
      </c>
      <c r="AC71" s="143">
        <f t="shared" si="19"/>
        <v>0</v>
      </c>
      <c r="AD71" s="143">
        <f t="shared" si="19"/>
        <v>0</v>
      </c>
      <c r="AE71" s="143">
        <f t="shared" si="19"/>
        <v>0</v>
      </c>
      <c r="AF71" s="143">
        <f t="shared" si="19"/>
        <v>0</v>
      </c>
      <c r="AG71" s="143">
        <f t="shared" si="19"/>
        <v>0</v>
      </c>
      <c r="AH71" s="143">
        <f t="shared" si="19"/>
        <v>0</v>
      </c>
      <c r="AI71" s="298">
        <f t="shared" si="19"/>
        <v>0</v>
      </c>
      <c r="AJ71" s="143">
        <f t="shared" si="19"/>
        <v>0</v>
      </c>
      <c r="AK71" s="143">
        <f t="shared" si="19"/>
        <v>0</v>
      </c>
      <c r="AL71" s="143">
        <f t="shared" si="19"/>
        <v>0</v>
      </c>
      <c r="AM71" s="143">
        <f t="shared" si="19"/>
        <v>0</v>
      </c>
    </row>
    <row r="72" spans="1:39 16384:16384" hidden="1" outlineLevel="2" x14ac:dyDescent="0.25">
      <c r="A72" s="165" t="str">
        <f>'Пр 1'!A71</f>
        <v>1.2.1</v>
      </c>
      <c r="B72" s="115" t="str">
        <f>'Пр 1'!B71</f>
        <v>Наименование инвестиционного проекта</v>
      </c>
      <c r="C72" s="165">
        <f>'Пр 1'!C71</f>
        <v>0</v>
      </c>
      <c r="D72" s="181"/>
      <c r="AB72" s="300"/>
      <c r="AI72" s="300"/>
    </row>
    <row r="73" spans="1:39 16384:16384" hidden="1" outlineLevel="2" x14ac:dyDescent="0.25">
      <c r="A73" s="165" t="str">
        <f>'Пр 1'!A72</f>
        <v>1.2.1</v>
      </c>
      <c r="B73" s="115" t="str">
        <f>'Пр 1'!B72</f>
        <v>Наименование инвестиционного проекта</v>
      </c>
      <c r="C73" s="165">
        <f>'Пр 1'!C72</f>
        <v>0</v>
      </c>
      <c r="D73" s="181"/>
      <c r="AB73" s="300"/>
      <c r="AI73" s="300"/>
    </row>
    <row r="74" spans="1:39 16384:16384" hidden="1" outlineLevel="2" x14ac:dyDescent="0.25">
      <c r="A74" s="165" t="str">
        <f>'Пр 1'!A73</f>
        <v>...</v>
      </c>
      <c r="B74" s="115" t="str">
        <f>'Пр 1'!B73</f>
        <v>...</v>
      </c>
      <c r="C74" s="165">
        <f>'Пр 1'!C73</f>
        <v>0</v>
      </c>
      <c r="D74" s="181"/>
      <c r="AB74" s="300"/>
      <c r="AI74" s="300"/>
    </row>
    <row r="75" spans="1:39 16384:16384" hidden="1" outlineLevel="1" collapsed="1" x14ac:dyDescent="0.25">
      <c r="A75" s="165" t="str">
        <f>'Пр 1'!A74</f>
        <v>1.2.2</v>
      </c>
      <c r="B75" s="131" t="str">
        <f>'Пр 1'!B74</f>
        <v>Реконструкция котельных, всего, в том числе:</v>
      </c>
      <c r="C75" s="165">
        <f>'Пр 1'!C74</f>
        <v>0</v>
      </c>
      <c r="D75" s="143">
        <f>SUM(D76:D78)</f>
        <v>0</v>
      </c>
      <c r="E75" s="143">
        <f t="shared" ref="E75:AM75" si="20">SUM(E76:E78)</f>
        <v>0</v>
      </c>
      <c r="F75" s="143">
        <f t="shared" si="20"/>
        <v>0</v>
      </c>
      <c r="G75" s="143">
        <f t="shared" si="20"/>
        <v>0</v>
      </c>
      <c r="H75" s="143">
        <f t="shared" si="20"/>
        <v>0</v>
      </c>
      <c r="I75" s="143">
        <f t="shared" si="20"/>
        <v>0</v>
      </c>
      <c r="J75" s="143">
        <f t="shared" si="20"/>
        <v>0</v>
      </c>
      <c r="K75" s="143">
        <f t="shared" si="20"/>
        <v>0</v>
      </c>
      <c r="L75" s="143">
        <f t="shared" si="20"/>
        <v>0</v>
      </c>
      <c r="M75" s="143">
        <f t="shared" si="20"/>
        <v>0</v>
      </c>
      <c r="N75" s="143">
        <f t="shared" si="20"/>
        <v>0</v>
      </c>
      <c r="O75" s="143">
        <f t="shared" si="20"/>
        <v>0</v>
      </c>
      <c r="P75" s="143">
        <f t="shared" si="20"/>
        <v>0</v>
      </c>
      <c r="Q75" s="143">
        <f t="shared" si="20"/>
        <v>0</v>
      </c>
      <c r="R75" s="661">
        <f t="shared" si="20"/>
        <v>0</v>
      </c>
      <c r="S75" s="662"/>
      <c r="T75" s="143">
        <f t="shared" si="20"/>
        <v>0</v>
      </c>
      <c r="U75" s="143">
        <f t="shared" si="20"/>
        <v>0</v>
      </c>
      <c r="V75" s="143">
        <f t="shared" si="20"/>
        <v>0</v>
      </c>
      <c r="W75" s="143">
        <f t="shared" si="20"/>
        <v>0</v>
      </c>
      <c r="X75" s="143">
        <f t="shared" si="20"/>
        <v>0</v>
      </c>
      <c r="Y75" s="143">
        <f t="shared" si="20"/>
        <v>0</v>
      </c>
      <c r="Z75" s="143">
        <f t="shared" si="20"/>
        <v>0</v>
      </c>
      <c r="AA75" s="143">
        <f t="shared" si="20"/>
        <v>0</v>
      </c>
      <c r="AB75" s="298">
        <f t="shared" si="20"/>
        <v>0</v>
      </c>
      <c r="AC75" s="143">
        <f t="shared" si="20"/>
        <v>0</v>
      </c>
      <c r="AD75" s="143">
        <f t="shared" si="20"/>
        <v>0</v>
      </c>
      <c r="AE75" s="143">
        <f t="shared" si="20"/>
        <v>0</v>
      </c>
      <c r="AF75" s="143">
        <f t="shared" si="20"/>
        <v>0</v>
      </c>
      <c r="AG75" s="143">
        <f t="shared" si="20"/>
        <v>0</v>
      </c>
      <c r="AH75" s="143">
        <f t="shared" si="20"/>
        <v>0</v>
      </c>
      <c r="AI75" s="298">
        <f t="shared" si="20"/>
        <v>0</v>
      </c>
      <c r="AJ75" s="143">
        <f t="shared" si="20"/>
        <v>0</v>
      </c>
      <c r="AK75" s="143">
        <f t="shared" si="20"/>
        <v>0</v>
      </c>
      <c r="AL75" s="143">
        <f t="shared" si="20"/>
        <v>0</v>
      </c>
      <c r="AM75" s="143">
        <f t="shared" si="20"/>
        <v>0</v>
      </c>
    </row>
    <row r="76" spans="1:39 16384:16384" hidden="1" outlineLevel="2" x14ac:dyDescent="0.25">
      <c r="A76" s="165" t="str">
        <f>'Пр 1'!A75</f>
        <v>1.2.2</v>
      </c>
      <c r="B76" s="115" t="str">
        <f>'Пр 1'!B75</f>
        <v>Наименование инвестиционного проекта</v>
      </c>
      <c r="C76" s="165">
        <f>'Пр 1'!C75</f>
        <v>0</v>
      </c>
      <c r="D76" s="181"/>
      <c r="AB76" s="300"/>
      <c r="AI76" s="300"/>
    </row>
    <row r="77" spans="1:39 16384:16384" hidden="1" outlineLevel="2" x14ac:dyDescent="0.25">
      <c r="A77" s="165" t="str">
        <f>'Пр 1'!A76</f>
        <v>1.2.2</v>
      </c>
      <c r="B77" s="115" t="str">
        <f>'Пр 1'!B76</f>
        <v>Наименование инвестиционного проекта</v>
      </c>
      <c r="C77" s="165">
        <f>'Пр 1'!C76</f>
        <v>0</v>
      </c>
      <c r="D77" s="181"/>
      <c r="AB77" s="300"/>
      <c r="AI77" s="300"/>
    </row>
    <row r="78" spans="1:39 16384:16384" hidden="1" outlineLevel="2" x14ac:dyDescent="0.25">
      <c r="A78" s="165" t="str">
        <f>'Пр 1'!A77</f>
        <v>...</v>
      </c>
      <c r="B78" s="115" t="str">
        <f>'Пр 1'!B77</f>
        <v>...</v>
      </c>
      <c r="C78" s="165">
        <f>'Пр 1'!C77</f>
        <v>0</v>
      </c>
      <c r="D78" s="181"/>
      <c r="AB78" s="300"/>
      <c r="AI78" s="300"/>
    </row>
    <row r="79" spans="1:39 16384:16384" ht="18" hidden="1" outlineLevel="1" collapsed="1" x14ac:dyDescent="0.25">
      <c r="A79" s="165" t="str">
        <f>'Пр 1'!A78</f>
        <v>1.2.3</v>
      </c>
      <c r="B79" s="131" t="str">
        <f>'Пр 1'!B78</f>
        <v>Реконструкция тепловых сетей, всего, в том числе:</v>
      </c>
      <c r="C79" s="165">
        <f>'Пр 1'!C78</f>
        <v>0</v>
      </c>
      <c r="D79" s="143">
        <f>SUM(D80:D82)</f>
        <v>0</v>
      </c>
      <c r="E79" s="143">
        <f t="shared" ref="E79:R79" si="21">SUM(E80:E82)</f>
        <v>0</v>
      </c>
      <c r="F79" s="143">
        <f t="shared" si="21"/>
        <v>0</v>
      </c>
      <c r="G79" s="143">
        <f t="shared" si="21"/>
        <v>0</v>
      </c>
      <c r="H79" s="143">
        <f t="shared" si="21"/>
        <v>0</v>
      </c>
      <c r="I79" s="143">
        <f t="shared" si="21"/>
        <v>0</v>
      </c>
      <c r="J79" s="143">
        <f t="shared" si="21"/>
        <v>0</v>
      </c>
      <c r="K79" s="143">
        <f t="shared" si="21"/>
        <v>0</v>
      </c>
      <c r="L79" s="143">
        <f t="shared" si="21"/>
        <v>0</v>
      </c>
      <c r="M79" s="143">
        <f t="shared" si="21"/>
        <v>0</v>
      </c>
      <c r="N79" s="143">
        <f t="shared" si="21"/>
        <v>0</v>
      </c>
      <c r="O79" s="143">
        <f t="shared" si="21"/>
        <v>0</v>
      </c>
      <c r="P79" s="143">
        <f t="shared" si="21"/>
        <v>0</v>
      </c>
      <c r="Q79" s="143">
        <f t="shared" si="21"/>
        <v>0</v>
      </c>
      <c r="R79" s="661">
        <f t="shared" si="21"/>
        <v>0</v>
      </c>
      <c r="S79" s="662"/>
      <c r="T79" s="143">
        <f t="shared" ref="T79:AM79" si="22">SUM(T80:T82)</f>
        <v>0</v>
      </c>
      <c r="U79" s="143">
        <f t="shared" si="22"/>
        <v>0</v>
      </c>
      <c r="V79" s="143">
        <f t="shared" si="22"/>
        <v>0</v>
      </c>
      <c r="W79" s="143">
        <f t="shared" si="22"/>
        <v>0</v>
      </c>
      <c r="X79" s="143">
        <f t="shared" si="22"/>
        <v>0</v>
      </c>
      <c r="Y79" s="143">
        <f t="shared" si="22"/>
        <v>0</v>
      </c>
      <c r="Z79" s="143">
        <f t="shared" si="22"/>
        <v>0</v>
      </c>
      <c r="AA79" s="143">
        <f t="shared" si="22"/>
        <v>0</v>
      </c>
      <c r="AB79" s="298">
        <f t="shared" si="22"/>
        <v>0</v>
      </c>
      <c r="AC79" s="143">
        <f t="shared" si="22"/>
        <v>0</v>
      </c>
      <c r="AD79" s="143">
        <f t="shared" si="22"/>
        <v>0</v>
      </c>
      <c r="AE79" s="143">
        <f t="shared" si="22"/>
        <v>0</v>
      </c>
      <c r="AF79" s="143">
        <f t="shared" si="22"/>
        <v>0</v>
      </c>
      <c r="AG79" s="143">
        <f t="shared" si="22"/>
        <v>0</v>
      </c>
      <c r="AH79" s="143">
        <f t="shared" si="22"/>
        <v>0</v>
      </c>
      <c r="AI79" s="298">
        <f t="shared" si="22"/>
        <v>0</v>
      </c>
      <c r="AJ79" s="143">
        <f t="shared" si="22"/>
        <v>0</v>
      </c>
      <c r="AK79" s="143">
        <f t="shared" si="22"/>
        <v>0</v>
      </c>
      <c r="AL79" s="143">
        <f t="shared" si="22"/>
        <v>0</v>
      </c>
      <c r="AM79" s="143">
        <f t="shared" si="22"/>
        <v>0</v>
      </c>
    </row>
    <row r="80" spans="1:39 16384:16384" hidden="1" outlineLevel="2" x14ac:dyDescent="0.25">
      <c r="A80" s="165" t="str">
        <f>'Пр 1'!A79</f>
        <v>1.2.3</v>
      </c>
      <c r="B80" s="115" t="str">
        <f>'Пр 1'!B79</f>
        <v>Наименование инвестиционного проекта</v>
      </c>
      <c r="C80" s="165">
        <f>'Пр 1'!C79</f>
        <v>0</v>
      </c>
      <c r="D80" s="181"/>
      <c r="AB80" s="300"/>
      <c r="AI80" s="300"/>
      <c r="XFD80" s="12">
        <f>SUM(C80:XFC80)</f>
        <v>0</v>
      </c>
    </row>
    <row r="81" spans="1:39 16384:16384" hidden="1" outlineLevel="2" x14ac:dyDescent="0.25">
      <c r="A81" s="165" t="str">
        <f>'Пр 1'!A80</f>
        <v>1.2.3</v>
      </c>
      <c r="B81" s="115" t="str">
        <f>'Пр 1'!B80</f>
        <v>Наименование инвестиционного проекта</v>
      </c>
      <c r="C81" s="165">
        <f>'Пр 1'!C80</f>
        <v>0</v>
      </c>
      <c r="D81" s="181"/>
      <c r="AB81" s="300"/>
      <c r="AI81" s="300"/>
      <c r="XFD81" s="12">
        <f>SUM(C81:XFC81)</f>
        <v>0</v>
      </c>
    </row>
    <row r="82" spans="1:39 16384:16384" hidden="1" outlineLevel="2" x14ac:dyDescent="0.25">
      <c r="A82" s="165" t="str">
        <f>'Пр 1'!A81</f>
        <v>...</v>
      </c>
      <c r="B82" s="115" t="str">
        <f>'Пр 1'!B81</f>
        <v>...</v>
      </c>
      <c r="C82" s="165">
        <f>'Пр 1'!C81</f>
        <v>0</v>
      </c>
      <c r="D82" s="181"/>
      <c r="AB82" s="300"/>
      <c r="AI82" s="300"/>
      <c r="XFD82" s="12">
        <f>SUM(C82:XFC82)</f>
        <v>0</v>
      </c>
    </row>
    <row r="83" spans="1:39 16384:16384" ht="18" hidden="1" outlineLevel="1" collapsed="1" x14ac:dyDescent="0.25">
      <c r="A83" s="165" t="str">
        <f>'Пр 1'!A82</f>
        <v>1.2.4</v>
      </c>
      <c r="B83" s="131" t="str">
        <f>'Пр 1'!B82</f>
        <v>Реконструкция прочих объектов основных средств, всего, в том числе:</v>
      </c>
      <c r="C83" s="165">
        <f>'Пр 1'!C82</f>
        <v>0</v>
      </c>
      <c r="D83" s="143">
        <f>SUM(D84:D86)</f>
        <v>0</v>
      </c>
      <c r="E83" s="143">
        <f t="shared" ref="E83:AM83" si="23">SUM(E84:E86)</f>
        <v>0</v>
      </c>
      <c r="F83" s="143">
        <f t="shared" si="23"/>
        <v>0</v>
      </c>
      <c r="G83" s="143">
        <f t="shared" si="23"/>
        <v>0</v>
      </c>
      <c r="H83" s="143">
        <f t="shared" si="23"/>
        <v>0</v>
      </c>
      <c r="I83" s="143">
        <f t="shared" si="23"/>
        <v>0</v>
      </c>
      <c r="J83" s="143">
        <f t="shared" si="23"/>
        <v>0</v>
      </c>
      <c r="K83" s="143">
        <f t="shared" si="23"/>
        <v>0</v>
      </c>
      <c r="L83" s="143">
        <f t="shared" si="23"/>
        <v>0</v>
      </c>
      <c r="M83" s="143">
        <f t="shared" si="23"/>
        <v>0</v>
      </c>
      <c r="N83" s="143">
        <f t="shared" si="23"/>
        <v>0</v>
      </c>
      <c r="O83" s="143">
        <f t="shared" si="23"/>
        <v>0</v>
      </c>
      <c r="P83" s="143">
        <f t="shared" si="23"/>
        <v>0</v>
      </c>
      <c r="Q83" s="143">
        <f t="shared" si="23"/>
        <v>0</v>
      </c>
      <c r="R83" s="661">
        <f t="shared" si="23"/>
        <v>0</v>
      </c>
      <c r="S83" s="662"/>
      <c r="T83" s="143">
        <f t="shared" si="23"/>
        <v>0</v>
      </c>
      <c r="U83" s="143">
        <f t="shared" si="23"/>
        <v>0</v>
      </c>
      <c r="V83" s="143">
        <f t="shared" si="23"/>
        <v>0</v>
      </c>
      <c r="W83" s="143">
        <f t="shared" si="23"/>
        <v>0</v>
      </c>
      <c r="X83" s="143">
        <f t="shared" si="23"/>
        <v>0</v>
      </c>
      <c r="Y83" s="143">
        <f t="shared" si="23"/>
        <v>0</v>
      </c>
      <c r="Z83" s="143">
        <f t="shared" si="23"/>
        <v>0</v>
      </c>
      <c r="AA83" s="143">
        <f t="shared" si="23"/>
        <v>0</v>
      </c>
      <c r="AB83" s="298">
        <f t="shared" si="23"/>
        <v>0</v>
      </c>
      <c r="AC83" s="143">
        <f t="shared" si="23"/>
        <v>0</v>
      </c>
      <c r="AD83" s="143">
        <f t="shared" si="23"/>
        <v>0</v>
      </c>
      <c r="AE83" s="143">
        <f t="shared" si="23"/>
        <v>0</v>
      </c>
      <c r="AF83" s="143">
        <f t="shared" si="23"/>
        <v>0</v>
      </c>
      <c r="AG83" s="143">
        <f t="shared" si="23"/>
        <v>0</v>
      </c>
      <c r="AH83" s="143">
        <f t="shared" si="23"/>
        <v>0</v>
      </c>
      <c r="AI83" s="298">
        <f t="shared" si="23"/>
        <v>0</v>
      </c>
      <c r="AJ83" s="143">
        <f t="shared" si="23"/>
        <v>0</v>
      </c>
      <c r="AK83" s="143">
        <f t="shared" si="23"/>
        <v>0</v>
      </c>
      <c r="AL83" s="143">
        <f t="shared" si="23"/>
        <v>0</v>
      </c>
      <c r="AM83" s="143">
        <f t="shared" si="23"/>
        <v>0</v>
      </c>
    </row>
    <row r="84" spans="1:39 16384:16384" hidden="1" outlineLevel="1" x14ac:dyDescent="0.25">
      <c r="A84" s="165" t="str">
        <f>'Пр 1'!A83</f>
        <v>1.2.4</v>
      </c>
      <c r="B84" s="115" t="str">
        <f>'Пр 1'!B83</f>
        <v>Наименование инвестиционного проекта</v>
      </c>
      <c r="C84" s="165">
        <f>'Пр 1'!C83</f>
        <v>0</v>
      </c>
      <c r="D84" s="181"/>
      <c r="AB84" s="300"/>
      <c r="AI84" s="300"/>
    </row>
    <row r="85" spans="1:39 16384:16384" hidden="1" outlineLevel="1" x14ac:dyDescent="0.25">
      <c r="A85" s="165" t="str">
        <f>'Пр 1'!A84</f>
        <v>1.2.4</v>
      </c>
      <c r="B85" s="115" t="str">
        <f>'Пр 1'!B84</f>
        <v>Наименование инвестиционного проекта</v>
      </c>
      <c r="C85" s="165">
        <f>'Пр 1'!C84</f>
        <v>0</v>
      </c>
      <c r="D85" s="181"/>
      <c r="AB85" s="300"/>
      <c r="AI85" s="300"/>
    </row>
    <row r="86" spans="1:39 16384:16384" hidden="1" outlineLevel="1" x14ac:dyDescent="0.25">
      <c r="A86" s="165" t="str">
        <f>'Пр 1'!A85</f>
        <v>...</v>
      </c>
      <c r="B86" s="115" t="str">
        <f>'Пр 1'!B85</f>
        <v>...</v>
      </c>
      <c r="C86" s="165">
        <f>'Пр 1'!C85</f>
        <v>0</v>
      </c>
      <c r="D86" s="181"/>
      <c r="AB86" s="300"/>
      <c r="AI86" s="300"/>
    </row>
    <row r="87" spans="1:39 16384:16384" ht="18" collapsed="1" x14ac:dyDescent="0.25">
      <c r="A87" s="165" t="str">
        <f>'Пр 1'!A86</f>
        <v>1.3</v>
      </c>
      <c r="B87" s="127" t="str">
        <f>'Пр 1'!B86</f>
        <v>Модернизация, техническое перевооружение, всего, в том числе:</v>
      </c>
      <c r="C87" s="165" t="str">
        <f>'Пр 1'!C86</f>
        <v>Г</v>
      </c>
      <c r="D87" s="142">
        <f>D88+D107+D111+D115</f>
        <v>0</v>
      </c>
      <c r="E87" s="142">
        <f t="shared" ref="E87:R87" si="24">E88+E108+E112+E116</f>
        <v>0</v>
      </c>
      <c r="F87" s="142">
        <f t="shared" si="24"/>
        <v>0</v>
      </c>
      <c r="G87" s="142">
        <f t="shared" si="24"/>
        <v>0</v>
      </c>
      <c r="H87" s="142">
        <f t="shared" si="24"/>
        <v>0</v>
      </c>
      <c r="I87" s="142">
        <f t="shared" si="24"/>
        <v>0</v>
      </c>
      <c r="J87" s="142">
        <f t="shared" si="24"/>
        <v>0</v>
      </c>
      <c r="K87" s="142">
        <f t="shared" si="24"/>
        <v>0</v>
      </c>
      <c r="L87" s="142">
        <f t="shared" si="24"/>
        <v>0</v>
      </c>
      <c r="M87" s="142">
        <f t="shared" si="24"/>
        <v>0</v>
      </c>
      <c r="N87" s="142">
        <f t="shared" si="24"/>
        <v>0</v>
      </c>
      <c r="O87" s="142">
        <f t="shared" si="24"/>
        <v>0</v>
      </c>
      <c r="P87" s="142">
        <f t="shared" si="24"/>
        <v>0</v>
      </c>
      <c r="Q87" s="142">
        <f t="shared" si="24"/>
        <v>0</v>
      </c>
      <c r="R87" s="659">
        <f t="shared" si="24"/>
        <v>0</v>
      </c>
      <c r="S87" s="660"/>
      <c r="T87" s="142">
        <f>T88+T108+T112+T116</f>
        <v>0</v>
      </c>
      <c r="U87" s="142">
        <f>U88+U108+U112+U116</f>
        <v>0</v>
      </c>
      <c r="V87" s="142">
        <f>V88+V108+V112+V116</f>
        <v>0</v>
      </c>
      <c r="W87" s="142">
        <f>W88+W108+W112+W116</f>
        <v>0</v>
      </c>
      <c r="X87" s="142">
        <f>X88+X108+X112+X116</f>
        <v>0</v>
      </c>
      <c r="Y87" s="142">
        <f>Y88+Y108+Y112+Y116</f>
        <v>0</v>
      </c>
      <c r="Z87" s="142">
        <f>Z88+Z108+Z112+Z116</f>
        <v>0</v>
      </c>
      <c r="AA87" s="142">
        <f>AA88+AA108+AA112+AA116</f>
        <v>45.550479423999995</v>
      </c>
      <c r="AB87" s="297">
        <f>AB88+AB108+AB112+AB116</f>
        <v>0.315</v>
      </c>
      <c r="AC87" s="142">
        <f>AC88+AC108+AC112+AC116</f>
        <v>0</v>
      </c>
      <c r="AD87" s="142">
        <f>AD88+AD108+AD112+AD116</f>
        <v>0</v>
      </c>
      <c r="AE87" s="142">
        <f>AE88+AE108+AE112+AE116</f>
        <v>0</v>
      </c>
      <c r="AF87" s="142">
        <f>AF88+AF108+AF112+AF116</f>
        <v>0</v>
      </c>
      <c r="AG87" s="142">
        <f>AG88+AG108+AG112+AG116</f>
        <v>0</v>
      </c>
      <c r="AH87" s="142">
        <f>AH88+AH108+AH112+AH116</f>
        <v>45.550479423999995</v>
      </c>
      <c r="AI87" s="297">
        <f>AI88+AI108+AI112+AI116</f>
        <v>0.315</v>
      </c>
      <c r="AJ87" s="142">
        <f>AJ88+AJ108+AJ112+AJ116</f>
        <v>0</v>
      </c>
      <c r="AK87" s="142">
        <f>AK88+AK108+AK112+AK116</f>
        <v>0</v>
      </c>
      <c r="AL87" s="142">
        <f>AL88+AL108+AL112+AL116</f>
        <v>0</v>
      </c>
      <c r="AM87" s="142">
        <f>AM88+AM108+AM112+AM116</f>
        <v>0</v>
      </c>
    </row>
    <row r="88" spans="1:39 16384:16384" ht="27" x14ac:dyDescent="0.25">
      <c r="A88" s="165" t="str">
        <f>'Пр 1'!A87</f>
        <v>1.3.1</v>
      </c>
      <c r="B88" s="131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65" t="str">
        <f>'Пр 1'!C87</f>
        <v>Г</v>
      </c>
      <c r="D88" s="140">
        <f t="shared" ref="D88:R88" si="25">SUM(D89:D106)</f>
        <v>0</v>
      </c>
      <c r="E88" s="140">
        <f t="shared" si="25"/>
        <v>0</v>
      </c>
      <c r="F88" s="140">
        <f t="shared" si="25"/>
        <v>0</v>
      </c>
      <c r="G88" s="140">
        <f t="shared" si="25"/>
        <v>0</v>
      </c>
      <c r="H88" s="140">
        <f t="shared" si="25"/>
        <v>0</v>
      </c>
      <c r="I88" s="140">
        <f t="shared" si="25"/>
        <v>0</v>
      </c>
      <c r="J88" s="140">
        <f t="shared" si="25"/>
        <v>0</v>
      </c>
      <c r="K88" s="140">
        <f t="shared" si="25"/>
        <v>0</v>
      </c>
      <c r="L88" s="140">
        <f t="shared" si="25"/>
        <v>0</v>
      </c>
      <c r="M88" s="140">
        <f t="shared" si="25"/>
        <v>0</v>
      </c>
      <c r="N88" s="140">
        <f t="shared" si="25"/>
        <v>0</v>
      </c>
      <c r="O88" s="140">
        <f t="shared" si="25"/>
        <v>0</v>
      </c>
      <c r="P88" s="140">
        <f t="shared" si="25"/>
        <v>0</v>
      </c>
      <c r="Q88" s="140">
        <f t="shared" si="25"/>
        <v>0</v>
      </c>
      <c r="R88" s="663">
        <f t="shared" si="25"/>
        <v>0</v>
      </c>
      <c r="S88" s="664"/>
      <c r="T88" s="140">
        <f>SUM(T89:T106)</f>
        <v>0</v>
      </c>
      <c r="U88" s="140">
        <f>SUM(U89:U106)</f>
        <v>0</v>
      </c>
      <c r="V88" s="140">
        <f>SUM(V89:V106)</f>
        <v>0</v>
      </c>
      <c r="W88" s="140">
        <f>SUM(W89:W106)</f>
        <v>0</v>
      </c>
      <c r="X88" s="140">
        <f>SUM(X89:X106)</f>
        <v>0</v>
      </c>
      <c r="Y88" s="140">
        <f>SUM(Y89:Y106)</f>
        <v>0</v>
      </c>
      <c r="Z88" s="140">
        <f>SUM(Z89:Z106)</f>
        <v>0</v>
      </c>
      <c r="AA88" s="140">
        <f>SUM(AA89:AA106)</f>
        <v>45.550479423999995</v>
      </c>
      <c r="AB88" s="298">
        <f>SUM(AB89:AB106)</f>
        <v>0.315</v>
      </c>
      <c r="AC88" s="140">
        <f>SUM(AC89:AC106)</f>
        <v>0</v>
      </c>
      <c r="AD88" s="140">
        <f>SUM(AD89:AD106)</f>
        <v>0</v>
      </c>
      <c r="AE88" s="140">
        <f>SUM(AE89:AE106)</f>
        <v>0</v>
      </c>
      <c r="AF88" s="140">
        <f>SUM(AF89:AF106)</f>
        <v>0</v>
      </c>
      <c r="AG88" s="140">
        <f>SUM(AG89:AG106)</f>
        <v>0</v>
      </c>
      <c r="AH88" s="140">
        <f>SUM(AH89:AH106)</f>
        <v>45.550479423999995</v>
      </c>
      <c r="AI88" s="298">
        <f>SUM(AI89:AI106)</f>
        <v>0.315</v>
      </c>
      <c r="AJ88" s="140">
        <f>SUM(AJ89:AJ106)</f>
        <v>0</v>
      </c>
      <c r="AK88" s="140">
        <f>SUM(AK89:AK106)</f>
        <v>0</v>
      </c>
      <c r="AL88" s="140">
        <f>SUM(AL89:AL106)</f>
        <v>0</v>
      </c>
      <c r="AM88" s="140">
        <f>SUM(AM89:AM106)</f>
        <v>0</v>
      </c>
    </row>
    <row r="89" spans="1:39 16384:16384" x14ac:dyDescent="0.25">
      <c r="A89" s="115" t="str">
        <f>'Пр 1'!A88</f>
        <v>1.3.1.1</v>
      </c>
      <c r="B89" s="115" t="str">
        <f>'Пр 1'!B88</f>
        <v>Техническое перевооружение ДЭС, в том числе:</v>
      </c>
      <c r="C89" s="462" t="str">
        <f>'Пр 1'!C88</f>
        <v>М_ЗР.1</v>
      </c>
      <c r="D89" s="198">
        <v>0</v>
      </c>
      <c r="E89" s="198">
        <v>0</v>
      </c>
      <c r="F89" s="198">
        <v>0</v>
      </c>
      <c r="G89" s="198">
        <v>0</v>
      </c>
      <c r="H89" s="198">
        <v>0</v>
      </c>
      <c r="I89" s="198">
        <v>0</v>
      </c>
      <c r="J89" s="198">
        <v>0</v>
      </c>
      <c r="K89" s="198">
        <v>0</v>
      </c>
      <c r="L89" s="198">
        <v>0</v>
      </c>
      <c r="M89" s="198">
        <v>0</v>
      </c>
      <c r="N89" s="198">
        <v>0</v>
      </c>
      <c r="O89" s="198">
        <v>0</v>
      </c>
      <c r="P89" s="198">
        <v>0</v>
      </c>
      <c r="Q89" s="198">
        <v>0</v>
      </c>
      <c r="R89" s="665">
        <v>0</v>
      </c>
      <c r="S89" s="666"/>
      <c r="T89" s="198">
        <v>0</v>
      </c>
      <c r="U89" s="198">
        <v>0</v>
      </c>
      <c r="V89" s="198">
        <v>0</v>
      </c>
      <c r="W89" s="198">
        <v>0</v>
      </c>
      <c r="X89" s="198">
        <v>0</v>
      </c>
      <c r="Y89" s="198">
        <v>0</v>
      </c>
      <c r="Z89" s="198">
        <v>0</v>
      </c>
      <c r="AA89" s="198">
        <f>'Пр 3'!U87</f>
        <v>31.741647424</v>
      </c>
      <c r="AB89" s="198">
        <f>'Пр 3'!V87</f>
        <v>0.315</v>
      </c>
      <c r="AC89" s="198">
        <f>'Пр 3'!W87</f>
        <v>0</v>
      </c>
      <c r="AD89" s="198">
        <f>'Пр 3'!X87</f>
        <v>0</v>
      </c>
      <c r="AE89" s="198">
        <f>'Пр 3'!Y87</f>
        <v>0</v>
      </c>
      <c r="AF89" s="198">
        <f>'Пр 3'!Z87</f>
        <v>0</v>
      </c>
      <c r="AG89" s="9">
        <f t="shared" ref="AG89:AM102" si="26">D89+K89+R89+Z89</f>
        <v>0</v>
      </c>
      <c r="AH89" s="9">
        <f t="shared" si="26"/>
        <v>31.741647424</v>
      </c>
      <c r="AI89" s="302">
        <f t="shared" si="26"/>
        <v>0.315</v>
      </c>
      <c r="AJ89" s="9">
        <f t="shared" si="26"/>
        <v>0</v>
      </c>
      <c r="AK89" s="9">
        <f t="shared" si="26"/>
        <v>0</v>
      </c>
      <c r="AL89" s="9">
        <f t="shared" si="26"/>
        <v>0</v>
      </c>
      <c r="AM89" s="9">
        <f t="shared" si="26"/>
        <v>0</v>
      </c>
    </row>
    <row r="90" spans="1:39 16384:16384" ht="18" x14ac:dyDescent="0.25">
      <c r="A90" s="115" t="str">
        <f>'Пр 1'!A89</f>
        <v>1.3.1.1.1</v>
      </c>
      <c r="B90" s="115" t="str">
        <f>'Пр 1'!B89</f>
        <v>Техническое перевооружение ДЭС с. Великовисочное</v>
      </c>
      <c r="C90" s="462" t="str">
        <f>'Пр 1'!C89</f>
        <v>нд</v>
      </c>
      <c r="D90" s="198">
        <v>0</v>
      </c>
      <c r="E90" s="198">
        <v>0</v>
      </c>
      <c r="F90" s="198">
        <v>0</v>
      </c>
      <c r="G90" s="198">
        <v>0</v>
      </c>
      <c r="H90" s="198">
        <v>0</v>
      </c>
      <c r="I90" s="198">
        <v>0</v>
      </c>
      <c r="J90" s="198">
        <v>0</v>
      </c>
      <c r="K90" s="198">
        <v>0</v>
      </c>
      <c r="L90" s="198">
        <v>0</v>
      </c>
      <c r="M90" s="198">
        <v>0</v>
      </c>
      <c r="N90" s="198">
        <v>0</v>
      </c>
      <c r="O90" s="198">
        <v>0</v>
      </c>
      <c r="P90" s="198">
        <v>0</v>
      </c>
      <c r="Q90" s="198">
        <v>0</v>
      </c>
      <c r="R90" s="665">
        <v>0</v>
      </c>
      <c r="S90" s="666"/>
      <c r="T90" s="198">
        <v>0</v>
      </c>
      <c r="U90" s="198">
        <v>0</v>
      </c>
      <c r="V90" s="198">
        <v>0</v>
      </c>
      <c r="W90" s="198">
        <v>0</v>
      </c>
      <c r="X90" s="198">
        <v>0</v>
      </c>
      <c r="Y90" s="198">
        <v>0</v>
      </c>
      <c r="Z90" s="198">
        <v>0</v>
      </c>
      <c r="AA90" s="198">
        <f>'Пр 3'!U88</f>
        <v>2.0029759999999999</v>
      </c>
      <c r="AB90" s="198">
        <f>'Пр 3'!V88</f>
        <v>0</v>
      </c>
      <c r="AC90" s="198">
        <f>'Пр 3'!W88</f>
        <v>0</v>
      </c>
      <c r="AD90" s="198">
        <f>'Пр 3'!X88</f>
        <v>0</v>
      </c>
      <c r="AE90" s="198">
        <f>'Пр 3'!Y88</f>
        <v>0</v>
      </c>
      <c r="AF90" s="198">
        <f>'Пр 3'!Z88</f>
        <v>0</v>
      </c>
      <c r="AG90" s="9">
        <f t="shared" si="26"/>
        <v>0</v>
      </c>
      <c r="AH90" s="9">
        <f t="shared" si="26"/>
        <v>2.0029759999999999</v>
      </c>
      <c r="AI90" s="302">
        <f t="shared" si="26"/>
        <v>0</v>
      </c>
      <c r="AJ90" s="9">
        <f t="shared" si="26"/>
        <v>0</v>
      </c>
      <c r="AK90" s="9">
        <f t="shared" si="26"/>
        <v>0</v>
      </c>
      <c r="AL90" s="9">
        <f t="shared" si="26"/>
        <v>0</v>
      </c>
      <c r="AM90" s="9">
        <f t="shared" si="26"/>
        <v>0</v>
      </c>
    </row>
    <row r="91" spans="1:39 16384:16384" x14ac:dyDescent="0.25">
      <c r="A91" s="115" t="str">
        <f>'Пр 1'!A90</f>
        <v>1.3.1.1.2</v>
      </c>
      <c r="B91" s="115" t="str">
        <f>'Пр 1'!B90</f>
        <v>Техническое перевооружение ДЭС д. Лабожское</v>
      </c>
      <c r="C91" s="462" t="str">
        <f>'Пр 1'!C90</f>
        <v>нд</v>
      </c>
      <c r="D91" s="198">
        <v>0</v>
      </c>
      <c r="E91" s="198">
        <v>0</v>
      </c>
      <c r="F91" s="198">
        <v>0</v>
      </c>
      <c r="G91" s="198">
        <v>0</v>
      </c>
      <c r="H91" s="198">
        <v>0</v>
      </c>
      <c r="I91" s="198">
        <v>0</v>
      </c>
      <c r="J91" s="198">
        <v>0</v>
      </c>
      <c r="K91" s="198">
        <v>0</v>
      </c>
      <c r="L91" s="198">
        <v>0</v>
      </c>
      <c r="M91" s="198">
        <v>0</v>
      </c>
      <c r="N91" s="198">
        <v>0</v>
      </c>
      <c r="O91" s="198">
        <v>0</v>
      </c>
      <c r="P91" s="198">
        <v>0</v>
      </c>
      <c r="Q91" s="198">
        <v>0</v>
      </c>
      <c r="R91" s="665">
        <v>0</v>
      </c>
      <c r="S91" s="666"/>
      <c r="T91" s="198">
        <v>0</v>
      </c>
      <c r="U91" s="198">
        <v>0</v>
      </c>
      <c r="V91" s="198">
        <v>0</v>
      </c>
      <c r="W91" s="198">
        <v>0</v>
      </c>
      <c r="X91" s="198">
        <v>0</v>
      </c>
      <c r="Y91" s="198">
        <v>0</v>
      </c>
      <c r="Z91" s="198">
        <v>0</v>
      </c>
      <c r="AA91" s="198">
        <f>'Пр 3'!U89</f>
        <v>1.5688</v>
      </c>
      <c r="AB91" s="198">
        <f>'Пр 3'!V89</f>
        <v>0</v>
      </c>
      <c r="AC91" s="198">
        <f>'Пр 3'!W89</f>
        <v>0</v>
      </c>
      <c r="AD91" s="198">
        <f>'Пр 3'!X89</f>
        <v>0</v>
      </c>
      <c r="AE91" s="198">
        <f>'Пр 3'!Y89</f>
        <v>0</v>
      </c>
      <c r="AF91" s="198">
        <f>'Пр 3'!Z89</f>
        <v>0</v>
      </c>
      <c r="AG91" s="9">
        <f t="shared" si="26"/>
        <v>0</v>
      </c>
      <c r="AH91" s="9">
        <f t="shared" si="26"/>
        <v>1.5688</v>
      </c>
      <c r="AI91" s="302">
        <f t="shared" si="26"/>
        <v>0</v>
      </c>
      <c r="AJ91" s="9">
        <f t="shared" si="26"/>
        <v>0</v>
      </c>
      <c r="AK91" s="9">
        <f t="shared" si="26"/>
        <v>0</v>
      </c>
      <c r="AL91" s="9">
        <f t="shared" si="26"/>
        <v>0</v>
      </c>
      <c r="AM91" s="9">
        <f t="shared" si="26"/>
        <v>0</v>
      </c>
    </row>
    <row r="92" spans="1:39 16384:16384" x14ac:dyDescent="0.25">
      <c r="A92" s="115" t="str">
        <f>'Пр 1'!A91</f>
        <v>1.3.1.1.3</v>
      </c>
      <c r="B92" s="115" t="str">
        <f>'Пр 1'!B91</f>
        <v>Техническое перевооружение ДЭС д. Пылемец</v>
      </c>
      <c r="C92" s="462" t="str">
        <f>'Пр 1'!C91</f>
        <v>нд</v>
      </c>
      <c r="D92" s="198">
        <v>0</v>
      </c>
      <c r="E92" s="198">
        <v>0</v>
      </c>
      <c r="F92" s="198">
        <v>0</v>
      </c>
      <c r="G92" s="198">
        <v>0</v>
      </c>
      <c r="H92" s="198">
        <v>0</v>
      </c>
      <c r="I92" s="198">
        <v>0</v>
      </c>
      <c r="J92" s="198">
        <v>0</v>
      </c>
      <c r="K92" s="198">
        <v>0</v>
      </c>
      <c r="L92" s="198">
        <v>0</v>
      </c>
      <c r="M92" s="198">
        <v>0</v>
      </c>
      <c r="N92" s="198">
        <v>0</v>
      </c>
      <c r="O92" s="198">
        <v>0</v>
      </c>
      <c r="P92" s="198">
        <v>0</v>
      </c>
      <c r="Q92" s="198">
        <v>0</v>
      </c>
      <c r="R92" s="665">
        <v>0</v>
      </c>
      <c r="S92" s="666"/>
      <c r="T92" s="198">
        <v>0</v>
      </c>
      <c r="U92" s="198">
        <v>0</v>
      </c>
      <c r="V92" s="198">
        <v>0</v>
      </c>
      <c r="W92" s="198">
        <v>0</v>
      </c>
      <c r="X92" s="198">
        <v>0</v>
      </c>
      <c r="Y92" s="198">
        <v>0</v>
      </c>
      <c r="Z92" s="198">
        <v>0</v>
      </c>
      <c r="AA92" s="198">
        <f>'Пр 3'!U90</f>
        <v>0.62667200000000012</v>
      </c>
      <c r="AB92" s="198">
        <f>'Пр 3'!V90</f>
        <v>0</v>
      </c>
      <c r="AC92" s="198">
        <f>'Пр 3'!W90</f>
        <v>0</v>
      </c>
      <c r="AD92" s="198">
        <f>'Пр 3'!X90</f>
        <v>0</v>
      </c>
      <c r="AE92" s="198">
        <f>'Пр 3'!Y90</f>
        <v>0</v>
      </c>
      <c r="AF92" s="198">
        <f>'Пр 3'!Z90</f>
        <v>0</v>
      </c>
      <c r="AG92" s="9">
        <f t="shared" si="26"/>
        <v>0</v>
      </c>
      <c r="AH92" s="9">
        <f t="shared" si="26"/>
        <v>0.62667200000000012</v>
      </c>
      <c r="AI92" s="302">
        <f t="shared" si="26"/>
        <v>0</v>
      </c>
      <c r="AJ92" s="9">
        <f t="shared" si="26"/>
        <v>0</v>
      </c>
      <c r="AK92" s="9">
        <f t="shared" si="26"/>
        <v>0</v>
      </c>
      <c r="AL92" s="9">
        <f t="shared" si="26"/>
        <v>0</v>
      </c>
      <c r="AM92" s="9">
        <f t="shared" si="26"/>
        <v>0</v>
      </c>
    </row>
    <row r="93" spans="1:39 16384:16384" x14ac:dyDescent="0.25">
      <c r="A93" s="115" t="str">
        <f>'Пр 1'!A92</f>
        <v>1.3.1.1.4</v>
      </c>
      <c r="B93" s="115" t="str">
        <f>'Пр 1'!B92</f>
        <v>Техническое перевооружение ДЭС д. Тошвиска</v>
      </c>
      <c r="C93" s="462" t="str">
        <f>'Пр 1'!C92</f>
        <v>нд</v>
      </c>
      <c r="D93" s="198">
        <v>0</v>
      </c>
      <c r="E93" s="198">
        <v>0</v>
      </c>
      <c r="F93" s="198">
        <v>0</v>
      </c>
      <c r="G93" s="198">
        <v>0</v>
      </c>
      <c r="H93" s="198">
        <v>0</v>
      </c>
      <c r="I93" s="198">
        <v>0</v>
      </c>
      <c r="J93" s="198">
        <v>0</v>
      </c>
      <c r="K93" s="198">
        <v>0</v>
      </c>
      <c r="L93" s="198">
        <v>0</v>
      </c>
      <c r="M93" s="198">
        <v>0</v>
      </c>
      <c r="N93" s="198">
        <v>0</v>
      </c>
      <c r="O93" s="198">
        <v>0</v>
      </c>
      <c r="P93" s="198">
        <v>0</v>
      </c>
      <c r="Q93" s="198">
        <v>0</v>
      </c>
      <c r="R93" s="665">
        <v>0</v>
      </c>
      <c r="S93" s="666"/>
      <c r="T93" s="198">
        <v>0</v>
      </c>
      <c r="U93" s="198">
        <v>0</v>
      </c>
      <c r="V93" s="198">
        <v>0</v>
      </c>
      <c r="W93" s="198">
        <v>0</v>
      </c>
      <c r="X93" s="198">
        <v>0</v>
      </c>
      <c r="Y93" s="198">
        <v>0</v>
      </c>
      <c r="Z93" s="198">
        <v>0</v>
      </c>
      <c r="AA93" s="198">
        <f>'Пр 3'!U91</f>
        <v>0.61734400000000011</v>
      </c>
      <c r="AB93" s="198">
        <f>'Пр 3'!V91</f>
        <v>0</v>
      </c>
      <c r="AC93" s="198">
        <f>'Пр 3'!W91</f>
        <v>0</v>
      </c>
      <c r="AD93" s="198">
        <f>'Пр 3'!X91</f>
        <v>0</v>
      </c>
      <c r="AE93" s="198">
        <f>'Пр 3'!Y91</f>
        <v>0</v>
      </c>
      <c r="AF93" s="198">
        <f>'Пр 3'!Z91</f>
        <v>0</v>
      </c>
      <c r="AG93" s="9">
        <f t="shared" si="26"/>
        <v>0</v>
      </c>
      <c r="AH93" s="9">
        <f t="shared" si="26"/>
        <v>0.61734400000000011</v>
      </c>
      <c r="AI93" s="302">
        <f t="shared" si="26"/>
        <v>0</v>
      </c>
      <c r="AJ93" s="9">
        <f t="shared" si="26"/>
        <v>0</v>
      </c>
      <c r="AK93" s="9">
        <f t="shared" si="26"/>
        <v>0</v>
      </c>
      <c r="AL93" s="9">
        <f t="shared" si="26"/>
        <v>0</v>
      </c>
      <c r="AM93" s="9">
        <f t="shared" si="26"/>
        <v>0</v>
      </c>
    </row>
    <row r="94" spans="1:39 16384:16384" x14ac:dyDescent="0.25">
      <c r="A94" s="115" t="str">
        <f>'Пр 1'!A93</f>
        <v>1.3.1.1.5</v>
      </c>
      <c r="B94" s="115" t="str">
        <f>'Пр 1'!B93</f>
        <v>Техническое перевооружение ДЭС д. Щелино</v>
      </c>
      <c r="C94" s="462" t="str">
        <f>'Пр 1'!C93</f>
        <v>нд</v>
      </c>
      <c r="D94" s="198">
        <v>0</v>
      </c>
      <c r="E94" s="198">
        <v>0</v>
      </c>
      <c r="F94" s="198">
        <v>0</v>
      </c>
      <c r="G94" s="198">
        <v>0</v>
      </c>
      <c r="H94" s="198">
        <v>0</v>
      </c>
      <c r="I94" s="198">
        <v>0</v>
      </c>
      <c r="J94" s="198">
        <v>0</v>
      </c>
      <c r="K94" s="198">
        <v>0</v>
      </c>
      <c r="L94" s="198">
        <v>0</v>
      </c>
      <c r="M94" s="198">
        <v>0</v>
      </c>
      <c r="N94" s="198">
        <v>0</v>
      </c>
      <c r="O94" s="198">
        <v>0</v>
      </c>
      <c r="P94" s="198">
        <v>0</v>
      </c>
      <c r="Q94" s="198">
        <v>0</v>
      </c>
      <c r="R94" s="665">
        <v>0</v>
      </c>
      <c r="S94" s="666"/>
      <c r="T94" s="198">
        <v>0</v>
      </c>
      <c r="U94" s="198">
        <v>0</v>
      </c>
      <c r="V94" s="198">
        <v>0</v>
      </c>
      <c r="W94" s="198">
        <v>0</v>
      </c>
      <c r="X94" s="198">
        <v>0</v>
      </c>
      <c r="Y94" s="198">
        <v>0</v>
      </c>
      <c r="Z94" s="198">
        <v>0</v>
      </c>
      <c r="AA94" s="198">
        <f>'Пр 3'!U92</f>
        <v>0.30867200000000006</v>
      </c>
      <c r="AB94" s="198">
        <f>'Пр 3'!V92</f>
        <v>0</v>
      </c>
      <c r="AC94" s="198">
        <f>'Пр 3'!W92</f>
        <v>0</v>
      </c>
      <c r="AD94" s="198">
        <f>'Пр 3'!X92</f>
        <v>0</v>
      </c>
      <c r="AE94" s="198">
        <f>'Пр 3'!Y92</f>
        <v>0</v>
      </c>
      <c r="AF94" s="198">
        <f>'Пр 3'!Z92</f>
        <v>0</v>
      </c>
      <c r="AG94" s="9">
        <f t="shared" si="26"/>
        <v>0</v>
      </c>
      <c r="AH94" s="9">
        <f t="shared" si="26"/>
        <v>0.30867200000000006</v>
      </c>
      <c r="AI94" s="302">
        <f t="shared" si="26"/>
        <v>0</v>
      </c>
      <c r="AJ94" s="9">
        <f t="shared" si="26"/>
        <v>0</v>
      </c>
      <c r="AK94" s="9">
        <f t="shared" si="26"/>
        <v>0</v>
      </c>
      <c r="AL94" s="9">
        <f t="shared" si="26"/>
        <v>0</v>
      </c>
      <c r="AM94" s="9">
        <f t="shared" si="26"/>
        <v>0</v>
      </c>
    </row>
    <row r="95" spans="1:39 16384:16384" x14ac:dyDescent="0.25">
      <c r="A95" s="115" t="str">
        <f>'Пр 1'!A94</f>
        <v>1.3.1.1.6</v>
      </c>
      <c r="B95" s="115" t="str">
        <f>'Пр 1'!B94</f>
        <v>Техническое перевооружение ДЭС п. Индига</v>
      </c>
      <c r="C95" s="462" t="str">
        <f>'Пр 1'!C94</f>
        <v>нд</v>
      </c>
      <c r="D95" s="198">
        <v>0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665">
        <v>0</v>
      </c>
      <c r="S95" s="666"/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  <c r="AA95" s="198">
        <f>'Пр 3'!U93</f>
        <v>2.0029759999999999</v>
      </c>
      <c r="AB95" s="198">
        <f>'Пр 3'!V93</f>
        <v>0</v>
      </c>
      <c r="AC95" s="198">
        <f>'Пр 3'!W93</f>
        <v>0</v>
      </c>
      <c r="AD95" s="198">
        <f>'Пр 3'!X93</f>
        <v>0</v>
      </c>
      <c r="AE95" s="198">
        <f>'Пр 3'!Y93</f>
        <v>0</v>
      </c>
      <c r="AF95" s="198">
        <f>'Пр 3'!Z93</f>
        <v>0</v>
      </c>
      <c r="AG95" s="9">
        <f t="shared" si="26"/>
        <v>0</v>
      </c>
      <c r="AH95" s="9">
        <f t="shared" si="26"/>
        <v>2.0029759999999999</v>
      </c>
      <c r="AI95" s="302">
        <f t="shared" si="26"/>
        <v>0</v>
      </c>
      <c r="AJ95" s="9">
        <f t="shared" si="26"/>
        <v>0</v>
      </c>
      <c r="AK95" s="9">
        <f t="shared" si="26"/>
        <v>0</v>
      </c>
      <c r="AL95" s="9">
        <f t="shared" si="26"/>
        <v>0</v>
      </c>
      <c r="AM95" s="9">
        <f t="shared" si="26"/>
        <v>0</v>
      </c>
    </row>
    <row r="96" spans="1:39 16384:16384" x14ac:dyDescent="0.25">
      <c r="A96" s="115" t="str">
        <f>'Пр 1'!A95</f>
        <v>1.3.1.1.7</v>
      </c>
      <c r="B96" s="115" t="str">
        <f>'Пр 1'!B95</f>
        <v>Техническое перевооружение ДЭС п. Каратайка</v>
      </c>
      <c r="C96" s="462" t="str">
        <f>'Пр 1'!C95</f>
        <v>нд</v>
      </c>
      <c r="D96" s="198">
        <v>0</v>
      </c>
      <c r="E96" s="198">
        <v>0</v>
      </c>
      <c r="F96" s="198">
        <v>0</v>
      </c>
      <c r="G96" s="198">
        <v>0</v>
      </c>
      <c r="H96" s="198">
        <v>0</v>
      </c>
      <c r="I96" s="198">
        <v>0</v>
      </c>
      <c r="J96" s="198">
        <v>0</v>
      </c>
      <c r="K96" s="198">
        <v>0</v>
      </c>
      <c r="L96" s="198">
        <v>0</v>
      </c>
      <c r="M96" s="198">
        <v>0</v>
      </c>
      <c r="N96" s="198">
        <v>0</v>
      </c>
      <c r="O96" s="198">
        <v>0</v>
      </c>
      <c r="P96" s="198">
        <v>0</v>
      </c>
      <c r="Q96" s="198">
        <v>0</v>
      </c>
      <c r="R96" s="665">
        <v>0</v>
      </c>
      <c r="S96" s="666"/>
      <c r="T96" s="198">
        <v>0</v>
      </c>
      <c r="U96" s="198">
        <v>0</v>
      </c>
      <c r="V96" s="198">
        <v>0</v>
      </c>
      <c r="W96" s="198">
        <v>0</v>
      </c>
      <c r="X96" s="198">
        <v>0</v>
      </c>
      <c r="Y96" s="198">
        <v>0</v>
      </c>
      <c r="Z96" s="198">
        <v>0</v>
      </c>
      <c r="AA96" s="198">
        <f>'Пр 3'!U94</f>
        <v>0.93279999999999996</v>
      </c>
      <c r="AB96" s="198">
        <f>'Пр 3'!V94</f>
        <v>0</v>
      </c>
      <c r="AC96" s="198">
        <f>'Пр 3'!W94</f>
        <v>0</v>
      </c>
      <c r="AD96" s="198">
        <f>'Пр 3'!X94</f>
        <v>0</v>
      </c>
      <c r="AE96" s="198">
        <f>'Пр 3'!Y94</f>
        <v>0</v>
      </c>
      <c r="AF96" s="198">
        <f>'Пр 3'!Z94</f>
        <v>0</v>
      </c>
      <c r="AG96" s="9">
        <f t="shared" si="26"/>
        <v>0</v>
      </c>
      <c r="AH96" s="9">
        <f t="shared" si="26"/>
        <v>0.93279999999999996</v>
      </c>
      <c r="AI96" s="302">
        <f t="shared" si="26"/>
        <v>0</v>
      </c>
      <c r="AJ96" s="9">
        <f t="shared" si="26"/>
        <v>0</v>
      </c>
      <c r="AK96" s="9">
        <f t="shared" si="26"/>
        <v>0</v>
      </c>
      <c r="AL96" s="9">
        <f t="shared" si="26"/>
        <v>0</v>
      </c>
      <c r="AM96" s="9">
        <f t="shared" si="26"/>
        <v>0</v>
      </c>
    </row>
    <row r="97" spans="1:40" x14ac:dyDescent="0.25">
      <c r="A97" s="115" t="str">
        <f>'Пр 1'!A96</f>
        <v>1.3.1.1.8</v>
      </c>
      <c r="B97" s="115" t="str">
        <f>'Пр 1'!B96</f>
        <v>Техническое перевооружение ДЭС п. Варнек</v>
      </c>
      <c r="C97" s="462" t="str">
        <f>'Пр 1'!C96</f>
        <v>нд</v>
      </c>
      <c r="D97" s="198">
        <v>0</v>
      </c>
      <c r="E97" s="198">
        <v>0</v>
      </c>
      <c r="F97" s="198">
        <v>0</v>
      </c>
      <c r="G97" s="198">
        <v>0</v>
      </c>
      <c r="H97" s="198">
        <v>0</v>
      </c>
      <c r="I97" s="198">
        <v>0</v>
      </c>
      <c r="J97" s="198">
        <v>0</v>
      </c>
      <c r="K97" s="198">
        <v>0</v>
      </c>
      <c r="L97" s="198">
        <v>0</v>
      </c>
      <c r="M97" s="198">
        <v>0</v>
      </c>
      <c r="N97" s="198">
        <v>0</v>
      </c>
      <c r="O97" s="198">
        <v>0</v>
      </c>
      <c r="P97" s="198">
        <v>0</v>
      </c>
      <c r="Q97" s="198">
        <v>0</v>
      </c>
      <c r="R97" s="665">
        <v>0</v>
      </c>
      <c r="S97" s="666"/>
      <c r="T97" s="198">
        <v>0</v>
      </c>
      <c r="U97" s="198">
        <v>0</v>
      </c>
      <c r="V97" s="198">
        <v>0</v>
      </c>
      <c r="W97" s="198">
        <v>0</v>
      </c>
      <c r="X97" s="198">
        <v>0</v>
      </c>
      <c r="Y97" s="198">
        <v>0</v>
      </c>
      <c r="Z97" s="198">
        <v>0</v>
      </c>
      <c r="AA97" s="198">
        <f>'Пр 3'!U95</f>
        <v>1.2533440000000002</v>
      </c>
      <c r="AB97" s="198">
        <f>'Пр 3'!V95</f>
        <v>0</v>
      </c>
      <c r="AC97" s="198">
        <f>'Пр 3'!W95</f>
        <v>0</v>
      </c>
      <c r="AD97" s="198">
        <f>'Пр 3'!X95</f>
        <v>0</v>
      </c>
      <c r="AE97" s="198">
        <f>'Пр 3'!Y95</f>
        <v>0</v>
      </c>
      <c r="AF97" s="198">
        <f>'Пр 3'!Z95</f>
        <v>0</v>
      </c>
      <c r="AG97" s="9">
        <f t="shared" si="26"/>
        <v>0</v>
      </c>
      <c r="AH97" s="9">
        <f t="shared" si="26"/>
        <v>1.2533440000000002</v>
      </c>
      <c r="AI97" s="302">
        <f t="shared" si="26"/>
        <v>0</v>
      </c>
      <c r="AJ97" s="9">
        <f t="shared" si="26"/>
        <v>0</v>
      </c>
      <c r="AK97" s="9">
        <f t="shared" si="26"/>
        <v>0</v>
      </c>
      <c r="AL97" s="9">
        <f t="shared" si="26"/>
        <v>0</v>
      </c>
      <c r="AM97" s="9">
        <f t="shared" si="26"/>
        <v>0</v>
      </c>
    </row>
    <row r="98" spans="1:40" x14ac:dyDescent="0.25">
      <c r="A98" s="115" t="str">
        <f>'Пр 1'!A97</f>
        <v>1.3.1.1.9</v>
      </c>
      <c r="B98" s="115" t="str">
        <f>'Пр 1'!B97</f>
        <v>Техническое перевооружение ДЭС п. Бугрино</v>
      </c>
      <c r="C98" s="462" t="str">
        <f>'Пр 1'!C97</f>
        <v>нд</v>
      </c>
      <c r="D98" s="198">
        <v>0</v>
      </c>
      <c r="E98" s="198">
        <v>0</v>
      </c>
      <c r="F98" s="198">
        <v>0</v>
      </c>
      <c r="G98" s="198">
        <v>0</v>
      </c>
      <c r="H98" s="198">
        <v>0</v>
      </c>
      <c r="I98" s="198">
        <v>0</v>
      </c>
      <c r="J98" s="198">
        <v>0</v>
      </c>
      <c r="K98" s="198">
        <v>0</v>
      </c>
      <c r="L98" s="198">
        <v>0</v>
      </c>
      <c r="M98" s="198">
        <v>0</v>
      </c>
      <c r="N98" s="198">
        <v>0</v>
      </c>
      <c r="O98" s="198">
        <v>0</v>
      </c>
      <c r="P98" s="198">
        <v>0</v>
      </c>
      <c r="Q98" s="198">
        <v>0</v>
      </c>
      <c r="R98" s="665">
        <v>0</v>
      </c>
      <c r="S98" s="666"/>
      <c r="T98" s="198">
        <v>0</v>
      </c>
      <c r="U98" s="198">
        <v>0</v>
      </c>
      <c r="V98" s="198">
        <v>0</v>
      </c>
      <c r="W98" s="198">
        <v>0</v>
      </c>
      <c r="X98" s="198">
        <v>0</v>
      </c>
      <c r="Y98" s="198">
        <v>0</v>
      </c>
      <c r="Z98" s="198">
        <v>0</v>
      </c>
      <c r="AA98" s="198">
        <f>'Пр 3'!U96</f>
        <v>0.93279999999999996</v>
      </c>
      <c r="AB98" s="198">
        <f>'Пр 3'!V96</f>
        <v>0</v>
      </c>
      <c r="AC98" s="198">
        <f>'Пр 3'!W96</f>
        <v>0</v>
      </c>
      <c r="AD98" s="198">
        <f>'Пр 3'!X96</f>
        <v>0</v>
      </c>
      <c r="AE98" s="198">
        <f>'Пр 3'!Y96</f>
        <v>0</v>
      </c>
      <c r="AF98" s="198">
        <f>'Пр 3'!Z96</f>
        <v>0</v>
      </c>
      <c r="AG98" s="9">
        <f t="shared" si="26"/>
        <v>0</v>
      </c>
      <c r="AH98" s="9">
        <f t="shared" si="26"/>
        <v>0.93279999999999996</v>
      </c>
      <c r="AI98" s="302">
        <f t="shared" si="26"/>
        <v>0</v>
      </c>
      <c r="AJ98" s="9">
        <f t="shared" si="26"/>
        <v>0</v>
      </c>
      <c r="AK98" s="9">
        <f t="shared" si="26"/>
        <v>0</v>
      </c>
      <c r="AL98" s="9">
        <f t="shared" si="26"/>
        <v>0</v>
      </c>
      <c r="AM98" s="9">
        <f t="shared" si="26"/>
        <v>0</v>
      </c>
      <c r="AN98" s="210" t="e">
        <f>AH98-Мероприятия!#REF!</f>
        <v>#REF!</v>
      </c>
    </row>
    <row r="99" spans="1:40" ht="18" x14ac:dyDescent="0.25">
      <c r="A99" s="115" t="str">
        <f>'Пр 1'!A98</f>
        <v>1.3.1.1.10</v>
      </c>
      <c r="B99" s="115" t="str">
        <f>'Пр 1'!B98</f>
        <v>Техническое перевооружение ДЭС п. Нельмин-Нос</v>
      </c>
      <c r="C99" s="462" t="str">
        <f>'Пр 1'!C98</f>
        <v>нд</v>
      </c>
      <c r="D99" s="198">
        <v>0</v>
      </c>
      <c r="E99" s="198">
        <v>0</v>
      </c>
      <c r="F99" s="198">
        <v>0</v>
      </c>
      <c r="G99" s="198">
        <v>0</v>
      </c>
      <c r="H99" s="198">
        <v>0</v>
      </c>
      <c r="I99" s="198">
        <v>0</v>
      </c>
      <c r="J99" s="198">
        <v>0</v>
      </c>
      <c r="K99" s="198">
        <v>0</v>
      </c>
      <c r="L99" s="198">
        <v>0</v>
      </c>
      <c r="M99" s="198">
        <v>0</v>
      </c>
      <c r="N99" s="198">
        <v>0</v>
      </c>
      <c r="O99" s="198">
        <v>0</v>
      </c>
      <c r="P99" s="198">
        <v>0</v>
      </c>
      <c r="Q99" s="198">
        <v>0</v>
      </c>
      <c r="R99" s="665">
        <v>0</v>
      </c>
      <c r="S99" s="666"/>
      <c r="T99" s="198">
        <v>0</v>
      </c>
      <c r="U99" s="198">
        <v>0</v>
      </c>
      <c r="V99" s="198">
        <v>0</v>
      </c>
      <c r="W99" s="198">
        <v>0</v>
      </c>
      <c r="X99" s="198">
        <v>0</v>
      </c>
      <c r="Y99" s="198">
        <v>0</v>
      </c>
      <c r="Z99" s="198">
        <v>0</v>
      </c>
      <c r="AA99" s="198">
        <f>'Пр 3'!U97</f>
        <v>2.469376</v>
      </c>
      <c r="AB99" s="198">
        <f>'Пр 3'!V97</f>
        <v>0</v>
      </c>
      <c r="AC99" s="198">
        <f>'Пр 3'!W97</f>
        <v>0</v>
      </c>
      <c r="AD99" s="198">
        <f>'Пр 3'!X97</f>
        <v>0</v>
      </c>
      <c r="AE99" s="198">
        <f>'Пр 3'!Y97</f>
        <v>0</v>
      </c>
      <c r="AF99" s="198">
        <f>'Пр 3'!Z97</f>
        <v>0</v>
      </c>
      <c r="AG99" s="9">
        <f t="shared" si="26"/>
        <v>0</v>
      </c>
      <c r="AH99" s="9">
        <f t="shared" si="26"/>
        <v>2.469376</v>
      </c>
      <c r="AI99" s="302">
        <f t="shared" si="26"/>
        <v>0</v>
      </c>
      <c r="AJ99" s="9">
        <f t="shared" si="26"/>
        <v>0</v>
      </c>
      <c r="AK99" s="9">
        <f t="shared" si="26"/>
        <v>0</v>
      </c>
      <c r="AL99" s="9">
        <f t="shared" si="26"/>
        <v>0</v>
      </c>
      <c r="AM99" s="9">
        <f t="shared" si="26"/>
        <v>0</v>
      </c>
      <c r="AN99" s="210" t="e">
        <f>AH99-Мероприятия!#REF!</f>
        <v>#REF!</v>
      </c>
    </row>
    <row r="100" spans="1:40" x14ac:dyDescent="0.25">
      <c r="A100" s="115" t="str">
        <f>'Пр 1'!A99</f>
        <v>1.3.1.1.11</v>
      </c>
      <c r="B100" s="115" t="str">
        <f>'Пр 1'!B99</f>
        <v>Техническое перевооружение ДЭС д. Андег</v>
      </c>
      <c r="C100" s="462" t="str">
        <f>'Пр 1'!C99</f>
        <v>нд</v>
      </c>
      <c r="D100" s="198">
        <v>0</v>
      </c>
      <c r="E100" s="198">
        <v>0</v>
      </c>
      <c r="F100" s="198">
        <v>0</v>
      </c>
      <c r="G100" s="198">
        <v>0</v>
      </c>
      <c r="H100" s="198">
        <v>0</v>
      </c>
      <c r="I100" s="198">
        <v>0</v>
      </c>
      <c r="J100" s="198">
        <v>0</v>
      </c>
      <c r="K100" s="198">
        <v>0</v>
      </c>
      <c r="L100" s="198">
        <v>0</v>
      </c>
      <c r="M100" s="198">
        <v>0</v>
      </c>
      <c r="N100" s="198">
        <v>0</v>
      </c>
      <c r="O100" s="198">
        <v>0</v>
      </c>
      <c r="P100" s="198">
        <v>0</v>
      </c>
      <c r="Q100" s="198">
        <v>0</v>
      </c>
      <c r="R100" s="665">
        <v>0</v>
      </c>
      <c r="S100" s="666"/>
      <c r="T100" s="198">
        <v>0</v>
      </c>
      <c r="U100" s="198">
        <v>0</v>
      </c>
      <c r="V100" s="198">
        <v>0</v>
      </c>
      <c r="W100" s="198">
        <v>0</v>
      </c>
      <c r="X100" s="198">
        <v>0</v>
      </c>
      <c r="Y100" s="198">
        <v>0</v>
      </c>
      <c r="Z100" s="198">
        <v>0</v>
      </c>
      <c r="AA100" s="198">
        <f>'Пр 3'!U98</f>
        <v>0.62667200000000012</v>
      </c>
      <c r="AB100" s="198">
        <f>'Пр 3'!V98</f>
        <v>0</v>
      </c>
      <c r="AC100" s="198">
        <f>'Пр 3'!W98</f>
        <v>0</v>
      </c>
      <c r="AD100" s="198">
        <f>'Пр 3'!X98</f>
        <v>0</v>
      </c>
      <c r="AE100" s="198">
        <f>'Пр 3'!Y98</f>
        <v>0</v>
      </c>
      <c r="AF100" s="198">
        <f>'Пр 3'!Z98</f>
        <v>0</v>
      </c>
      <c r="AG100" s="9">
        <f t="shared" si="26"/>
        <v>0</v>
      </c>
      <c r="AH100" s="9">
        <f t="shared" si="26"/>
        <v>0.62667200000000012</v>
      </c>
      <c r="AI100" s="302">
        <f t="shared" si="26"/>
        <v>0</v>
      </c>
      <c r="AJ100" s="9">
        <f t="shared" si="26"/>
        <v>0</v>
      </c>
      <c r="AK100" s="9">
        <f t="shared" si="26"/>
        <v>0</v>
      </c>
      <c r="AL100" s="9">
        <f t="shared" si="26"/>
        <v>0</v>
      </c>
      <c r="AM100" s="9">
        <f t="shared" si="26"/>
        <v>0</v>
      </c>
      <c r="AN100" s="210" t="e">
        <f>AH100-Мероприятия!#REF!</f>
        <v>#REF!</v>
      </c>
    </row>
    <row r="101" spans="1:40" x14ac:dyDescent="0.25">
      <c r="A101" s="115" t="str">
        <f>'Пр 1'!A100</f>
        <v>1.3.1.1.12</v>
      </c>
      <c r="B101" s="115" t="str">
        <f>'Пр 1'!B100</f>
        <v>Техническое перевооружение ДЭС д. Осколково</v>
      </c>
      <c r="C101" s="462" t="str">
        <f>'Пр 1'!C100</f>
        <v>нд</v>
      </c>
      <c r="D101" s="198">
        <v>0</v>
      </c>
      <c r="E101" s="198">
        <v>0</v>
      </c>
      <c r="F101" s="198">
        <v>0</v>
      </c>
      <c r="G101" s="198">
        <v>0</v>
      </c>
      <c r="H101" s="198">
        <v>0</v>
      </c>
      <c r="I101" s="198">
        <v>0</v>
      </c>
      <c r="J101" s="198">
        <v>0</v>
      </c>
      <c r="K101" s="198">
        <v>0</v>
      </c>
      <c r="L101" s="198">
        <v>0</v>
      </c>
      <c r="M101" s="198">
        <v>0</v>
      </c>
      <c r="N101" s="198">
        <v>0</v>
      </c>
      <c r="O101" s="198">
        <v>0</v>
      </c>
      <c r="P101" s="198">
        <v>0</v>
      </c>
      <c r="Q101" s="198">
        <v>0</v>
      </c>
      <c r="R101" s="665">
        <v>0</v>
      </c>
      <c r="S101" s="666"/>
      <c r="T101" s="198">
        <v>0</v>
      </c>
      <c r="U101" s="198">
        <v>0</v>
      </c>
      <c r="V101" s="198">
        <v>0</v>
      </c>
      <c r="W101" s="198">
        <v>0</v>
      </c>
      <c r="X101" s="198">
        <v>0</v>
      </c>
      <c r="Y101" s="198">
        <v>0</v>
      </c>
      <c r="Z101" s="198">
        <v>0</v>
      </c>
      <c r="AA101" s="198">
        <f>'Пр 3'!U99</f>
        <v>0</v>
      </c>
      <c r="AB101" s="198">
        <f>'Пр 3'!V99</f>
        <v>0</v>
      </c>
      <c r="AC101" s="198">
        <f>'Пр 3'!W99</f>
        <v>0</v>
      </c>
      <c r="AD101" s="198">
        <f>'Пр 3'!X99</f>
        <v>0</v>
      </c>
      <c r="AE101" s="198">
        <f>'Пр 3'!Y99</f>
        <v>0</v>
      </c>
      <c r="AF101" s="198">
        <f>'Пр 3'!Z99</f>
        <v>0</v>
      </c>
      <c r="AG101" s="9">
        <f t="shared" si="26"/>
        <v>0</v>
      </c>
      <c r="AH101" s="9">
        <f t="shared" si="26"/>
        <v>0</v>
      </c>
      <c r="AI101" s="302">
        <f t="shared" si="26"/>
        <v>0</v>
      </c>
      <c r="AJ101" s="9">
        <f t="shared" si="26"/>
        <v>0</v>
      </c>
      <c r="AK101" s="9">
        <f t="shared" si="26"/>
        <v>0</v>
      </c>
      <c r="AL101" s="9">
        <f t="shared" si="26"/>
        <v>0</v>
      </c>
      <c r="AM101" s="9">
        <f t="shared" si="26"/>
        <v>0</v>
      </c>
      <c r="AN101" s="210" t="e">
        <f>AH101-Мероприятия!#REF!</f>
        <v>#REF!</v>
      </c>
    </row>
    <row r="102" spans="1:40" x14ac:dyDescent="0.25">
      <c r="A102" s="115" t="str">
        <f>'Пр 1'!A101</f>
        <v>1.3.1.1.13</v>
      </c>
      <c r="B102" s="115" t="str">
        <f>'Пр 1'!B101</f>
        <v>Техническое перевооружение ДЭС с. Несь</v>
      </c>
      <c r="C102" s="462" t="str">
        <f>'Пр 1'!C101</f>
        <v>нд</v>
      </c>
      <c r="D102" s="198">
        <v>0</v>
      </c>
      <c r="E102" s="198">
        <v>0</v>
      </c>
      <c r="F102" s="198">
        <v>0</v>
      </c>
      <c r="G102" s="198">
        <v>0</v>
      </c>
      <c r="H102" s="198">
        <v>0</v>
      </c>
      <c r="I102" s="198">
        <v>0</v>
      </c>
      <c r="J102" s="198">
        <v>0</v>
      </c>
      <c r="K102" s="198">
        <v>0</v>
      </c>
      <c r="L102" s="198">
        <v>0</v>
      </c>
      <c r="M102" s="198">
        <v>0</v>
      </c>
      <c r="N102" s="198">
        <v>0</v>
      </c>
      <c r="O102" s="198">
        <v>0</v>
      </c>
      <c r="P102" s="198">
        <v>0</v>
      </c>
      <c r="Q102" s="198">
        <v>0</v>
      </c>
      <c r="R102" s="665">
        <v>0</v>
      </c>
      <c r="S102" s="666"/>
      <c r="T102" s="198">
        <v>0</v>
      </c>
      <c r="U102" s="198">
        <v>0</v>
      </c>
      <c r="V102" s="198">
        <v>0</v>
      </c>
      <c r="W102" s="198">
        <v>0</v>
      </c>
      <c r="X102" s="198">
        <v>0</v>
      </c>
      <c r="Y102" s="198">
        <v>0</v>
      </c>
      <c r="Z102" s="198">
        <v>0</v>
      </c>
      <c r="AA102" s="198">
        <f>'Пр 3'!U100</f>
        <v>0.46639999999999998</v>
      </c>
      <c r="AB102" s="198">
        <f>'Пр 3'!V100</f>
        <v>0</v>
      </c>
      <c r="AC102" s="198">
        <f>'Пр 3'!W100</f>
        <v>0</v>
      </c>
      <c r="AD102" s="198">
        <f>'Пр 3'!X100</f>
        <v>0</v>
      </c>
      <c r="AE102" s="198">
        <f>'Пр 3'!Y100</f>
        <v>0</v>
      </c>
      <c r="AF102" s="198">
        <f>'Пр 3'!Z100</f>
        <v>0</v>
      </c>
      <c r="AG102" s="9">
        <f t="shared" si="26"/>
        <v>0</v>
      </c>
      <c r="AH102" s="9">
        <f t="shared" si="26"/>
        <v>0.46639999999999998</v>
      </c>
      <c r="AI102" s="302">
        <f t="shared" si="26"/>
        <v>0</v>
      </c>
      <c r="AJ102" s="9">
        <f t="shared" si="26"/>
        <v>0</v>
      </c>
      <c r="AK102" s="9">
        <f t="shared" si="26"/>
        <v>0</v>
      </c>
      <c r="AL102" s="9">
        <f t="shared" si="26"/>
        <v>0</v>
      </c>
      <c r="AM102" s="9">
        <f t="shared" si="26"/>
        <v>0</v>
      </c>
      <c r="AN102" s="210" t="e">
        <f>AH102-Мероприятия!#REF!</f>
        <v>#REF!</v>
      </c>
    </row>
    <row r="103" spans="1:40" hidden="1" x14ac:dyDescent="0.25">
      <c r="A103" s="115"/>
      <c r="B103" s="115"/>
      <c r="C103" s="462"/>
      <c r="D103" s="9"/>
      <c r="E103" s="227"/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644"/>
      <c r="S103" s="645"/>
      <c r="T103" s="227"/>
      <c r="U103" s="227"/>
      <c r="V103" s="227"/>
      <c r="W103" s="227"/>
      <c r="X103" s="227"/>
      <c r="Y103" s="227"/>
      <c r="Z103" s="227"/>
      <c r="AA103" s="198"/>
      <c r="AB103" s="198"/>
      <c r="AC103" s="198"/>
      <c r="AD103" s="198"/>
      <c r="AE103" s="198"/>
      <c r="AF103" s="198"/>
      <c r="AG103" s="9"/>
      <c r="AH103" s="9"/>
      <c r="AI103" s="302"/>
      <c r="AJ103" s="9"/>
      <c r="AK103" s="9"/>
      <c r="AL103" s="9"/>
      <c r="AM103" s="9"/>
      <c r="AN103" s="210"/>
    </row>
    <row r="104" spans="1:40" hidden="1" x14ac:dyDescent="0.25">
      <c r="A104" s="165" t="str">
        <f>'Пр 1'!A119</f>
        <v>1.3.1.1.31</v>
      </c>
      <c r="B104" s="115" t="str">
        <f>'Пр 1'!B119</f>
        <v>Техническое перевооружение ДЭС д. Кия</v>
      </c>
      <c r="C104" s="165" t="str">
        <f>'Пр 1'!C119</f>
        <v>нд</v>
      </c>
      <c r="D104" s="9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644"/>
      <c r="S104" s="645"/>
      <c r="T104" s="227"/>
      <c r="U104" s="227"/>
      <c r="V104" s="227"/>
      <c r="W104" s="227"/>
      <c r="X104" s="227"/>
      <c r="Y104" s="227"/>
      <c r="Z104" s="227"/>
      <c r="AA104" s="198"/>
      <c r="AB104" s="198"/>
      <c r="AC104" s="198"/>
      <c r="AD104" s="198"/>
      <c r="AE104" s="198"/>
      <c r="AF104" s="198"/>
      <c r="AG104" s="9"/>
      <c r="AH104" s="9"/>
      <c r="AI104" s="302"/>
      <c r="AJ104" s="9"/>
      <c r="AK104" s="9"/>
      <c r="AL104" s="9"/>
      <c r="AM104" s="9"/>
      <c r="AN104" s="210" t="e">
        <f>AH104-Мероприятия!#REF!</f>
        <v>#REF!</v>
      </c>
    </row>
    <row r="105" spans="1:40" hidden="1" x14ac:dyDescent="0.25">
      <c r="A105" s="165">
        <f>'Пр 1'!A120</f>
        <v>0</v>
      </c>
      <c r="B105" s="115">
        <f>'Пр 1'!B120</f>
        <v>0</v>
      </c>
      <c r="C105" s="165">
        <f>'Пр 1'!C120</f>
        <v>0</v>
      </c>
      <c r="D105" s="9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644"/>
      <c r="S105" s="645"/>
      <c r="T105" s="227"/>
      <c r="U105" s="227"/>
      <c r="V105" s="227"/>
      <c r="W105" s="227"/>
      <c r="X105" s="227"/>
      <c r="Y105" s="227"/>
      <c r="Z105" s="227"/>
      <c r="AA105" s="198"/>
      <c r="AB105" s="198"/>
      <c r="AC105" s="198"/>
      <c r="AD105" s="198"/>
      <c r="AE105" s="198"/>
      <c r="AF105" s="198"/>
      <c r="AG105" s="9"/>
      <c r="AH105" s="9"/>
      <c r="AI105" s="302"/>
      <c r="AJ105" s="9"/>
      <c r="AK105" s="9"/>
      <c r="AL105" s="9"/>
      <c r="AM105" s="9"/>
      <c r="AN105" s="210" t="e">
        <f>AH105-Мероприятия!#REF!</f>
        <v>#REF!</v>
      </c>
    </row>
    <row r="106" spans="1:40" hidden="1" x14ac:dyDescent="0.25">
      <c r="A106" s="165">
        <f>'Пр 1'!A121</f>
        <v>0</v>
      </c>
      <c r="B106" s="115">
        <f>'Пр 1'!B121</f>
        <v>0</v>
      </c>
      <c r="C106" s="165">
        <f>'Пр 1'!C121</f>
        <v>0</v>
      </c>
      <c r="D106" s="9"/>
      <c r="E106" s="227"/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644"/>
      <c r="S106" s="645"/>
      <c r="T106" s="227"/>
      <c r="U106" s="227"/>
      <c r="V106" s="227"/>
      <c r="W106" s="227"/>
      <c r="X106" s="227"/>
      <c r="Y106" s="227"/>
      <c r="Z106" s="227"/>
      <c r="AA106" s="198"/>
      <c r="AB106" s="198"/>
      <c r="AC106" s="198"/>
      <c r="AD106" s="198"/>
      <c r="AE106" s="198"/>
      <c r="AF106" s="198"/>
      <c r="AG106" s="9"/>
      <c r="AH106" s="9"/>
      <c r="AI106" s="302"/>
      <c r="AJ106" s="9"/>
      <c r="AK106" s="9"/>
      <c r="AL106" s="9"/>
      <c r="AM106" s="9"/>
      <c r="AN106" s="210" t="e">
        <f>AH106-Мероприятия!#REF!</f>
        <v>#REF!</v>
      </c>
    </row>
    <row r="107" spans="1:40" ht="28.5" customHeight="1" x14ac:dyDescent="0.25">
      <c r="A107" s="165" t="str">
        <f>'Пр 1'!A122</f>
        <v>1.3.2</v>
      </c>
      <c r="B107" s="131" t="str">
        <f>'Пр 1'!B122</f>
        <v>Модернизация, техническое перевооружение котельных, всего, в том числе:</v>
      </c>
      <c r="C107" s="165" t="str">
        <f>'Пр 1'!C122</f>
        <v>нд</v>
      </c>
      <c r="D107" s="133">
        <f>SUM(D108:D110)</f>
        <v>0</v>
      </c>
      <c r="E107" s="133">
        <f t="shared" ref="E107:AM107" si="27">SUM(E108:E110)</f>
        <v>0</v>
      </c>
      <c r="F107" s="133">
        <f t="shared" si="27"/>
        <v>0</v>
      </c>
      <c r="G107" s="133">
        <f t="shared" si="27"/>
        <v>0</v>
      </c>
      <c r="H107" s="133">
        <f t="shared" si="27"/>
        <v>0</v>
      </c>
      <c r="I107" s="133">
        <f t="shared" si="27"/>
        <v>0</v>
      </c>
      <c r="J107" s="133">
        <f t="shared" si="27"/>
        <v>0</v>
      </c>
      <c r="K107" s="133">
        <f t="shared" si="27"/>
        <v>0</v>
      </c>
      <c r="L107" s="133">
        <f t="shared" si="27"/>
        <v>0</v>
      </c>
      <c r="M107" s="133">
        <f t="shared" si="27"/>
        <v>0</v>
      </c>
      <c r="N107" s="133">
        <f t="shared" si="27"/>
        <v>0</v>
      </c>
      <c r="O107" s="133">
        <f t="shared" si="27"/>
        <v>0</v>
      </c>
      <c r="P107" s="133">
        <f t="shared" si="27"/>
        <v>0</v>
      </c>
      <c r="Q107" s="133">
        <f t="shared" si="27"/>
        <v>0</v>
      </c>
      <c r="R107" s="621">
        <f t="shared" si="27"/>
        <v>0</v>
      </c>
      <c r="S107" s="622"/>
      <c r="T107" s="133">
        <f t="shared" si="27"/>
        <v>0</v>
      </c>
      <c r="U107" s="133">
        <f t="shared" si="27"/>
        <v>0</v>
      </c>
      <c r="V107" s="133">
        <f t="shared" si="27"/>
        <v>0</v>
      </c>
      <c r="W107" s="133">
        <f t="shared" si="27"/>
        <v>0</v>
      </c>
      <c r="X107" s="133">
        <f t="shared" si="27"/>
        <v>0</v>
      </c>
      <c r="Y107" s="133">
        <f t="shared" si="27"/>
        <v>0</v>
      </c>
      <c r="Z107" s="133">
        <f t="shared" si="27"/>
        <v>0</v>
      </c>
      <c r="AA107" s="133">
        <f t="shared" si="27"/>
        <v>0</v>
      </c>
      <c r="AB107" s="298">
        <f t="shared" si="27"/>
        <v>0</v>
      </c>
      <c r="AC107" s="133">
        <f t="shared" si="27"/>
        <v>0</v>
      </c>
      <c r="AD107" s="133">
        <f t="shared" si="27"/>
        <v>0</v>
      </c>
      <c r="AE107" s="133">
        <f t="shared" si="27"/>
        <v>0</v>
      </c>
      <c r="AF107" s="133">
        <f t="shared" si="27"/>
        <v>0</v>
      </c>
      <c r="AG107" s="133">
        <f t="shared" si="27"/>
        <v>0</v>
      </c>
      <c r="AH107" s="133">
        <f t="shared" si="27"/>
        <v>0</v>
      </c>
      <c r="AI107" s="298">
        <f t="shared" si="27"/>
        <v>0</v>
      </c>
      <c r="AJ107" s="133">
        <f t="shared" si="27"/>
        <v>0</v>
      </c>
      <c r="AK107" s="133">
        <f t="shared" si="27"/>
        <v>0</v>
      </c>
      <c r="AL107" s="133">
        <f t="shared" si="27"/>
        <v>0</v>
      </c>
      <c r="AM107" s="133">
        <f t="shared" si="27"/>
        <v>0</v>
      </c>
    </row>
    <row r="108" spans="1:40" hidden="1" outlineLevel="1" x14ac:dyDescent="0.25">
      <c r="A108" s="165" t="str">
        <f>'Пр 1'!A123</f>
        <v>1.3.2</v>
      </c>
      <c r="B108" s="115" t="str">
        <f>'Пр 1'!B123</f>
        <v>Наименование инвестиционного проекта</v>
      </c>
      <c r="C108" s="165" t="str">
        <f>'Пр 1'!C123</f>
        <v>нд</v>
      </c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  <c r="Y108" s="227"/>
      <c r="Z108" s="227"/>
      <c r="AA108" s="227"/>
      <c r="AB108" s="303"/>
      <c r="AC108" s="227"/>
      <c r="AD108" s="227"/>
      <c r="AE108" s="227"/>
      <c r="AF108" s="227"/>
      <c r="AG108" s="227"/>
      <c r="AH108" s="227"/>
      <c r="AI108" s="303"/>
      <c r="AJ108" s="227"/>
      <c r="AK108" s="227"/>
      <c r="AL108" s="227"/>
      <c r="AM108" s="227"/>
    </row>
    <row r="109" spans="1:40" hidden="1" outlineLevel="1" x14ac:dyDescent="0.25">
      <c r="A109" s="165" t="str">
        <f>'Пр 1'!A124</f>
        <v>1.3.2</v>
      </c>
      <c r="B109" s="115" t="str">
        <f>'Пр 1'!B124</f>
        <v>Наименование инвестиционного проекта</v>
      </c>
      <c r="C109" s="165" t="str">
        <f>'Пр 1'!C124</f>
        <v>нд</v>
      </c>
      <c r="D109" s="9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303"/>
      <c r="AC109" s="227"/>
      <c r="AD109" s="227"/>
      <c r="AE109" s="227"/>
      <c r="AF109" s="227"/>
      <c r="AG109" s="227"/>
      <c r="AH109" s="227"/>
      <c r="AI109" s="303"/>
      <c r="AJ109" s="227"/>
      <c r="AK109" s="227"/>
      <c r="AL109" s="227"/>
      <c r="AM109" s="227"/>
    </row>
    <row r="110" spans="1:40" hidden="1" outlineLevel="1" x14ac:dyDescent="0.25">
      <c r="A110" s="165" t="str">
        <f>'Пр 1'!A125</f>
        <v>...</v>
      </c>
      <c r="B110" s="115" t="str">
        <f>'Пр 1'!B125</f>
        <v>...</v>
      </c>
      <c r="C110" s="165" t="str">
        <f>'Пр 1'!C125</f>
        <v>нд</v>
      </c>
      <c r="D110" s="9"/>
      <c r="E110" s="227"/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303"/>
      <c r="AC110" s="227"/>
      <c r="AD110" s="227"/>
      <c r="AE110" s="227"/>
      <c r="AF110" s="227"/>
      <c r="AG110" s="227"/>
      <c r="AH110" s="227"/>
      <c r="AI110" s="303"/>
      <c r="AJ110" s="227"/>
      <c r="AK110" s="227"/>
      <c r="AL110" s="227"/>
      <c r="AM110" s="227"/>
    </row>
    <row r="111" spans="1:40" ht="25.5" customHeight="1" collapsed="1" x14ac:dyDescent="0.25">
      <c r="A111" s="165" t="str">
        <f>'Пр 1'!A126</f>
        <v>1.3.3</v>
      </c>
      <c r="B111" s="131" t="str">
        <f>'Пр 1'!B126</f>
        <v>Модернизация, техническое перевооружение тепловых сетей, всего, в том числе:</v>
      </c>
      <c r="C111" s="165" t="str">
        <f>'Пр 1'!C126</f>
        <v>нд</v>
      </c>
      <c r="D111" s="133">
        <f>SUM(D112:D114)</f>
        <v>0</v>
      </c>
      <c r="E111" s="133">
        <f t="shared" ref="E111:AM111" si="28">SUM(E112:E114)</f>
        <v>0</v>
      </c>
      <c r="F111" s="133">
        <f t="shared" si="28"/>
        <v>0</v>
      </c>
      <c r="G111" s="133">
        <f t="shared" si="28"/>
        <v>0</v>
      </c>
      <c r="H111" s="133">
        <f t="shared" si="28"/>
        <v>0</v>
      </c>
      <c r="I111" s="133">
        <f t="shared" si="28"/>
        <v>0</v>
      </c>
      <c r="J111" s="133">
        <f t="shared" si="28"/>
        <v>0</v>
      </c>
      <c r="K111" s="133">
        <f t="shared" si="28"/>
        <v>0</v>
      </c>
      <c r="L111" s="133">
        <f t="shared" si="28"/>
        <v>0</v>
      </c>
      <c r="M111" s="133">
        <f t="shared" si="28"/>
        <v>0</v>
      </c>
      <c r="N111" s="133">
        <f t="shared" si="28"/>
        <v>0</v>
      </c>
      <c r="O111" s="133">
        <f t="shared" si="28"/>
        <v>0</v>
      </c>
      <c r="P111" s="133">
        <f t="shared" si="28"/>
        <v>0</v>
      </c>
      <c r="Q111" s="133">
        <f t="shared" si="28"/>
        <v>0</v>
      </c>
      <c r="R111" s="621">
        <f t="shared" si="28"/>
        <v>0</v>
      </c>
      <c r="S111" s="622"/>
      <c r="T111" s="133">
        <f t="shared" si="28"/>
        <v>0</v>
      </c>
      <c r="U111" s="133">
        <f t="shared" si="28"/>
        <v>0</v>
      </c>
      <c r="V111" s="133">
        <f t="shared" si="28"/>
        <v>0</v>
      </c>
      <c r="W111" s="133">
        <f t="shared" si="28"/>
        <v>0</v>
      </c>
      <c r="X111" s="133">
        <f t="shared" si="28"/>
        <v>0</v>
      </c>
      <c r="Y111" s="133">
        <f t="shared" si="28"/>
        <v>0</v>
      </c>
      <c r="Z111" s="133">
        <f t="shared" si="28"/>
        <v>0</v>
      </c>
      <c r="AA111" s="133">
        <f t="shared" si="28"/>
        <v>0</v>
      </c>
      <c r="AB111" s="298">
        <f t="shared" si="28"/>
        <v>0</v>
      </c>
      <c r="AC111" s="133">
        <f t="shared" si="28"/>
        <v>0</v>
      </c>
      <c r="AD111" s="133">
        <f t="shared" si="28"/>
        <v>0</v>
      </c>
      <c r="AE111" s="133">
        <f t="shared" si="28"/>
        <v>0</v>
      </c>
      <c r="AF111" s="133">
        <f t="shared" si="28"/>
        <v>0</v>
      </c>
      <c r="AG111" s="133">
        <f t="shared" si="28"/>
        <v>0</v>
      </c>
      <c r="AH111" s="133">
        <f t="shared" si="28"/>
        <v>0</v>
      </c>
      <c r="AI111" s="298">
        <f t="shared" si="28"/>
        <v>0</v>
      </c>
      <c r="AJ111" s="133">
        <f t="shared" si="28"/>
        <v>0</v>
      </c>
      <c r="AK111" s="133">
        <f t="shared" si="28"/>
        <v>0</v>
      </c>
      <c r="AL111" s="133">
        <f t="shared" si="28"/>
        <v>0</v>
      </c>
      <c r="AM111" s="133">
        <f t="shared" si="28"/>
        <v>0</v>
      </c>
    </row>
    <row r="112" spans="1:40" hidden="1" outlineLevel="1" x14ac:dyDescent="0.25">
      <c r="A112" s="165" t="str">
        <f>'Пр 1'!A127</f>
        <v>1.3.3</v>
      </c>
      <c r="B112" s="115" t="str">
        <f>'Пр 1'!B127</f>
        <v>Наименование инвестиционного проекта</v>
      </c>
      <c r="C112" s="165" t="str">
        <f>'Пр 1'!C127</f>
        <v>нд</v>
      </c>
      <c r="D112" s="227"/>
      <c r="E112" s="227"/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  <c r="AA112" s="227"/>
      <c r="AB112" s="303"/>
      <c r="AC112" s="227"/>
      <c r="AD112" s="227"/>
      <c r="AE112" s="227"/>
      <c r="AF112" s="227"/>
      <c r="AG112" s="227"/>
      <c r="AH112" s="227"/>
      <c r="AI112" s="303"/>
      <c r="AJ112" s="227"/>
      <c r="AK112" s="227"/>
      <c r="AL112" s="227"/>
      <c r="AM112" s="227"/>
    </row>
    <row r="113" spans="1:39" hidden="1" outlineLevel="1" x14ac:dyDescent="0.25">
      <c r="A113" s="165" t="str">
        <f>'Пр 1'!A128</f>
        <v>1.3.3</v>
      </c>
      <c r="B113" s="115" t="str">
        <f>'Пр 1'!B128</f>
        <v>Наименование инвестиционного проекта</v>
      </c>
      <c r="C113" s="165" t="str">
        <f>'Пр 1'!C128</f>
        <v>нд</v>
      </c>
      <c r="D113" s="9"/>
      <c r="E113" s="227"/>
      <c r="F113" s="227"/>
      <c r="G113" s="227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7"/>
      <c r="AA113" s="227"/>
      <c r="AB113" s="303"/>
      <c r="AC113" s="227"/>
      <c r="AD113" s="227"/>
      <c r="AE113" s="227"/>
      <c r="AF113" s="227"/>
      <c r="AG113" s="227"/>
      <c r="AH113" s="227"/>
      <c r="AI113" s="303"/>
      <c r="AJ113" s="227"/>
      <c r="AK113" s="227"/>
      <c r="AL113" s="227"/>
      <c r="AM113" s="227"/>
    </row>
    <row r="114" spans="1:39" hidden="1" outlineLevel="1" x14ac:dyDescent="0.25">
      <c r="A114" s="165" t="str">
        <f>'Пр 1'!A129</f>
        <v>...</v>
      </c>
      <c r="B114" s="115" t="str">
        <f>'Пр 1'!B129</f>
        <v>...</v>
      </c>
      <c r="C114" s="165" t="str">
        <f>'Пр 1'!C129</f>
        <v>нд</v>
      </c>
      <c r="D114" s="9"/>
      <c r="E114" s="227"/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303"/>
      <c r="AC114" s="227"/>
      <c r="AD114" s="227"/>
      <c r="AE114" s="227"/>
      <c r="AF114" s="227"/>
      <c r="AG114" s="227"/>
      <c r="AH114" s="227"/>
      <c r="AI114" s="303"/>
      <c r="AJ114" s="227"/>
      <c r="AK114" s="227"/>
      <c r="AL114" s="227"/>
      <c r="AM114" s="227"/>
    </row>
    <row r="115" spans="1:39" ht="27" collapsed="1" x14ac:dyDescent="0.25">
      <c r="A115" s="165" t="str">
        <f>'Пр 1'!A130</f>
        <v>1.3.4</v>
      </c>
      <c r="B115" s="131" t="str">
        <f>'Пр 1'!B130</f>
        <v>Модернизация, техническое перевооружение прочих объектов основных средств, всего, в том числе:</v>
      </c>
      <c r="C115" s="165" t="str">
        <f>'Пр 1'!C130</f>
        <v>нд</v>
      </c>
      <c r="D115" s="133">
        <f>SUM(D116:D118)</f>
        <v>0</v>
      </c>
      <c r="E115" s="133">
        <f t="shared" ref="E115:AM115" si="29">SUM(E116:E118)</f>
        <v>0</v>
      </c>
      <c r="F115" s="133">
        <f t="shared" si="29"/>
        <v>0</v>
      </c>
      <c r="G115" s="133">
        <f t="shared" si="29"/>
        <v>0</v>
      </c>
      <c r="H115" s="133">
        <f t="shared" si="29"/>
        <v>0</v>
      </c>
      <c r="I115" s="133">
        <f t="shared" si="29"/>
        <v>0</v>
      </c>
      <c r="J115" s="133">
        <f t="shared" si="29"/>
        <v>0</v>
      </c>
      <c r="K115" s="133">
        <f t="shared" si="29"/>
        <v>0</v>
      </c>
      <c r="L115" s="133">
        <f t="shared" si="29"/>
        <v>0</v>
      </c>
      <c r="M115" s="133">
        <f t="shared" si="29"/>
        <v>0</v>
      </c>
      <c r="N115" s="133">
        <f t="shared" si="29"/>
        <v>0</v>
      </c>
      <c r="O115" s="133">
        <f t="shared" si="29"/>
        <v>0</v>
      </c>
      <c r="P115" s="133">
        <f t="shared" si="29"/>
        <v>0</v>
      </c>
      <c r="Q115" s="133">
        <f t="shared" si="29"/>
        <v>0</v>
      </c>
      <c r="R115" s="621">
        <f t="shared" si="29"/>
        <v>0</v>
      </c>
      <c r="S115" s="622"/>
      <c r="T115" s="133">
        <f t="shared" si="29"/>
        <v>0</v>
      </c>
      <c r="U115" s="133">
        <f t="shared" si="29"/>
        <v>0</v>
      </c>
      <c r="V115" s="133">
        <f t="shared" si="29"/>
        <v>0</v>
      </c>
      <c r="W115" s="133">
        <f t="shared" si="29"/>
        <v>0</v>
      </c>
      <c r="X115" s="133">
        <f t="shared" si="29"/>
        <v>0</v>
      </c>
      <c r="Y115" s="133">
        <f t="shared" si="29"/>
        <v>0</v>
      </c>
      <c r="Z115" s="133">
        <f t="shared" si="29"/>
        <v>0</v>
      </c>
      <c r="AA115" s="133">
        <f t="shared" si="29"/>
        <v>0</v>
      </c>
      <c r="AB115" s="298">
        <f t="shared" si="29"/>
        <v>0</v>
      </c>
      <c r="AC115" s="133">
        <f t="shared" si="29"/>
        <v>0</v>
      </c>
      <c r="AD115" s="133">
        <f t="shared" si="29"/>
        <v>0</v>
      </c>
      <c r="AE115" s="133">
        <f t="shared" si="29"/>
        <v>0</v>
      </c>
      <c r="AF115" s="133">
        <f t="shared" si="29"/>
        <v>0</v>
      </c>
      <c r="AG115" s="133">
        <f t="shared" si="29"/>
        <v>0</v>
      </c>
      <c r="AH115" s="133">
        <f t="shared" si="29"/>
        <v>0</v>
      </c>
      <c r="AI115" s="298">
        <f t="shared" si="29"/>
        <v>0</v>
      </c>
      <c r="AJ115" s="133">
        <f t="shared" si="29"/>
        <v>0</v>
      </c>
      <c r="AK115" s="133">
        <f t="shared" si="29"/>
        <v>0</v>
      </c>
      <c r="AL115" s="133">
        <f t="shared" si="29"/>
        <v>0</v>
      </c>
      <c r="AM115" s="133">
        <f t="shared" si="29"/>
        <v>0</v>
      </c>
    </row>
    <row r="116" spans="1:39" hidden="1" outlineLevel="1" x14ac:dyDescent="0.25">
      <c r="A116" s="165" t="str">
        <f>'Пр 1'!A131</f>
        <v>1.3.4</v>
      </c>
      <c r="B116" s="115" t="str">
        <f>'Пр 1'!B131</f>
        <v>Наименование инвестиционного проекта</v>
      </c>
      <c r="C116" s="165">
        <f>'Пр 1'!C131</f>
        <v>0</v>
      </c>
      <c r="D116" s="227"/>
      <c r="E116" s="227"/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303"/>
      <c r="AC116" s="227"/>
      <c r="AD116" s="227"/>
      <c r="AE116" s="227"/>
      <c r="AF116" s="227"/>
      <c r="AG116" s="227"/>
      <c r="AH116" s="227"/>
      <c r="AI116" s="303"/>
      <c r="AJ116" s="227"/>
      <c r="AK116" s="227"/>
      <c r="AL116" s="227"/>
      <c r="AM116" s="227"/>
    </row>
    <row r="117" spans="1:39" hidden="1" outlineLevel="1" x14ac:dyDescent="0.25">
      <c r="A117" s="165" t="str">
        <f>'Пр 1'!A132</f>
        <v>1.3.4</v>
      </c>
      <c r="B117" s="115" t="str">
        <f>'Пр 1'!B132</f>
        <v>Наименование инвестиционного проекта</v>
      </c>
      <c r="C117" s="165">
        <f>'Пр 1'!C132</f>
        <v>0</v>
      </c>
      <c r="D117" s="9"/>
      <c r="E117" s="227"/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  <c r="AA117" s="227"/>
      <c r="AB117" s="303"/>
      <c r="AC117" s="227"/>
      <c r="AD117" s="227"/>
      <c r="AE117" s="227"/>
      <c r="AF117" s="227"/>
      <c r="AG117" s="227"/>
      <c r="AH117" s="227"/>
      <c r="AI117" s="303"/>
      <c r="AJ117" s="227"/>
      <c r="AK117" s="227"/>
      <c r="AL117" s="227"/>
      <c r="AM117" s="227"/>
    </row>
    <row r="118" spans="1:39" hidden="1" outlineLevel="1" x14ac:dyDescent="0.25">
      <c r="A118" s="165" t="str">
        <f>'Пр 1'!A133</f>
        <v>...</v>
      </c>
      <c r="B118" s="115" t="str">
        <f>'Пр 1'!B133</f>
        <v>...</v>
      </c>
      <c r="C118" s="165">
        <f>'Пр 1'!C133</f>
        <v>0</v>
      </c>
      <c r="D118" s="9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303"/>
      <c r="AC118" s="227"/>
      <c r="AD118" s="227"/>
      <c r="AE118" s="227"/>
      <c r="AF118" s="227"/>
      <c r="AG118" s="227"/>
      <c r="AH118" s="227"/>
      <c r="AI118" s="303"/>
      <c r="AJ118" s="227"/>
      <c r="AK118" s="227"/>
      <c r="AL118" s="227"/>
      <c r="AM118" s="227"/>
    </row>
    <row r="119" spans="1:39" ht="27" collapsed="1" x14ac:dyDescent="0.25">
      <c r="A119" s="165" t="str">
        <f>'Пр 1'!A134</f>
        <v>1.4</v>
      </c>
      <c r="B119" s="127" t="str">
        <f>'Пр 1'!B134</f>
        <v>Инвестиционные проекты, реализация которых обуславливается схемами теплоснабжения, всего, в том числе:</v>
      </c>
      <c r="C119" s="165" t="str">
        <f>'Пр 1'!C134</f>
        <v>нд</v>
      </c>
      <c r="D119" s="171">
        <f>D120+D129</f>
        <v>0</v>
      </c>
      <c r="E119" s="171">
        <f t="shared" ref="E119:AM119" si="30">E120+E129</f>
        <v>0</v>
      </c>
      <c r="F119" s="171">
        <f t="shared" si="30"/>
        <v>0</v>
      </c>
      <c r="G119" s="171">
        <f t="shared" si="30"/>
        <v>0</v>
      </c>
      <c r="H119" s="171">
        <f t="shared" si="30"/>
        <v>0</v>
      </c>
      <c r="I119" s="171">
        <f t="shared" si="30"/>
        <v>0</v>
      </c>
      <c r="J119" s="171">
        <f t="shared" si="30"/>
        <v>0</v>
      </c>
      <c r="K119" s="171">
        <f t="shared" si="30"/>
        <v>0</v>
      </c>
      <c r="L119" s="171">
        <f t="shared" si="30"/>
        <v>0</v>
      </c>
      <c r="M119" s="171">
        <f t="shared" si="30"/>
        <v>0</v>
      </c>
      <c r="N119" s="171">
        <f t="shared" si="30"/>
        <v>0</v>
      </c>
      <c r="O119" s="171">
        <f t="shared" si="30"/>
        <v>0</v>
      </c>
      <c r="P119" s="171">
        <f t="shared" si="30"/>
        <v>0</v>
      </c>
      <c r="Q119" s="171">
        <f t="shared" si="30"/>
        <v>0</v>
      </c>
      <c r="R119" s="638">
        <f t="shared" si="30"/>
        <v>0</v>
      </c>
      <c r="S119" s="639"/>
      <c r="T119" s="171">
        <f t="shared" si="30"/>
        <v>0</v>
      </c>
      <c r="U119" s="171">
        <f t="shared" si="30"/>
        <v>0</v>
      </c>
      <c r="V119" s="171">
        <f t="shared" si="30"/>
        <v>0</v>
      </c>
      <c r="W119" s="171">
        <f t="shared" si="30"/>
        <v>0</v>
      </c>
      <c r="X119" s="171">
        <f t="shared" si="30"/>
        <v>0</v>
      </c>
      <c r="Y119" s="171">
        <f t="shared" si="30"/>
        <v>0</v>
      </c>
      <c r="Z119" s="171">
        <f>Z120+Z129</f>
        <v>0</v>
      </c>
      <c r="AA119" s="171">
        <f t="shared" si="30"/>
        <v>0</v>
      </c>
      <c r="AB119" s="297">
        <f t="shared" si="30"/>
        <v>0</v>
      </c>
      <c r="AC119" s="171">
        <f t="shared" si="30"/>
        <v>0</v>
      </c>
      <c r="AD119" s="171">
        <f t="shared" si="30"/>
        <v>0</v>
      </c>
      <c r="AE119" s="171">
        <f t="shared" si="30"/>
        <v>0</v>
      </c>
      <c r="AF119" s="171">
        <f t="shared" si="30"/>
        <v>0</v>
      </c>
      <c r="AG119" s="171">
        <f t="shared" si="30"/>
        <v>0</v>
      </c>
      <c r="AH119" s="171">
        <f t="shared" si="30"/>
        <v>0</v>
      </c>
      <c r="AI119" s="297">
        <f t="shared" si="30"/>
        <v>0</v>
      </c>
      <c r="AJ119" s="171">
        <f t="shared" si="30"/>
        <v>0</v>
      </c>
      <c r="AK119" s="171">
        <f t="shared" si="30"/>
        <v>0</v>
      </c>
      <c r="AL119" s="171">
        <f t="shared" si="30"/>
        <v>0</v>
      </c>
      <c r="AM119" s="171">
        <f t="shared" si="30"/>
        <v>0</v>
      </c>
    </row>
    <row r="120" spans="1:39" ht="19.5" hidden="1" customHeight="1" outlineLevel="1" x14ac:dyDescent="0.25">
      <c r="A120" s="165" t="str">
        <f>'Пр 1'!A135</f>
        <v>1.4.1</v>
      </c>
      <c r="B120" s="115" t="s">
        <v>594</v>
      </c>
      <c r="C120" s="165">
        <f>'Пр 1'!C135</f>
        <v>0</v>
      </c>
      <c r="D120" s="9">
        <f>D121+D125</f>
        <v>0</v>
      </c>
      <c r="E120" s="9">
        <f t="shared" ref="E120:AM120" si="31">E121+E125</f>
        <v>0</v>
      </c>
      <c r="F120" s="9">
        <f t="shared" si="31"/>
        <v>0</v>
      </c>
      <c r="G120" s="9">
        <f t="shared" si="31"/>
        <v>0</v>
      </c>
      <c r="H120" s="9">
        <f t="shared" si="31"/>
        <v>0</v>
      </c>
      <c r="I120" s="9">
        <f t="shared" si="31"/>
        <v>0</v>
      </c>
      <c r="J120" s="9">
        <f t="shared" si="31"/>
        <v>0</v>
      </c>
      <c r="K120" s="9">
        <f t="shared" si="31"/>
        <v>0</v>
      </c>
      <c r="L120" s="9">
        <f t="shared" si="31"/>
        <v>0</v>
      </c>
      <c r="M120" s="9">
        <f t="shared" si="31"/>
        <v>0</v>
      </c>
      <c r="N120" s="9">
        <f t="shared" si="31"/>
        <v>0</v>
      </c>
      <c r="O120" s="9">
        <f t="shared" si="31"/>
        <v>0</v>
      </c>
      <c r="P120" s="9">
        <f t="shared" si="31"/>
        <v>0</v>
      </c>
      <c r="Q120" s="9">
        <f t="shared" si="31"/>
        <v>0</v>
      </c>
      <c r="R120" s="640">
        <f t="shared" si="31"/>
        <v>0</v>
      </c>
      <c r="S120" s="641"/>
      <c r="T120" s="9">
        <f t="shared" si="31"/>
        <v>0</v>
      </c>
      <c r="U120" s="9">
        <f t="shared" si="31"/>
        <v>0</v>
      </c>
      <c r="V120" s="9">
        <f t="shared" si="31"/>
        <v>0</v>
      </c>
      <c r="W120" s="9">
        <f t="shared" si="31"/>
        <v>0</v>
      </c>
      <c r="X120" s="9">
        <f t="shared" si="31"/>
        <v>0</v>
      </c>
      <c r="Y120" s="9">
        <f t="shared" si="31"/>
        <v>0</v>
      </c>
      <c r="Z120" s="9">
        <f t="shared" si="31"/>
        <v>0</v>
      </c>
      <c r="AA120" s="9">
        <f t="shared" si="31"/>
        <v>0</v>
      </c>
      <c r="AB120" s="302">
        <f t="shared" si="31"/>
        <v>0</v>
      </c>
      <c r="AC120" s="9">
        <f t="shared" si="31"/>
        <v>0</v>
      </c>
      <c r="AD120" s="9">
        <f t="shared" si="31"/>
        <v>0</v>
      </c>
      <c r="AE120" s="9">
        <f t="shared" si="31"/>
        <v>0</v>
      </c>
      <c r="AF120" s="9">
        <f t="shared" si="31"/>
        <v>0</v>
      </c>
      <c r="AG120" s="9">
        <f t="shared" si="31"/>
        <v>0</v>
      </c>
      <c r="AH120" s="9">
        <f t="shared" si="31"/>
        <v>0</v>
      </c>
      <c r="AI120" s="302">
        <f t="shared" si="31"/>
        <v>0</v>
      </c>
      <c r="AJ120" s="9">
        <f t="shared" si="31"/>
        <v>0</v>
      </c>
      <c r="AK120" s="9">
        <f t="shared" si="31"/>
        <v>0</v>
      </c>
      <c r="AL120" s="9">
        <f t="shared" si="31"/>
        <v>0</v>
      </c>
      <c r="AM120" s="9">
        <f t="shared" si="31"/>
        <v>0</v>
      </c>
    </row>
    <row r="121" spans="1:39" ht="27" hidden="1" outlineLevel="1" x14ac:dyDescent="0.25">
      <c r="A121" s="165" t="str">
        <f>'Пр 1'!A136</f>
        <v>1.4.1.1</v>
      </c>
      <c r="B121" s="131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21" s="165">
        <f>'Пр 1'!C136</f>
        <v>0</v>
      </c>
      <c r="D121" s="133">
        <f>SUM(D122:D124)</f>
        <v>0</v>
      </c>
      <c r="E121" s="133">
        <f t="shared" ref="E121:AM121" si="32">SUM(E122:E124)</f>
        <v>0</v>
      </c>
      <c r="F121" s="133">
        <f t="shared" si="32"/>
        <v>0</v>
      </c>
      <c r="G121" s="133">
        <f t="shared" si="32"/>
        <v>0</v>
      </c>
      <c r="H121" s="133">
        <f t="shared" si="32"/>
        <v>0</v>
      </c>
      <c r="I121" s="133">
        <f t="shared" si="32"/>
        <v>0</v>
      </c>
      <c r="J121" s="133">
        <f t="shared" si="32"/>
        <v>0</v>
      </c>
      <c r="K121" s="133">
        <f t="shared" si="32"/>
        <v>0</v>
      </c>
      <c r="L121" s="133">
        <f t="shared" si="32"/>
        <v>0</v>
      </c>
      <c r="M121" s="133">
        <f t="shared" si="32"/>
        <v>0</v>
      </c>
      <c r="N121" s="133">
        <f t="shared" si="32"/>
        <v>0</v>
      </c>
      <c r="O121" s="133">
        <f t="shared" si="32"/>
        <v>0</v>
      </c>
      <c r="P121" s="133">
        <f t="shared" si="32"/>
        <v>0</v>
      </c>
      <c r="Q121" s="133">
        <f t="shared" si="32"/>
        <v>0</v>
      </c>
      <c r="R121" s="621">
        <f t="shared" si="32"/>
        <v>0</v>
      </c>
      <c r="S121" s="622"/>
      <c r="T121" s="133">
        <f t="shared" si="32"/>
        <v>0</v>
      </c>
      <c r="U121" s="133">
        <f t="shared" si="32"/>
        <v>0</v>
      </c>
      <c r="V121" s="133">
        <f t="shared" si="32"/>
        <v>0</v>
      </c>
      <c r="W121" s="133">
        <f t="shared" si="32"/>
        <v>0</v>
      </c>
      <c r="X121" s="133">
        <f t="shared" si="32"/>
        <v>0</v>
      </c>
      <c r="Y121" s="133">
        <f t="shared" si="32"/>
        <v>0</v>
      </c>
      <c r="Z121" s="133">
        <f t="shared" si="32"/>
        <v>0</v>
      </c>
      <c r="AA121" s="133">
        <f t="shared" si="32"/>
        <v>0</v>
      </c>
      <c r="AB121" s="298">
        <f t="shared" si="32"/>
        <v>0</v>
      </c>
      <c r="AC121" s="133">
        <f t="shared" si="32"/>
        <v>0</v>
      </c>
      <c r="AD121" s="133">
        <f t="shared" si="32"/>
        <v>0</v>
      </c>
      <c r="AE121" s="133">
        <f t="shared" si="32"/>
        <v>0</v>
      </c>
      <c r="AF121" s="133">
        <f t="shared" si="32"/>
        <v>0</v>
      </c>
      <c r="AG121" s="133">
        <f t="shared" si="32"/>
        <v>0</v>
      </c>
      <c r="AH121" s="133">
        <f t="shared" si="32"/>
        <v>0</v>
      </c>
      <c r="AI121" s="298">
        <f t="shared" si="32"/>
        <v>0</v>
      </c>
      <c r="AJ121" s="133">
        <f t="shared" si="32"/>
        <v>0</v>
      </c>
      <c r="AK121" s="133">
        <f t="shared" si="32"/>
        <v>0</v>
      </c>
      <c r="AL121" s="133">
        <f t="shared" si="32"/>
        <v>0</v>
      </c>
      <c r="AM121" s="133">
        <f t="shared" si="32"/>
        <v>0</v>
      </c>
    </row>
    <row r="122" spans="1:39" hidden="1" outlineLevel="2" x14ac:dyDescent="0.25">
      <c r="A122" s="165" t="str">
        <f>'Пр 1'!A137</f>
        <v>1.4.1.1</v>
      </c>
      <c r="B122" s="115" t="str">
        <f>'Пр 1'!B137</f>
        <v>Наименование инвестиционного проекта</v>
      </c>
      <c r="C122" s="165">
        <f>'Пр 1'!C137</f>
        <v>0</v>
      </c>
      <c r="D122" s="9"/>
      <c r="AB122" s="300"/>
      <c r="AI122" s="300"/>
    </row>
    <row r="123" spans="1:39" hidden="1" outlineLevel="2" x14ac:dyDescent="0.25">
      <c r="A123" s="165" t="str">
        <f>'Пр 1'!A138</f>
        <v>1.4.1.1</v>
      </c>
      <c r="B123" s="115" t="str">
        <f>'Пр 1'!B138</f>
        <v>Наименование инвестиционного проекта</v>
      </c>
      <c r="C123" s="165">
        <f>'Пр 1'!C138</f>
        <v>0</v>
      </c>
      <c r="D123" s="9"/>
      <c r="AB123" s="300"/>
      <c r="AI123" s="300"/>
    </row>
    <row r="124" spans="1:39" hidden="1" outlineLevel="2" x14ac:dyDescent="0.25">
      <c r="A124" s="165" t="str">
        <f>'Пр 1'!A139</f>
        <v>...</v>
      </c>
      <c r="B124" s="115" t="str">
        <f>'Пр 1'!B139</f>
        <v>...</v>
      </c>
      <c r="C124" s="165">
        <f>'Пр 1'!C139</f>
        <v>0</v>
      </c>
      <c r="D124" s="9"/>
      <c r="AB124" s="300"/>
      <c r="AI124" s="300"/>
    </row>
    <row r="125" spans="1:39" ht="27" hidden="1" outlineLevel="1" collapsed="1" x14ac:dyDescent="0.25">
      <c r="A125" s="165" t="str">
        <f>'Пр 1'!A140</f>
        <v>1.4.1.2</v>
      </c>
      <c r="B125" s="131" t="str">
        <f>'Пр 1'!B140</f>
        <v>Строительство, реконструкция, модернизация и техническое перевооружение тепловых сетей, всего, в том числе:</v>
      </c>
      <c r="C125" s="165">
        <f>'Пр 1'!C140</f>
        <v>0</v>
      </c>
      <c r="D125" s="133">
        <f>SUM(D126:D128)</f>
        <v>0</v>
      </c>
      <c r="E125" s="133">
        <f t="shared" ref="E125:AM125" si="33">SUM(E126:E128)</f>
        <v>0</v>
      </c>
      <c r="F125" s="133">
        <f t="shared" si="33"/>
        <v>0</v>
      </c>
      <c r="G125" s="133">
        <f t="shared" si="33"/>
        <v>0</v>
      </c>
      <c r="H125" s="133">
        <f t="shared" si="33"/>
        <v>0</v>
      </c>
      <c r="I125" s="133">
        <f t="shared" si="33"/>
        <v>0</v>
      </c>
      <c r="J125" s="133">
        <f t="shared" si="33"/>
        <v>0</v>
      </c>
      <c r="K125" s="133">
        <f t="shared" si="33"/>
        <v>0</v>
      </c>
      <c r="L125" s="133">
        <f t="shared" si="33"/>
        <v>0</v>
      </c>
      <c r="M125" s="133">
        <f t="shared" si="33"/>
        <v>0</v>
      </c>
      <c r="N125" s="133">
        <f t="shared" si="33"/>
        <v>0</v>
      </c>
      <c r="O125" s="133">
        <f t="shared" si="33"/>
        <v>0</v>
      </c>
      <c r="P125" s="133">
        <f t="shared" si="33"/>
        <v>0</v>
      </c>
      <c r="Q125" s="133">
        <f t="shared" si="33"/>
        <v>0</v>
      </c>
      <c r="R125" s="621">
        <f t="shared" si="33"/>
        <v>0</v>
      </c>
      <c r="S125" s="622"/>
      <c r="T125" s="133">
        <f t="shared" si="33"/>
        <v>0</v>
      </c>
      <c r="U125" s="133">
        <f t="shared" si="33"/>
        <v>0</v>
      </c>
      <c r="V125" s="133">
        <f t="shared" si="33"/>
        <v>0</v>
      </c>
      <c r="W125" s="133">
        <f t="shared" si="33"/>
        <v>0</v>
      </c>
      <c r="X125" s="133">
        <f t="shared" si="33"/>
        <v>0</v>
      </c>
      <c r="Y125" s="133">
        <f t="shared" si="33"/>
        <v>0</v>
      </c>
      <c r="Z125" s="133">
        <f t="shared" si="33"/>
        <v>0</v>
      </c>
      <c r="AA125" s="133">
        <f t="shared" si="33"/>
        <v>0</v>
      </c>
      <c r="AB125" s="298">
        <f t="shared" si="33"/>
        <v>0</v>
      </c>
      <c r="AC125" s="133">
        <f t="shared" si="33"/>
        <v>0</v>
      </c>
      <c r="AD125" s="133">
        <f t="shared" si="33"/>
        <v>0</v>
      </c>
      <c r="AE125" s="133">
        <f t="shared" si="33"/>
        <v>0</v>
      </c>
      <c r="AF125" s="133">
        <f t="shared" si="33"/>
        <v>0</v>
      </c>
      <c r="AG125" s="133">
        <f t="shared" si="33"/>
        <v>0</v>
      </c>
      <c r="AH125" s="133">
        <f t="shared" si="33"/>
        <v>0</v>
      </c>
      <c r="AI125" s="298">
        <f t="shared" si="33"/>
        <v>0</v>
      </c>
      <c r="AJ125" s="133">
        <f t="shared" si="33"/>
        <v>0</v>
      </c>
      <c r="AK125" s="133">
        <f t="shared" si="33"/>
        <v>0</v>
      </c>
      <c r="AL125" s="133">
        <f t="shared" si="33"/>
        <v>0</v>
      </c>
      <c r="AM125" s="133">
        <f t="shared" si="33"/>
        <v>0</v>
      </c>
    </row>
    <row r="126" spans="1:39" hidden="1" outlineLevel="1" x14ac:dyDescent="0.25">
      <c r="A126" s="165" t="str">
        <f>'Пр 1'!A141</f>
        <v>1.4.1.2</v>
      </c>
      <c r="B126" s="115" t="str">
        <f>'Пр 1'!B141</f>
        <v>Наименование инвестиционного проекта</v>
      </c>
      <c r="C126" s="165">
        <f>'Пр 1'!C141</f>
        <v>0</v>
      </c>
      <c r="D126" s="9"/>
      <c r="AB126" s="300"/>
      <c r="AI126" s="300"/>
    </row>
    <row r="127" spans="1:39" hidden="1" outlineLevel="1" x14ac:dyDescent="0.25">
      <c r="A127" s="165" t="str">
        <f>'Пр 1'!A142</f>
        <v>1.4.1.2</v>
      </c>
      <c r="B127" s="115" t="str">
        <f>'Пр 1'!B142</f>
        <v>Наименование инвестиционного проекта</v>
      </c>
      <c r="C127" s="165">
        <f>'Пр 1'!C142</f>
        <v>0</v>
      </c>
      <c r="D127" s="9"/>
      <c r="AB127" s="300"/>
      <c r="AI127" s="300"/>
    </row>
    <row r="128" spans="1:39" hidden="1" outlineLevel="1" x14ac:dyDescent="0.25">
      <c r="A128" s="165" t="str">
        <f>'Пр 1'!A143</f>
        <v>...</v>
      </c>
      <c r="B128" s="115" t="str">
        <f>'Пр 1'!B143</f>
        <v>...</v>
      </c>
      <c r="C128" s="165">
        <f>'Пр 1'!C143</f>
        <v>0</v>
      </c>
      <c r="D128" s="9"/>
      <c r="AB128" s="300"/>
      <c r="AI128" s="300"/>
    </row>
    <row r="129" spans="1:40" hidden="1" outlineLevel="1" x14ac:dyDescent="0.25">
      <c r="A129" s="165" t="str">
        <f>'Пр 1'!A144</f>
        <v>1.4.2</v>
      </c>
      <c r="B129" s="115" t="str">
        <f>'Пр 1'!B144</f>
        <v>Наименование поселения (городского округа)</v>
      </c>
      <c r="C129" s="165">
        <f>'Пр 1'!C144</f>
        <v>0</v>
      </c>
      <c r="D129" s="9">
        <f t="shared" ref="D129:R129" si="34">D130+D133</f>
        <v>0</v>
      </c>
      <c r="E129" s="9">
        <f t="shared" si="34"/>
        <v>0</v>
      </c>
      <c r="F129" s="9">
        <f t="shared" si="34"/>
        <v>0</v>
      </c>
      <c r="G129" s="9">
        <f t="shared" si="34"/>
        <v>0</v>
      </c>
      <c r="H129" s="9">
        <f t="shared" si="34"/>
        <v>0</v>
      </c>
      <c r="I129" s="9">
        <f t="shared" si="34"/>
        <v>0</v>
      </c>
      <c r="J129" s="9">
        <f t="shared" si="34"/>
        <v>0</v>
      </c>
      <c r="K129" s="9">
        <f t="shared" si="34"/>
        <v>0</v>
      </c>
      <c r="L129" s="9">
        <f t="shared" si="34"/>
        <v>0</v>
      </c>
      <c r="M129" s="9">
        <f t="shared" si="34"/>
        <v>0</v>
      </c>
      <c r="N129" s="9">
        <f t="shared" si="34"/>
        <v>0</v>
      </c>
      <c r="O129" s="9">
        <f t="shared" si="34"/>
        <v>0</v>
      </c>
      <c r="P129" s="9">
        <f t="shared" si="34"/>
        <v>0</v>
      </c>
      <c r="Q129" s="9">
        <f t="shared" si="34"/>
        <v>0</v>
      </c>
      <c r="R129" s="9">
        <f t="shared" si="34"/>
        <v>0</v>
      </c>
      <c r="S129" s="9"/>
      <c r="T129" s="9">
        <f t="shared" ref="T129:AM129" si="35">T130+T133</f>
        <v>0</v>
      </c>
      <c r="U129" s="9">
        <f t="shared" si="35"/>
        <v>0</v>
      </c>
      <c r="V129" s="9">
        <f t="shared" si="35"/>
        <v>0</v>
      </c>
      <c r="W129" s="9">
        <f t="shared" si="35"/>
        <v>0</v>
      </c>
      <c r="X129" s="9">
        <f t="shared" si="35"/>
        <v>0</v>
      </c>
      <c r="Y129" s="9">
        <f t="shared" si="35"/>
        <v>0</v>
      </c>
      <c r="Z129" s="9">
        <f t="shared" si="35"/>
        <v>0</v>
      </c>
      <c r="AA129" s="9">
        <f t="shared" si="35"/>
        <v>0</v>
      </c>
      <c r="AB129" s="302">
        <f t="shared" si="35"/>
        <v>0</v>
      </c>
      <c r="AC129" s="9">
        <f t="shared" si="35"/>
        <v>0</v>
      </c>
      <c r="AD129" s="9">
        <f t="shared" si="35"/>
        <v>0</v>
      </c>
      <c r="AE129" s="9">
        <f t="shared" si="35"/>
        <v>0</v>
      </c>
      <c r="AF129" s="9">
        <f t="shared" si="35"/>
        <v>0</v>
      </c>
      <c r="AG129" s="9">
        <f t="shared" si="35"/>
        <v>0</v>
      </c>
      <c r="AH129" s="9">
        <f t="shared" si="35"/>
        <v>0</v>
      </c>
      <c r="AI129" s="302">
        <f t="shared" si="35"/>
        <v>0</v>
      </c>
      <c r="AJ129" s="9">
        <f t="shared" si="35"/>
        <v>0</v>
      </c>
      <c r="AK129" s="9">
        <f t="shared" si="35"/>
        <v>0</v>
      </c>
      <c r="AL129" s="9">
        <f t="shared" si="35"/>
        <v>0</v>
      </c>
      <c r="AM129" s="9">
        <f t="shared" si="35"/>
        <v>0</v>
      </c>
    </row>
    <row r="130" spans="1:40" ht="27" hidden="1" outlineLevel="1" x14ac:dyDescent="0.25">
      <c r="A130" s="165" t="str">
        <f>'Пр 1'!A145</f>
        <v>1.4.2.1</v>
      </c>
      <c r="B130" s="131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30" s="165">
        <f>'Пр 1'!C145</f>
        <v>0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298"/>
      <c r="AC130" s="133"/>
      <c r="AD130" s="133"/>
      <c r="AE130" s="133"/>
      <c r="AF130" s="133"/>
      <c r="AG130" s="133"/>
      <c r="AH130" s="133"/>
      <c r="AI130" s="298"/>
      <c r="AJ130" s="133"/>
      <c r="AK130" s="133"/>
      <c r="AL130" s="133"/>
      <c r="AM130" s="133"/>
    </row>
    <row r="131" spans="1:40" hidden="1" outlineLevel="1" x14ac:dyDescent="0.25">
      <c r="A131" s="165" t="str">
        <f>'Пр 1'!A146</f>
        <v>1.4.2.1</v>
      </c>
      <c r="B131" s="115" t="str">
        <f>'Пр 1'!B146</f>
        <v>Наименование инвестиционного проекта</v>
      </c>
      <c r="C131" s="165">
        <f>'Пр 1'!C146</f>
        <v>0</v>
      </c>
      <c r="D131" s="9"/>
      <c r="AB131" s="300"/>
      <c r="AI131" s="300"/>
    </row>
    <row r="132" spans="1:40" hidden="1" outlineLevel="1" x14ac:dyDescent="0.25">
      <c r="A132" s="165" t="str">
        <f>'Пр 1'!A148</f>
        <v>...</v>
      </c>
      <c r="B132" s="115" t="str">
        <f>'Пр 1'!B148</f>
        <v>...</v>
      </c>
      <c r="C132" s="165">
        <f>'Пр 1'!C148</f>
        <v>0</v>
      </c>
      <c r="D132" s="9"/>
      <c r="AB132" s="300"/>
      <c r="AI132" s="300"/>
    </row>
    <row r="133" spans="1:40" ht="27" hidden="1" outlineLevel="1" x14ac:dyDescent="0.25">
      <c r="A133" s="165" t="str">
        <f>'Пр 1'!A149</f>
        <v>1.4.2.2</v>
      </c>
      <c r="B133" s="131" t="str">
        <f>'Пр 1'!B149</f>
        <v>Строительство, реконструкция, модернизация и техническое перевооружение тепловых сетей, всего, в том числе:</v>
      </c>
      <c r="C133" s="165">
        <f>'Пр 1'!C149</f>
        <v>0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298"/>
      <c r="AC133" s="133"/>
      <c r="AD133" s="133"/>
      <c r="AE133" s="133"/>
      <c r="AF133" s="133"/>
      <c r="AG133" s="133"/>
      <c r="AH133" s="133"/>
      <c r="AI133" s="298"/>
      <c r="AJ133" s="133"/>
      <c r="AK133" s="133"/>
      <c r="AL133" s="133"/>
      <c r="AM133" s="133"/>
    </row>
    <row r="134" spans="1:40" hidden="1" outlineLevel="1" x14ac:dyDescent="0.25">
      <c r="A134" s="165" t="str">
        <f>'Пр 1'!A150</f>
        <v>1.4.2.2</v>
      </c>
      <c r="B134" s="115" t="str">
        <f>'Пр 1'!B150</f>
        <v>Наименование инвестиционного проекта</v>
      </c>
      <c r="C134" s="165">
        <f>'Пр 1'!C150</f>
        <v>0</v>
      </c>
      <c r="D134" s="9"/>
      <c r="AB134" s="300"/>
      <c r="AI134" s="300"/>
    </row>
    <row r="135" spans="1:40" hidden="1" outlineLevel="1" x14ac:dyDescent="0.25">
      <c r="A135" s="165" t="str">
        <f>'Пр 1'!A152</f>
        <v>...</v>
      </c>
      <c r="B135" s="115" t="str">
        <f>'Пр 1'!B152</f>
        <v>...</v>
      </c>
      <c r="C135" s="165">
        <f>'Пр 1'!C152</f>
        <v>0</v>
      </c>
      <c r="D135" s="9"/>
      <c r="AB135" s="300"/>
      <c r="AI135" s="300"/>
    </row>
    <row r="136" spans="1:40" collapsed="1" x14ac:dyDescent="0.25">
      <c r="A136" s="165" t="str">
        <f>'Пр 1'!A153</f>
        <v>1.5</v>
      </c>
      <c r="B136" s="127" t="str">
        <f>'Пр 1'!B153</f>
        <v>Новое строительство, всего, в том числе:</v>
      </c>
      <c r="C136" s="165" t="str">
        <f>'Пр 1'!C153</f>
        <v>нд</v>
      </c>
      <c r="D136" s="178">
        <f t="shared" ref="D136:R136" si="36">D137+D141+D145+D149</f>
        <v>0</v>
      </c>
      <c r="E136" s="178">
        <f t="shared" si="36"/>
        <v>0</v>
      </c>
      <c r="F136" s="178">
        <f t="shared" si="36"/>
        <v>0</v>
      </c>
      <c r="G136" s="178">
        <f t="shared" si="36"/>
        <v>0</v>
      </c>
      <c r="H136" s="178">
        <f t="shared" si="36"/>
        <v>0</v>
      </c>
      <c r="I136" s="178">
        <f t="shared" si="36"/>
        <v>0</v>
      </c>
      <c r="J136" s="178">
        <f t="shared" si="36"/>
        <v>0</v>
      </c>
      <c r="K136" s="178">
        <f t="shared" si="36"/>
        <v>0</v>
      </c>
      <c r="L136" s="178">
        <f t="shared" si="36"/>
        <v>0</v>
      </c>
      <c r="M136" s="178">
        <f t="shared" si="36"/>
        <v>0</v>
      </c>
      <c r="N136" s="178">
        <f t="shared" si="36"/>
        <v>0</v>
      </c>
      <c r="O136" s="178">
        <f t="shared" si="36"/>
        <v>0</v>
      </c>
      <c r="P136" s="178">
        <f t="shared" si="36"/>
        <v>0</v>
      </c>
      <c r="Q136" s="178">
        <f t="shared" si="36"/>
        <v>0</v>
      </c>
      <c r="R136" s="642">
        <f t="shared" si="36"/>
        <v>0</v>
      </c>
      <c r="S136" s="643"/>
      <c r="T136" s="178">
        <f t="shared" ref="T136:AM136" si="37">T137+T141+T145+T149</f>
        <v>0</v>
      </c>
      <c r="U136" s="178">
        <f t="shared" si="37"/>
        <v>0</v>
      </c>
      <c r="V136" s="178">
        <f t="shared" si="37"/>
        <v>0</v>
      </c>
      <c r="W136" s="178">
        <f t="shared" si="37"/>
        <v>0</v>
      </c>
      <c r="X136" s="178">
        <f t="shared" si="37"/>
        <v>0</v>
      </c>
      <c r="Y136" s="178">
        <f t="shared" si="37"/>
        <v>0</v>
      </c>
      <c r="Z136" s="178">
        <f t="shared" si="37"/>
        <v>0</v>
      </c>
      <c r="AA136" s="178">
        <f t="shared" si="37"/>
        <v>0</v>
      </c>
      <c r="AB136" s="297">
        <f t="shared" si="37"/>
        <v>0</v>
      </c>
      <c r="AC136" s="178">
        <f t="shared" si="37"/>
        <v>0</v>
      </c>
      <c r="AD136" s="178">
        <f t="shared" si="37"/>
        <v>0</v>
      </c>
      <c r="AE136" s="178">
        <f t="shared" si="37"/>
        <v>0</v>
      </c>
      <c r="AF136" s="178">
        <f t="shared" si="37"/>
        <v>0</v>
      </c>
      <c r="AG136" s="178">
        <f t="shared" si="37"/>
        <v>0</v>
      </c>
      <c r="AH136" s="178">
        <f t="shared" si="37"/>
        <v>0</v>
      </c>
      <c r="AI136" s="297">
        <f t="shared" si="37"/>
        <v>0</v>
      </c>
      <c r="AJ136" s="178">
        <f t="shared" si="37"/>
        <v>0</v>
      </c>
      <c r="AK136" s="178">
        <f t="shared" si="37"/>
        <v>0</v>
      </c>
      <c r="AL136" s="178">
        <f t="shared" si="37"/>
        <v>0</v>
      </c>
      <c r="AM136" s="178">
        <f t="shared" si="37"/>
        <v>0</v>
      </c>
    </row>
    <row r="137" spans="1:40" ht="24" hidden="1" customHeight="1" outlineLevel="1" x14ac:dyDescent="0.25">
      <c r="A137" s="165" t="str">
        <f>'Пр 1'!A154</f>
        <v>1.5.1</v>
      </c>
      <c r="B137" s="131" t="str">
        <f>'Пр 1'!B154</f>
        <v>Новое строительство объектов по производству электрической энергии, всего, в том числе:</v>
      </c>
      <c r="C137" s="165" t="str">
        <f>'Пр 1'!C154</f>
        <v>Г</v>
      </c>
      <c r="D137" s="172">
        <f t="shared" ref="D137:R137" si="38">SUM(D138:D140)</f>
        <v>0</v>
      </c>
      <c r="E137" s="172">
        <f t="shared" si="38"/>
        <v>0</v>
      </c>
      <c r="F137" s="172">
        <f t="shared" si="38"/>
        <v>0</v>
      </c>
      <c r="G137" s="172">
        <f t="shared" si="38"/>
        <v>0</v>
      </c>
      <c r="H137" s="172">
        <f t="shared" si="38"/>
        <v>0</v>
      </c>
      <c r="I137" s="172">
        <f t="shared" si="38"/>
        <v>0</v>
      </c>
      <c r="J137" s="172">
        <f t="shared" si="38"/>
        <v>0</v>
      </c>
      <c r="K137" s="172">
        <f t="shared" si="38"/>
        <v>0</v>
      </c>
      <c r="L137" s="172">
        <f t="shared" si="38"/>
        <v>0</v>
      </c>
      <c r="M137" s="172">
        <f t="shared" si="38"/>
        <v>0</v>
      </c>
      <c r="N137" s="172">
        <f t="shared" si="38"/>
        <v>0</v>
      </c>
      <c r="O137" s="172">
        <f t="shared" si="38"/>
        <v>0</v>
      </c>
      <c r="P137" s="172">
        <f t="shared" si="38"/>
        <v>0</v>
      </c>
      <c r="Q137" s="172">
        <f t="shared" si="38"/>
        <v>0</v>
      </c>
      <c r="R137" s="646">
        <f t="shared" si="38"/>
        <v>0</v>
      </c>
      <c r="S137" s="647"/>
      <c r="T137" s="172">
        <f t="shared" ref="T137:AM137" si="39">SUM(T138:T140)</f>
        <v>0</v>
      </c>
      <c r="U137" s="172">
        <f t="shared" si="39"/>
        <v>0</v>
      </c>
      <c r="V137" s="172">
        <f t="shared" si="39"/>
        <v>0</v>
      </c>
      <c r="W137" s="172">
        <f t="shared" si="39"/>
        <v>0</v>
      </c>
      <c r="X137" s="172">
        <f t="shared" si="39"/>
        <v>0</v>
      </c>
      <c r="Y137" s="172">
        <f t="shared" si="39"/>
        <v>0</v>
      </c>
      <c r="Z137" s="172">
        <f t="shared" si="39"/>
        <v>0</v>
      </c>
      <c r="AA137" s="172">
        <f t="shared" si="39"/>
        <v>0</v>
      </c>
      <c r="AB137" s="298">
        <f t="shared" si="39"/>
        <v>0</v>
      </c>
      <c r="AC137" s="172">
        <f t="shared" si="39"/>
        <v>0</v>
      </c>
      <c r="AD137" s="172">
        <f t="shared" si="39"/>
        <v>0</v>
      </c>
      <c r="AE137" s="172">
        <f t="shared" si="39"/>
        <v>0</v>
      </c>
      <c r="AF137" s="172">
        <f t="shared" si="39"/>
        <v>0</v>
      </c>
      <c r="AG137" s="172">
        <f t="shared" si="39"/>
        <v>0</v>
      </c>
      <c r="AH137" s="172">
        <f t="shared" si="39"/>
        <v>0</v>
      </c>
      <c r="AI137" s="298">
        <f t="shared" si="39"/>
        <v>0</v>
      </c>
      <c r="AJ137" s="172">
        <f t="shared" si="39"/>
        <v>0</v>
      </c>
      <c r="AK137" s="172">
        <f t="shared" si="39"/>
        <v>0</v>
      </c>
      <c r="AL137" s="172">
        <f t="shared" si="39"/>
        <v>0</v>
      </c>
      <c r="AM137" s="172">
        <f t="shared" si="39"/>
        <v>0</v>
      </c>
    </row>
    <row r="138" spans="1:40" hidden="1" outlineLevel="1" x14ac:dyDescent="0.25">
      <c r="A138" s="165"/>
      <c r="B138" s="115"/>
      <c r="C138" s="165"/>
      <c r="D138" s="9"/>
      <c r="E138" s="227"/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644"/>
      <c r="S138" s="645"/>
      <c r="T138" s="227"/>
      <c r="U138" s="227"/>
      <c r="V138" s="227"/>
      <c r="W138" s="227"/>
      <c r="X138" s="227"/>
      <c r="Y138" s="227"/>
      <c r="Z138" s="227"/>
      <c r="AA138" s="198"/>
      <c r="AB138" s="198"/>
      <c r="AC138" s="198"/>
      <c r="AD138" s="198"/>
      <c r="AE138" s="198"/>
      <c r="AF138" s="198"/>
      <c r="AG138" s="9"/>
      <c r="AH138" s="9"/>
      <c r="AI138" s="302"/>
      <c r="AJ138" s="9"/>
      <c r="AK138" s="9"/>
      <c r="AL138" s="9"/>
      <c r="AM138" s="9"/>
      <c r="AN138" s="210"/>
    </row>
    <row r="139" spans="1:40" hidden="1" outlineLevel="1" x14ac:dyDescent="0.25">
      <c r="A139" s="165"/>
      <c r="B139" s="115"/>
      <c r="C139" s="165"/>
      <c r="D139" s="9"/>
      <c r="E139" s="227"/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644"/>
      <c r="S139" s="645"/>
      <c r="T139" s="227"/>
      <c r="U139" s="227"/>
      <c r="V139" s="227"/>
      <c r="W139" s="227"/>
      <c r="X139" s="227"/>
      <c r="Y139" s="227"/>
      <c r="Z139" s="227"/>
      <c r="AA139" s="198"/>
      <c r="AB139" s="198"/>
      <c r="AC139" s="198"/>
      <c r="AD139" s="198"/>
      <c r="AE139" s="198"/>
      <c r="AF139" s="198"/>
      <c r="AG139" s="9"/>
      <c r="AH139" s="9"/>
      <c r="AI139" s="302"/>
      <c r="AJ139" s="9"/>
      <c r="AK139" s="9"/>
      <c r="AL139" s="9"/>
      <c r="AM139" s="9"/>
      <c r="AN139" s="210"/>
    </row>
    <row r="140" spans="1:40" hidden="1" outlineLevel="1" x14ac:dyDescent="0.25">
      <c r="A140" s="165"/>
      <c r="B140" s="115"/>
      <c r="C140" s="165"/>
      <c r="D140" s="9"/>
      <c r="E140" s="227"/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644"/>
      <c r="S140" s="645"/>
      <c r="T140" s="227"/>
      <c r="U140" s="227"/>
      <c r="V140" s="227"/>
      <c r="W140" s="227"/>
      <c r="X140" s="227"/>
      <c r="Y140" s="227"/>
      <c r="Z140" s="227"/>
      <c r="AA140" s="9"/>
      <c r="AB140" s="302"/>
      <c r="AC140" s="9"/>
      <c r="AD140" s="9"/>
      <c r="AE140" s="9"/>
      <c r="AF140" s="9"/>
      <c r="AG140" s="9"/>
      <c r="AH140" s="9"/>
      <c r="AI140" s="302"/>
      <c r="AJ140" s="9"/>
      <c r="AK140" s="9"/>
      <c r="AL140" s="9"/>
      <c r="AM140" s="9"/>
    </row>
    <row r="141" spans="1:40" ht="18" hidden="1" outlineLevel="2" x14ac:dyDescent="0.25">
      <c r="A141" s="165" t="str">
        <f>'Пр 1'!A158</f>
        <v>1.5.2</v>
      </c>
      <c r="B141" s="131" t="str">
        <f>'Пр 1'!B158</f>
        <v>Новое строительство котельных, всего, в том числе:</v>
      </c>
      <c r="C141" s="165" t="str">
        <f>'Пр 1'!C158</f>
        <v>Г</v>
      </c>
      <c r="D141" s="133">
        <f>SUM(D142:D144)</f>
        <v>0</v>
      </c>
      <c r="AB141" s="300"/>
      <c r="AG141" s="9">
        <f t="shared" ref="AG141:AL148" si="40">D141+K141+R141+Z141</f>
        <v>0</v>
      </c>
      <c r="AH141" s="9">
        <f t="shared" si="40"/>
        <v>0</v>
      </c>
      <c r="AI141" s="300">
        <f t="shared" si="40"/>
        <v>0</v>
      </c>
      <c r="AJ141" s="9">
        <f t="shared" si="40"/>
        <v>0</v>
      </c>
      <c r="AK141" s="9">
        <f t="shared" si="40"/>
        <v>0</v>
      </c>
      <c r="AL141" s="9">
        <f t="shared" si="40"/>
        <v>0</v>
      </c>
    </row>
    <row r="142" spans="1:40" hidden="1" outlineLevel="2" x14ac:dyDescent="0.25">
      <c r="A142" s="165" t="str">
        <f>'Пр 1'!A159</f>
        <v>1.5.2</v>
      </c>
      <c r="B142" s="115" t="str">
        <f>'Пр 1'!B159</f>
        <v>Наименование инвестиционного проекта</v>
      </c>
      <c r="C142" s="165">
        <f>'Пр 1'!C159</f>
        <v>0</v>
      </c>
      <c r="D142" s="9"/>
      <c r="AB142" s="300"/>
      <c r="AG142" s="9">
        <f t="shared" si="40"/>
        <v>0</v>
      </c>
      <c r="AH142" s="9">
        <f t="shared" si="40"/>
        <v>0</v>
      </c>
      <c r="AI142" s="300">
        <f t="shared" si="40"/>
        <v>0</v>
      </c>
      <c r="AJ142" s="9">
        <f t="shared" si="40"/>
        <v>0</v>
      </c>
      <c r="AK142" s="9">
        <f t="shared" si="40"/>
        <v>0</v>
      </c>
      <c r="AL142" s="9">
        <f t="shared" si="40"/>
        <v>0</v>
      </c>
    </row>
    <row r="143" spans="1:40" hidden="1" outlineLevel="2" x14ac:dyDescent="0.25">
      <c r="A143" s="165" t="str">
        <f>'Пр 1'!A160</f>
        <v>1.5.2</v>
      </c>
      <c r="B143" s="115" t="str">
        <f>'Пр 1'!B160</f>
        <v>Наименование инвестиционного проекта</v>
      </c>
      <c r="C143" s="165">
        <f>'Пр 1'!C160</f>
        <v>0</v>
      </c>
      <c r="D143" s="9"/>
      <c r="AB143" s="300"/>
      <c r="AG143" s="9">
        <f t="shared" si="40"/>
        <v>0</v>
      </c>
      <c r="AH143" s="9">
        <f t="shared" si="40"/>
        <v>0</v>
      </c>
      <c r="AI143" s="300">
        <f t="shared" si="40"/>
        <v>0</v>
      </c>
      <c r="AJ143" s="9">
        <f t="shared" si="40"/>
        <v>0</v>
      </c>
      <c r="AK143" s="9">
        <f t="shared" si="40"/>
        <v>0</v>
      </c>
      <c r="AL143" s="9">
        <f t="shared" si="40"/>
        <v>0</v>
      </c>
    </row>
    <row r="144" spans="1:40" hidden="1" outlineLevel="2" x14ac:dyDescent="0.25">
      <c r="A144" s="165" t="str">
        <f>'Пр 1'!A161</f>
        <v>...</v>
      </c>
      <c r="B144" s="115" t="str">
        <f>'Пр 1'!B161</f>
        <v>...</v>
      </c>
      <c r="C144" s="165">
        <f>'Пр 1'!C161</f>
        <v>0</v>
      </c>
      <c r="D144" s="9"/>
      <c r="AB144" s="300"/>
      <c r="AG144" s="9">
        <f t="shared" si="40"/>
        <v>0</v>
      </c>
      <c r="AH144" s="9">
        <f t="shared" si="40"/>
        <v>0</v>
      </c>
      <c r="AI144" s="300">
        <f t="shared" si="40"/>
        <v>0</v>
      </c>
      <c r="AJ144" s="9">
        <f t="shared" si="40"/>
        <v>0</v>
      </c>
      <c r="AK144" s="9">
        <f t="shared" si="40"/>
        <v>0</v>
      </c>
      <c r="AL144" s="9">
        <f t="shared" si="40"/>
        <v>0</v>
      </c>
    </row>
    <row r="145" spans="1:40" ht="18" hidden="1" outlineLevel="1" collapsed="1" x14ac:dyDescent="0.25">
      <c r="A145" s="165" t="str">
        <f>'Пр 1'!A162</f>
        <v>1.5.3</v>
      </c>
      <c r="B145" s="131" t="str">
        <f>'Пр 1'!B162</f>
        <v>Новое строительство тепловых сетей, всего, в том числе:</v>
      </c>
      <c r="C145" s="165" t="str">
        <f>'Пр 1'!C162</f>
        <v>Г</v>
      </c>
      <c r="D145" s="133">
        <f>SUM(D146:D148)</f>
        <v>0</v>
      </c>
      <c r="E145" s="133">
        <f t="shared" ref="E145:AM145" si="41">SUM(E146:E148)</f>
        <v>0</v>
      </c>
      <c r="F145" s="133">
        <f t="shared" si="41"/>
        <v>0</v>
      </c>
      <c r="G145" s="133">
        <f t="shared" si="41"/>
        <v>0</v>
      </c>
      <c r="H145" s="133">
        <f t="shared" si="41"/>
        <v>0</v>
      </c>
      <c r="I145" s="133">
        <f t="shared" si="41"/>
        <v>0</v>
      </c>
      <c r="J145" s="133">
        <f t="shared" si="41"/>
        <v>0</v>
      </c>
      <c r="K145" s="133">
        <f t="shared" si="41"/>
        <v>0</v>
      </c>
      <c r="L145" s="133">
        <f t="shared" si="41"/>
        <v>0</v>
      </c>
      <c r="M145" s="133">
        <f t="shared" si="41"/>
        <v>0</v>
      </c>
      <c r="N145" s="133">
        <f t="shared" si="41"/>
        <v>0</v>
      </c>
      <c r="O145" s="133">
        <f t="shared" si="41"/>
        <v>0</v>
      </c>
      <c r="P145" s="133">
        <f t="shared" si="41"/>
        <v>0</v>
      </c>
      <c r="Q145" s="133">
        <f t="shared" si="41"/>
        <v>0</v>
      </c>
      <c r="R145" s="621">
        <f t="shared" si="41"/>
        <v>0</v>
      </c>
      <c r="S145" s="622"/>
      <c r="T145" s="133">
        <f t="shared" si="41"/>
        <v>0</v>
      </c>
      <c r="U145" s="133">
        <f t="shared" si="41"/>
        <v>0</v>
      </c>
      <c r="V145" s="133">
        <f t="shared" si="41"/>
        <v>0</v>
      </c>
      <c r="W145" s="133">
        <f t="shared" si="41"/>
        <v>0</v>
      </c>
      <c r="X145" s="133">
        <f t="shared" si="41"/>
        <v>0</v>
      </c>
      <c r="Y145" s="133">
        <f t="shared" si="41"/>
        <v>0</v>
      </c>
      <c r="Z145" s="133">
        <f t="shared" si="41"/>
        <v>0</v>
      </c>
      <c r="AA145" s="133">
        <f t="shared" si="41"/>
        <v>0</v>
      </c>
      <c r="AB145" s="298">
        <f t="shared" si="41"/>
        <v>0</v>
      </c>
      <c r="AC145" s="133">
        <f t="shared" si="41"/>
        <v>0</v>
      </c>
      <c r="AD145" s="133">
        <f t="shared" si="41"/>
        <v>0</v>
      </c>
      <c r="AE145" s="133">
        <f t="shared" si="41"/>
        <v>0</v>
      </c>
      <c r="AF145" s="133">
        <f t="shared" si="41"/>
        <v>0</v>
      </c>
      <c r="AG145" s="133">
        <f t="shared" si="41"/>
        <v>0</v>
      </c>
      <c r="AH145" s="133">
        <f t="shared" si="41"/>
        <v>0</v>
      </c>
      <c r="AI145" s="298">
        <f t="shared" si="41"/>
        <v>0</v>
      </c>
      <c r="AJ145" s="133">
        <f t="shared" si="41"/>
        <v>0</v>
      </c>
      <c r="AK145" s="133">
        <f t="shared" si="41"/>
        <v>0</v>
      </c>
      <c r="AL145" s="133">
        <f t="shared" si="41"/>
        <v>0</v>
      </c>
      <c r="AM145" s="133">
        <f t="shared" si="41"/>
        <v>0</v>
      </c>
    </row>
    <row r="146" spans="1:40" hidden="1" outlineLevel="2" x14ac:dyDescent="0.25">
      <c r="A146" s="165" t="str">
        <f>'Пр 1'!A163</f>
        <v>1.5.3</v>
      </c>
      <c r="B146" s="115" t="str">
        <f>'Пр 1'!B163</f>
        <v>Наименование инвестиционного проекта</v>
      </c>
      <c r="C146" s="165">
        <f>'Пр 1'!C163</f>
        <v>0</v>
      </c>
      <c r="D146" s="9"/>
      <c r="AB146" s="300"/>
      <c r="AG146" s="9">
        <f t="shared" si="40"/>
        <v>0</v>
      </c>
      <c r="AH146" s="9">
        <f t="shared" si="40"/>
        <v>0</v>
      </c>
      <c r="AI146" s="300">
        <f t="shared" si="40"/>
        <v>0</v>
      </c>
      <c r="AJ146" s="9">
        <f t="shared" si="40"/>
        <v>0</v>
      </c>
      <c r="AK146" s="9">
        <f t="shared" si="40"/>
        <v>0</v>
      </c>
      <c r="AL146" s="9">
        <f t="shared" si="40"/>
        <v>0</v>
      </c>
    </row>
    <row r="147" spans="1:40" hidden="1" outlineLevel="2" x14ac:dyDescent="0.25">
      <c r="A147" s="165" t="str">
        <f>'Пр 1'!A164</f>
        <v>1.5.3</v>
      </c>
      <c r="B147" s="115" t="str">
        <f>'Пр 1'!B164</f>
        <v>Наименование инвестиционного проекта</v>
      </c>
      <c r="C147" s="165">
        <f>'Пр 1'!C164</f>
        <v>0</v>
      </c>
      <c r="D147" s="9"/>
      <c r="AB147" s="300"/>
      <c r="AG147" s="9">
        <f t="shared" si="40"/>
        <v>0</v>
      </c>
      <c r="AH147" s="9">
        <f t="shared" si="40"/>
        <v>0</v>
      </c>
      <c r="AI147" s="300">
        <f t="shared" si="40"/>
        <v>0</v>
      </c>
      <c r="AJ147" s="9">
        <f t="shared" si="40"/>
        <v>0</v>
      </c>
      <c r="AK147" s="9">
        <f t="shared" si="40"/>
        <v>0</v>
      </c>
      <c r="AL147" s="9">
        <f t="shared" si="40"/>
        <v>0</v>
      </c>
    </row>
    <row r="148" spans="1:40" hidden="1" outlineLevel="2" x14ac:dyDescent="0.25">
      <c r="A148" s="165" t="str">
        <f>'Пр 1'!A165</f>
        <v>...</v>
      </c>
      <c r="B148" s="115" t="str">
        <f>'Пр 1'!B165</f>
        <v>...</v>
      </c>
      <c r="C148" s="165">
        <f>'Пр 1'!C165</f>
        <v>0</v>
      </c>
      <c r="D148" s="9"/>
      <c r="AB148" s="300"/>
      <c r="AG148" s="9">
        <f t="shared" si="40"/>
        <v>0</v>
      </c>
      <c r="AH148" s="9">
        <f t="shared" si="40"/>
        <v>0</v>
      </c>
      <c r="AI148" s="300">
        <f t="shared" si="40"/>
        <v>0</v>
      </c>
      <c r="AJ148" s="9">
        <f t="shared" si="40"/>
        <v>0</v>
      </c>
      <c r="AK148" s="9">
        <f t="shared" si="40"/>
        <v>0</v>
      </c>
      <c r="AL148" s="9">
        <f t="shared" si="40"/>
        <v>0</v>
      </c>
    </row>
    <row r="149" spans="1:40" hidden="1" outlineLevel="1" collapsed="1" x14ac:dyDescent="0.25">
      <c r="A149" s="165" t="str">
        <f>'Пр 1'!A166</f>
        <v>1.5.4</v>
      </c>
      <c r="B149" s="131" t="str">
        <f>'Пр 1'!B166</f>
        <v>Прочее новое строительство, всего, в том числе:</v>
      </c>
      <c r="C149" s="165" t="str">
        <f>'Пр 1'!C166</f>
        <v>Г</v>
      </c>
      <c r="D149" s="133">
        <f>SUM(D150:D152)</f>
        <v>0</v>
      </c>
      <c r="E149" s="133">
        <f t="shared" ref="E149:AM149" si="42">SUM(E150:E152)</f>
        <v>0</v>
      </c>
      <c r="F149" s="133">
        <f t="shared" si="42"/>
        <v>0</v>
      </c>
      <c r="G149" s="133">
        <f t="shared" si="42"/>
        <v>0</v>
      </c>
      <c r="H149" s="133">
        <f t="shared" si="42"/>
        <v>0</v>
      </c>
      <c r="I149" s="133">
        <f t="shared" si="42"/>
        <v>0</v>
      </c>
      <c r="J149" s="133">
        <f t="shared" si="42"/>
        <v>0</v>
      </c>
      <c r="K149" s="133">
        <f t="shared" si="42"/>
        <v>0</v>
      </c>
      <c r="L149" s="133">
        <f t="shared" si="42"/>
        <v>0</v>
      </c>
      <c r="M149" s="133">
        <f t="shared" si="42"/>
        <v>0</v>
      </c>
      <c r="N149" s="133">
        <f t="shared" si="42"/>
        <v>0</v>
      </c>
      <c r="O149" s="133">
        <f t="shared" si="42"/>
        <v>0</v>
      </c>
      <c r="P149" s="133">
        <f t="shared" si="42"/>
        <v>0</v>
      </c>
      <c r="Q149" s="133">
        <f t="shared" si="42"/>
        <v>0</v>
      </c>
      <c r="R149" s="621">
        <f t="shared" si="42"/>
        <v>0</v>
      </c>
      <c r="S149" s="622"/>
      <c r="T149" s="133">
        <f t="shared" si="42"/>
        <v>0</v>
      </c>
      <c r="U149" s="133">
        <f t="shared" si="42"/>
        <v>0</v>
      </c>
      <c r="V149" s="133">
        <f t="shared" si="42"/>
        <v>0</v>
      </c>
      <c r="W149" s="133">
        <f t="shared" si="42"/>
        <v>0</v>
      </c>
      <c r="X149" s="133">
        <f t="shared" si="42"/>
        <v>0</v>
      </c>
      <c r="Y149" s="133">
        <f t="shared" si="42"/>
        <v>0</v>
      </c>
      <c r="Z149" s="133">
        <f t="shared" si="42"/>
        <v>0</v>
      </c>
      <c r="AA149" s="133">
        <f t="shared" si="42"/>
        <v>0</v>
      </c>
      <c r="AB149" s="298">
        <f t="shared" si="42"/>
        <v>0</v>
      </c>
      <c r="AC149" s="133">
        <f t="shared" si="42"/>
        <v>0</v>
      </c>
      <c r="AD149" s="133">
        <f t="shared" si="42"/>
        <v>0</v>
      </c>
      <c r="AE149" s="133">
        <f t="shared" si="42"/>
        <v>0</v>
      </c>
      <c r="AF149" s="133">
        <f t="shared" si="42"/>
        <v>0</v>
      </c>
      <c r="AG149" s="133">
        <f t="shared" si="42"/>
        <v>0</v>
      </c>
      <c r="AH149" s="133">
        <f t="shared" si="42"/>
        <v>0</v>
      </c>
      <c r="AI149" s="298">
        <f t="shared" si="42"/>
        <v>0</v>
      </c>
      <c r="AJ149" s="133">
        <f t="shared" si="42"/>
        <v>0</v>
      </c>
      <c r="AK149" s="133">
        <f t="shared" si="42"/>
        <v>0</v>
      </c>
      <c r="AL149" s="133">
        <f t="shared" si="42"/>
        <v>0</v>
      </c>
      <c r="AM149" s="133">
        <f t="shared" si="42"/>
        <v>0</v>
      </c>
    </row>
    <row r="150" spans="1:40" ht="18.75" hidden="1" customHeight="1" outlineLevel="1" x14ac:dyDescent="0.25">
      <c r="A150" s="165"/>
      <c r="B150" s="115"/>
      <c r="C150" s="165"/>
      <c r="D150" s="9"/>
      <c r="E150" s="227"/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644"/>
      <c r="S150" s="645"/>
      <c r="T150" s="227"/>
      <c r="U150" s="227"/>
      <c r="V150" s="227"/>
      <c r="W150" s="227"/>
      <c r="X150" s="227"/>
      <c r="Y150" s="227"/>
      <c r="Z150" s="227"/>
      <c r="AA150" s="198"/>
      <c r="AB150" s="198"/>
      <c r="AC150" s="198"/>
      <c r="AD150" s="198"/>
      <c r="AE150" s="198"/>
      <c r="AF150" s="198"/>
      <c r="AG150" s="9"/>
      <c r="AH150" s="9"/>
      <c r="AI150" s="302"/>
      <c r="AJ150" s="9"/>
      <c r="AK150" s="9"/>
      <c r="AL150" s="9"/>
      <c r="AM150" s="9"/>
      <c r="AN150" s="210"/>
    </row>
    <row r="151" spans="1:40" hidden="1" outlineLevel="1" x14ac:dyDescent="0.25">
      <c r="A151" s="165"/>
      <c r="B151" s="242"/>
      <c r="C151" s="463"/>
      <c r="D151" s="262"/>
      <c r="AB151" s="300"/>
      <c r="AG151" s="262"/>
      <c r="AH151" s="262"/>
      <c r="AI151" s="300"/>
      <c r="AJ151" s="262"/>
      <c r="AK151" s="262"/>
      <c r="AL151" s="262"/>
    </row>
    <row r="152" spans="1:40" hidden="1" outlineLevel="1" x14ac:dyDescent="0.25">
      <c r="A152" s="165"/>
      <c r="B152" s="115"/>
      <c r="C152" s="165"/>
      <c r="D152" s="9"/>
      <c r="AB152" s="300"/>
      <c r="AG152" s="9"/>
      <c r="AH152" s="9"/>
      <c r="AI152" s="300"/>
      <c r="AJ152" s="9"/>
      <c r="AK152" s="9"/>
      <c r="AL152" s="9"/>
    </row>
    <row r="153" spans="1:40" ht="27" collapsed="1" x14ac:dyDescent="0.25">
      <c r="A153" s="165" t="str">
        <f>'Пр 1'!A170</f>
        <v>1.6</v>
      </c>
      <c r="B153" s="127" t="str">
        <f>'Пр 1'!B170</f>
        <v>Покупка земельных участков для целей реализации инвестиционных проектов, всего, в том числе:</v>
      </c>
      <c r="C153" s="165" t="str">
        <f>'Пр 1'!C170</f>
        <v>нд</v>
      </c>
      <c r="D153" s="128">
        <f>SUM(D154:D156)</f>
        <v>0</v>
      </c>
      <c r="E153" s="128">
        <f t="shared" ref="E153:AM153" si="43">SUM(E154:E156)</f>
        <v>0</v>
      </c>
      <c r="F153" s="128">
        <f t="shared" si="43"/>
        <v>0</v>
      </c>
      <c r="G153" s="128">
        <f t="shared" si="43"/>
        <v>0</v>
      </c>
      <c r="H153" s="128">
        <f t="shared" si="43"/>
        <v>0</v>
      </c>
      <c r="I153" s="128">
        <f t="shared" si="43"/>
        <v>0</v>
      </c>
      <c r="J153" s="128">
        <f t="shared" si="43"/>
        <v>0</v>
      </c>
      <c r="K153" s="128">
        <f t="shared" si="43"/>
        <v>0</v>
      </c>
      <c r="L153" s="128">
        <f t="shared" si="43"/>
        <v>0</v>
      </c>
      <c r="M153" s="128">
        <f t="shared" si="43"/>
        <v>0</v>
      </c>
      <c r="N153" s="128">
        <f t="shared" si="43"/>
        <v>0</v>
      </c>
      <c r="O153" s="128">
        <f t="shared" si="43"/>
        <v>0</v>
      </c>
      <c r="P153" s="128">
        <f t="shared" si="43"/>
        <v>0</v>
      </c>
      <c r="Q153" s="128">
        <f t="shared" si="43"/>
        <v>0</v>
      </c>
      <c r="R153" s="619">
        <f t="shared" si="43"/>
        <v>0</v>
      </c>
      <c r="S153" s="620"/>
      <c r="T153" s="128">
        <f t="shared" si="43"/>
        <v>0</v>
      </c>
      <c r="U153" s="128">
        <f t="shared" si="43"/>
        <v>0</v>
      </c>
      <c r="V153" s="128">
        <f t="shared" si="43"/>
        <v>0</v>
      </c>
      <c r="W153" s="128">
        <f t="shared" si="43"/>
        <v>0</v>
      </c>
      <c r="X153" s="128">
        <f t="shared" si="43"/>
        <v>0</v>
      </c>
      <c r="Y153" s="128">
        <f t="shared" si="43"/>
        <v>0</v>
      </c>
      <c r="Z153" s="128">
        <f t="shared" si="43"/>
        <v>0</v>
      </c>
      <c r="AA153" s="128">
        <f t="shared" si="43"/>
        <v>0</v>
      </c>
      <c r="AB153" s="297">
        <f t="shared" si="43"/>
        <v>0</v>
      </c>
      <c r="AC153" s="128">
        <f t="shared" si="43"/>
        <v>0</v>
      </c>
      <c r="AD153" s="128">
        <f t="shared" si="43"/>
        <v>0</v>
      </c>
      <c r="AE153" s="128">
        <f t="shared" si="43"/>
        <v>0</v>
      </c>
      <c r="AF153" s="128">
        <f t="shared" si="43"/>
        <v>0</v>
      </c>
      <c r="AG153" s="128">
        <f t="shared" si="43"/>
        <v>0</v>
      </c>
      <c r="AH153" s="128">
        <f t="shared" si="43"/>
        <v>0</v>
      </c>
      <c r="AI153" s="297">
        <f t="shared" si="43"/>
        <v>0</v>
      </c>
      <c r="AJ153" s="128">
        <f t="shared" si="43"/>
        <v>0</v>
      </c>
      <c r="AK153" s="128">
        <f t="shared" si="43"/>
        <v>0</v>
      </c>
      <c r="AL153" s="128">
        <f t="shared" si="43"/>
        <v>0</v>
      </c>
      <c r="AM153" s="128">
        <f t="shared" si="43"/>
        <v>0</v>
      </c>
    </row>
    <row r="154" spans="1:40" hidden="1" outlineLevel="1" x14ac:dyDescent="0.25">
      <c r="A154" s="165" t="str">
        <f>'Пр 1'!A171</f>
        <v>1.6</v>
      </c>
      <c r="B154" s="115" t="str">
        <f>'Пр 1'!B171</f>
        <v>Наименование инвестиционного проекта</v>
      </c>
      <c r="C154" s="165">
        <f>'Пр 1'!C171</f>
        <v>0</v>
      </c>
      <c r="D154" s="9"/>
      <c r="E154" s="227"/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644"/>
      <c r="S154" s="645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9">
        <f t="shared" ref="AG154:AL156" si="44">D154+K154+R154+Z154</f>
        <v>0</v>
      </c>
      <c r="AH154" s="9">
        <f t="shared" si="44"/>
        <v>0</v>
      </c>
      <c r="AI154" s="9">
        <f t="shared" si="44"/>
        <v>0</v>
      </c>
      <c r="AJ154" s="9">
        <f t="shared" si="44"/>
        <v>0</v>
      </c>
      <c r="AK154" s="9">
        <f t="shared" si="44"/>
        <v>0</v>
      </c>
      <c r="AL154" s="9">
        <f t="shared" si="44"/>
        <v>0</v>
      </c>
      <c r="AM154" s="227"/>
    </row>
    <row r="155" spans="1:40" hidden="1" outlineLevel="1" x14ac:dyDescent="0.25">
      <c r="A155" s="165" t="str">
        <f>'Пр 1'!A172</f>
        <v>1.6</v>
      </c>
      <c r="B155" s="115" t="str">
        <f>'Пр 1'!B172</f>
        <v>Наименование инвестиционного проекта</v>
      </c>
      <c r="C155" s="165">
        <f>'Пр 1'!C172</f>
        <v>0</v>
      </c>
      <c r="D155" s="9"/>
      <c r="E155" s="227"/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644"/>
      <c r="S155" s="645"/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9">
        <f t="shared" si="44"/>
        <v>0</v>
      </c>
      <c r="AH155" s="9">
        <f t="shared" si="44"/>
        <v>0</v>
      </c>
      <c r="AI155" s="9">
        <f t="shared" si="44"/>
        <v>0</v>
      </c>
      <c r="AJ155" s="9">
        <f t="shared" si="44"/>
        <v>0</v>
      </c>
      <c r="AK155" s="9">
        <f t="shared" si="44"/>
        <v>0</v>
      </c>
      <c r="AL155" s="9">
        <f t="shared" si="44"/>
        <v>0</v>
      </c>
      <c r="AM155" s="227"/>
    </row>
    <row r="156" spans="1:40" hidden="1" outlineLevel="1" x14ac:dyDescent="0.25">
      <c r="A156" s="165" t="str">
        <f>'Пр 1'!A173</f>
        <v>...</v>
      </c>
      <c r="B156" s="115" t="str">
        <f>'Пр 1'!B173</f>
        <v>...</v>
      </c>
      <c r="C156" s="165">
        <f>'Пр 1'!C173</f>
        <v>0</v>
      </c>
      <c r="D156" s="9"/>
      <c r="E156" s="227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644"/>
      <c r="S156" s="645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9">
        <f t="shared" si="44"/>
        <v>0</v>
      </c>
      <c r="AH156" s="9">
        <f t="shared" si="44"/>
        <v>0</v>
      </c>
      <c r="AI156" s="9">
        <f t="shared" si="44"/>
        <v>0</v>
      </c>
      <c r="AJ156" s="9">
        <f t="shared" si="44"/>
        <v>0</v>
      </c>
      <c r="AK156" s="9">
        <f t="shared" si="44"/>
        <v>0</v>
      </c>
      <c r="AL156" s="9">
        <f t="shared" si="44"/>
        <v>0</v>
      </c>
      <c r="AM156" s="227"/>
    </row>
    <row r="157" spans="1:40" ht="18" collapsed="1" x14ac:dyDescent="0.25">
      <c r="A157" s="165" t="str">
        <f>'Пр 1'!A174</f>
        <v>1.7</v>
      </c>
      <c r="B157" s="127" t="str">
        <f>'Пр 1'!B174</f>
        <v>Прочие инвестиционные проекты, всего, в том числе:</v>
      </c>
      <c r="C157" s="165" t="str">
        <f>'Пр 1'!C174</f>
        <v>Г</v>
      </c>
      <c r="D157" s="178">
        <f t="shared" ref="D157:R157" si="45">SUM(D158:D173)</f>
        <v>0</v>
      </c>
      <c r="E157" s="178">
        <f t="shared" si="45"/>
        <v>0</v>
      </c>
      <c r="F157" s="178">
        <f t="shared" si="45"/>
        <v>0</v>
      </c>
      <c r="G157" s="178">
        <f t="shared" si="45"/>
        <v>0</v>
      </c>
      <c r="H157" s="178">
        <f t="shared" si="45"/>
        <v>0</v>
      </c>
      <c r="I157" s="178">
        <f t="shared" si="45"/>
        <v>0</v>
      </c>
      <c r="J157" s="178">
        <f t="shared" si="45"/>
        <v>0</v>
      </c>
      <c r="K157" s="178">
        <f t="shared" si="45"/>
        <v>0</v>
      </c>
      <c r="L157" s="178">
        <f t="shared" si="45"/>
        <v>0</v>
      </c>
      <c r="M157" s="178">
        <f t="shared" si="45"/>
        <v>0</v>
      </c>
      <c r="N157" s="178">
        <f t="shared" si="45"/>
        <v>0</v>
      </c>
      <c r="O157" s="178">
        <f t="shared" si="45"/>
        <v>0</v>
      </c>
      <c r="P157" s="178">
        <f t="shared" si="45"/>
        <v>0</v>
      </c>
      <c r="Q157" s="178">
        <f t="shared" si="45"/>
        <v>0</v>
      </c>
      <c r="R157" s="642">
        <f t="shared" si="45"/>
        <v>0</v>
      </c>
      <c r="S157" s="643"/>
      <c r="T157" s="178">
        <f t="shared" ref="T157:AM157" si="46">SUM(T158:T173)</f>
        <v>0</v>
      </c>
      <c r="U157" s="178">
        <f t="shared" si="46"/>
        <v>0</v>
      </c>
      <c r="V157" s="178">
        <f t="shared" si="46"/>
        <v>0</v>
      </c>
      <c r="W157" s="178">
        <f t="shared" si="46"/>
        <v>0</v>
      </c>
      <c r="X157" s="178">
        <f t="shared" si="46"/>
        <v>0</v>
      </c>
      <c r="Y157" s="178">
        <f t="shared" si="46"/>
        <v>0</v>
      </c>
      <c r="Z157" s="178">
        <f t="shared" si="46"/>
        <v>0</v>
      </c>
      <c r="AA157" s="178">
        <f t="shared" si="46"/>
        <v>84.368006745216007</v>
      </c>
      <c r="AB157" s="178">
        <f t="shared" si="46"/>
        <v>0</v>
      </c>
      <c r="AC157" s="178">
        <f t="shared" si="46"/>
        <v>0</v>
      </c>
      <c r="AD157" s="178">
        <f t="shared" si="46"/>
        <v>0</v>
      </c>
      <c r="AE157" s="178">
        <f t="shared" si="46"/>
        <v>0</v>
      </c>
      <c r="AF157" s="178">
        <f t="shared" si="46"/>
        <v>0</v>
      </c>
      <c r="AG157" s="178">
        <f t="shared" si="46"/>
        <v>0</v>
      </c>
      <c r="AH157" s="178">
        <f t="shared" si="46"/>
        <v>84.368006745216007</v>
      </c>
      <c r="AI157" s="178">
        <f t="shared" si="46"/>
        <v>0</v>
      </c>
      <c r="AJ157" s="178">
        <f t="shared" si="46"/>
        <v>0</v>
      </c>
      <c r="AK157" s="178">
        <f t="shared" si="46"/>
        <v>0</v>
      </c>
      <c r="AL157" s="178">
        <f t="shared" si="46"/>
        <v>0</v>
      </c>
      <c r="AM157" s="178">
        <f t="shared" si="46"/>
        <v>0</v>
      </c>
    </row>
    <row r="158" spans="1:40" ht="18.75" customHeight="1" x14ac:dyDescent="0.25">
      <c r="A158" s="165" t="str">
        <f>'Пр 1'!A175</f>
        <v>1.7.1</v>
      </c>
      <c r="B158" s="115" t="str">
        <f>'Пр 1'!B175</f>
        <v>Создание интеллектуальной системы учета электрической энергии</v>
      </c>
      <c r="C158" s="165" t="str">
        <f>'Пр 1'!C175</f>
        <v>М_ЗР.2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665">
        <v>0</v>
      </c>
      <c r="S158" s="666"/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198">
        <f>'Пр 3'!U174</f>
        <v>13.253145225216002</v>
      </c>
      <c r="AB158" s="198">
        <f>'Пр 3'!V174</f>
        <v>0</v>
      </c>
      <c r="AC158" s="198">
        <f>'Пр 3'!W174</f>
        <v>0</v>
      </c>
      <c r="AD158" s="198">
        <f>'Пр 3'!X174</f>
        <v>0</v>
      </c>
      <c r="AE158" s="198">
        <f>'Пр 3'!Y174</f>
        <v>0</v>
      </c>
      <c r="AF158" s="198">
        <f>'Пр 3'!Z174</f>
        <v>0</v>
      </c>
      <c r="AG158" s="9">
        <f t="shared" ref="AG158:AM173" si="47">D158+K158+R158+Z158</f>
        <v>0</v>
      </c>
      <c r="AH158" s="198">
        <f t="shared" si="47"/>
        <v>13.253145225216002</v>
      </c>
      <c r="AI158" s="302">
        <f t="shared" si="47"/>
        <v>0</v>
      </c>
      <c r="AJ158" s="9">
        <f t="shared" si="47"/>
        <v>0</v>
      </c>
      <c r="AK158" s="9">
        <f t="shared" si="47"/>
        <v>0</v>
      </c>
      <c r="AL158" s="9">
        <f t="shared" si="47"/>
        <v>0</v>
      </c>
      <c r="AM158" s="9">
        <f t="shared" si="47"/>
        <v>0</v>
      </c>
      <c r="AN158" s="210" t="e">
        <f>AH158-Мероприятия!#REF!</f>
        <v>#REF!</v>
      </c>
    </row>
    <row r="159" spans="1:40" ht="18.75" customHeight="1" x14ac:dyDescent="0.25">
      <c r="A159" s="165" t="str">
        <f>'Пр 1'!A176</f>
        <v>1.7.2</v>
      </c>
      <c r="B159" s="115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59" s="165" t="str">
        <f>'Пр 1'!C176</f>
        <v>N_ЗР.3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665">
        <v>0</v>
      </c>
      <c r="S159" s="666"/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198">
        <f>'Пр 3'!U175</f>
        <v>35.557430760000003</v>
      </c>
      <c r="AB159" s="198">
        <f>'Пр 3'!V175</f>
        <v>0</v>
      </c>
      <c r="AC159" s="198">
        <f>'Пр 3'!W175</f>
        <v>0</v>
      </c>
      <c r="AD159" s="198">
        <f>'Пр 3'!X175</f>
        <v>0</v>
      </c>
      <c r="AE159" s="198">
        <f>'Пр 3'!Y175</f>
        <v>0</v>
      </c>
      <c r="AF159" s="198">
        <f>'Пр 3'!Z175</f>
        <v>0</v>
      </c>
      <c r="AG159" s="9">
        <f t="shared" si="47"/>
        <v>0</v>
      </c>
      <c r="AH159" s="198">
        <f t="shared" si="47"/>
        <v>35.557430760000003</v>
      </c>
      <c r="AI159" s="302">
        <f t="shared" si="47"/>
        <v>0</v>
      </c>
      <c r="AJ159" s="9">
        <f t="shared" si="47"/>
        <v>0</v>
      </c>
      <c r="AK159" s="9">
        <f t="shared" si="47"/>
        <v>0</v>
      </c>
      <c r="AL159" s="9">
        <f t="shared" si="47"/>
        <v>0</v>
      </c>
      <c r="AM159" s="9">
        <f t="shared" si="47"/>
        <v>0</v>
      </c>
      <c r="AN159" s="210" t="e">
        <f>AH159-Мероприятия!#REF!</f>
        <v>#REF!</v>
      </c>
    </row>
    <row r="160" spans="1:40" ht="18.75" customHeight="1" x14ac:dyDescent="0.25">
      <c r="A160" s="165" t="str">
        <f>'Пр 1'!A177</f>
        <v>1.7.2.1</v>
      </c>
      <c r="B160" s="115" t="str">
        <f>'Пр 1'!B177</f>
        <v>Монтаж ограждения ДЭС п. Нельмин-Нос</v>
      </c>
      <c r="C160" s="165" t="str">
        <f>'Пр 1'!C177</f>
        <v>нд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665">
        <v>0</v>
      </c>
      <c r="S160" s="666"/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198">
        <f>'Пр 3'!U176</f>
        <v>13.524557808000003</v>
      </c>
      <c r="AB160" s="198">
        <f>'Пр 3'!V176</f>
        <v>0</v>
      </c>
      <c r="AC160" s="198">
        <f>'Пр 3'!W176</f>
        <v>0</v>
      </c>
      <c r="AD160" s="198">
        <f>'Пр 3'!X176</f>
        <v>0</v>
      </c>
      <c r="AE160" s="198">
        <f>'Пр 3'!Y176</f>
        <v>0</v>
      </c>
      <c r="AF160" s="198">
        <f>'Пр 3'!Z176</f>
        <v>0</v>
      </c>
      <c r="AG160" s="9">
        <f t="shared" si="47"/>
        <v>0</v>
      </c>
      <c r="AH160" s="198">
        <f t="shared" si="47"/>
        <v>13.524557808000003</v>
      </c>
      <c r="AI160" s="302">
        <f t="shared" si="47"/>
        <v>0</v>
      </c>
      <c r="AJ160" s="9">
        <f t="shared" si="47"/>
        <v>0</v>
      </c>
      <c r="AK160" s="9">
        <f t="shared" si="47"/>
        <v>0</v>
      </c>
      <c r="AL160" s="9">
        <f t="shared" si="47"/>
        <v>0</v>
      </c>
      <c r="AM160" s="9">
        <f t="shared" si="47"/>
        <v>0</v>
      </c>
      <c r="AN160" s="210" t="e">
        <f>AH160-Мероприятия!#REF!</f>
        <v>#REF!</v>
      </c>
    </row>
    <row r="161" spans="1:40" ht="18.75" customHeight="1" x14ac:dyDescent="0.25">
      <c r="A161" s="165" t="str">
        <f>'Пр 1'!A178</f>
        <v>1.7.2.2</v>
      </c>
      <c r="B161" s="115" t="str">
        <f>'Пр 1'!B178</f>
        <v>Монтаж ограждения ДЭС п. Бугрино</v>
      </c>
      <c r="C161" s="165" t="str">
        <f>'Пр 1'!C178</f>
        <v>нд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665">
        <v>0</v>
      </c>
      <c r="S161" s="666"/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198">
        <f>'Пр 3'!U177</f>
        <v>13.524557808000001</v>
      </c>
      <c r="AB161" s="198">
        <f>'Пр 3'!V177</f>
        <v>0</v>
      </c>
      <c r="AC161" s="198">
        <f>'Пр 3'!W177</f>
        <v>0</v>
      </c>
      <c r="AD161" s="198">
        <f>'Пр 3'!X177</f>
        <v>0</v>
      </c>
      <c r="AE161" s="198">
        <f>'Пр 3'!Y177</f>
        <v>0</v>
      </c>
      <c r="AF161" s="198">
        <f>'Пр 3'!Z177</f>
        <v>0</v>
      </c>
      <c r="AG161" s="9">
        <f t="shared" si="47"/>
        <v>0</v>
      </c>
      <c r="AH161" s="198">
        <f t="shared" si="47"/>
        <v>13.524557808000001</v>
      </c>
      <c r="AI161" s="302">
        <f t="shared" si="47"/>
        <v>0</v>
      </c>
      <c r="AJ161" s="9">
        <f t="shared" si="47"/>
        <v>0</v>
      </c>
      <c r="AK161" s="9">
        <f t="shared" si="47"/>
        <v>0</v>
      </c>
      <c r="AL161" s="9">
        <f t="shared" si="47"/>
        <v>0</v>
      </c>
      <c r="AM161" s="9">
        <f t="shared" si="47"/>
        <v>0</v>
      </c>
      <c r="AN161" s="210" t="e">
        <f>AH161-Мероприятия!#REF!</f>
        <v>#REF!</v>
      </c>
    </row>
    <row r="162" spans="1:40" ht="18.75" customHeight="1" x14ac:dyDescent="0.25">
      <c r="A162" s="165" t="str">
        <f>'Пр 1'!A179</f>
        <v>1.7.2.3</v>
      </c>
      <c r="B162" s="115" t="str">
        <f>'Пр 1'!B179</f>
        <v>Монтаж ограждения ДЭС п. Усть-Кара</v>
      </c>
      <c r="C162" s="165" t="str">
        <f>'Пр 1'!C179</f>
        <v>нд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665">
        <v>0</v>
      </c>
      <c r="S162" s="666"/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198">
        <f>'Пр 3'!U178</f>
        <v>8.5083151439999991</v>
      </c>
      <c r="AB162" s="198">
        <f>'Пр 3'!V178</f>
        <v>0</v>
      </c>
      <c r="AC162" s="198">
        <f>'Пр 3'!W178</f>
        <v>0</v>
      </c>
      <c r="AD162" s="198">
        <f>'Пр 3'!X178</f>
        <v>0</v>
      </c>
      <c r="AE162" s="198">
        <f>'Пр 3'!Y178</f>
        <v>0</v>
      </c>
      <c r="AF162" s="198">
        <f>'Пр 3'!Z178</f>
        <v>0</v>
      </c>
      <c r="AG162" s="9">
        <f t="shared" si="47"/>
        <v>0</v>
      </c>
      <c r="AH162" s="198">
        <f t="shared" si="47"/>
        <v>8.5083151439999991</v>
      </c>
      <c r="AI162" s="302">
        <f t="shared" si="47"/>
        <v>0</v>
      </c>
      <c r="AJ162" s="9">
        <f t="shared" si="47"/>
        <v>0</v>
      </c>
      <c r="AK162" s="9">
        <f t="shared" si="47"/>
        <v>0</v>
      </c>
      <c r="AL162" s="9">
        <f t="shared" si="47"/>
        <v>0</v>
      </c>
      <c r="AM162" s="9">
        <f t="shared" si="47"/>
        <v>0</v>
      </c>
      <c r="AN162" s="210" t="e">
        <f>AH162-Мероприятия!#REF!</f>
        <v>#REF!</v>
      </c>
    </row>
    <row r="163" spans="1:40" ht="18.75" customHeight="1" x14ac:dyDescent="0.25">
      <c r="A163" s="165" t="str">
        <f>'Пр 1'!A180</f>
        <v>1.7.2.4</v>
      </c>
      <c r="B163" s="115" t="str">
        <f>'Пр 1'!B180</f>
        <v>Монтаж ограждения ДЭС с. Коткино</v>
      </c>
      <c r="C163" s="165" t="str">
        <f>'Пр 1'!C180</f>
        <v>нд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665">
        <v>0</v>
      </c>
      <c r="S163" s="666"/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198">
        <f>'Пр 3'!U179</f>
        <v>0</v>
      </c>
      <c r="AB163" s="198">
        <f>'Пр 3'!V179</f>
        <v>0</v>
      </c>
      <c r="AC163" s="198">
        <f>'Пр 3'!W179</f>
        <v>0</v>
      </c>
      <c r="AD163" s="198">
        <f>'Пр 3'!X179</f>
        <v>0</v>
      </c>
      <c r="AE163" s="198">
        <f>'Пр 3'!Y179</f>
        <v>0</v>
      </c>
      <c r="AF163" s="198">
        <f>'Пр 3'!Z179</f>
        <v>0</v>
      </c>
      <c r="AG163" s="9">
        <f t="shared" si="47"/>
        <v>0</v>
      </c>
      <c r="AH163" s="198">
        <f t="shared" si="47"/>
        <v>0</v>
      </c>
      <c r="AI163" s="302">
        <f t="shared" si="47"/>
        <v>0</v>
      </c>
      <c r="AJ163" s="9">
        <f t="shared" si="47"/>
        <v>0</v>
      </c>
      <c r="AK163" s="9">
        <f t="shared" si="47"/>
        <v>0</v>
      </c>
      <c r="AL163" s="9">
        <f t="shared" si="47"/>
        <v>0</v>
      </c>
      <c r="AM163" s="9">
        <f t="shared" si="47"/>
        <v>0</v>
      </c>
      <c r="AN163" s="210" t="e">
        <f>AH163-Мероприятия!#REF!</f>
        <v>#REF!</v>
      </c>
    </row>
    <row r="164" spans="1:40" ht="18.75" customHeight="1" x14ac:dyDescent="0.25">
      <c r="A164" s="165" t="str">
        <f>'Пр 1'!A181</f>
        <v>1.7.2.5</v>
      </c>
      <c r="B164" s="115" t="str">
        <f>'Пр 1'!B181</f>
        <v>Монтаж ограждения ДЭС д. Устье</v>
      </c>
      <c r="C164" s="165" t="str">
        <f>'Пр 1'!C181</f>
        <v>нд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665">
        <v>0</v>
      </c>
      <c r="S164" s="666"/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198">
        <f>'Пр 3'!U180</f>
        <v>0</v>
      </c>
      <c r="AB164" s="198">
        <f>'Пр 3'!V180</f>
        <v>0</v>
      </c>
      <c r="AC164" s="198">
        <f>'Пр 3'!W180</f>
        <v>0</v>
      </c>
      <c r="AD164" s="198">
        <f>'Пр 3'!X180</f>
        <v>0</v>
      </c>
      <c r="AE164" s="198">
        <f>'Пр 3'!Y180</f>
        <v>0</v>
      </c>
      <c r="AF164" s="198">
        <f>'Пр 3'!Z180</f>
        <v>0</v>
      </c>
      <c r="AG164" s="9">
        <f t="shared" si="47"/>
        <v>0</v>
      </c>
      <c r="AH164" s="198">
        <f t="shared" si="47"/>
        <v>0</v>
      </c>
      <c r="AI164" s="302">
        <f t="shared" si="47"/>
        <v>0</v>
      </c>
      <c r="AJ164" s="9">
        <f t="shared" si="47"/>
        <v>0</v>
      </c>
      <c r="AK164" s="9">
        <f t="shared" si="47"/>
        <v>0</v>
      </c>
      <c r="AL164" s="9">
        <f t="shared" si="47"/>
        <v>0</v>
      </c>
      <c r="AM164" s="9">
        <f t="shared" si="47"/>
        <v>0</v>
      </c>
      <c r="AN164" s="210" t="e">
        <f>AH164-Мероприятия!#REF!</f>
        <v>#REF!</v>
      </c>
    </row>
    <row r="165" spans="1:40" ht="18.75" customHeight="1" x14ac:dyDescent="0.25">
      <c r="A165" s="165" t="str">
        <f>'Пр 1'!A182</f>
        <v>1.7.2.6</v>
      </c>
      <c r="B165" s="115" t="str">
        <f>'Пр 1'!B182</f>
        <v>Монтаж ограждения ДЭС п. Харута</v>
      </c>
      <c r="C165" s="165" t="str">
        <f>'Пр 1'!C182</f>
        <v>нд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665">
        <v>0</v>
      </c>
      <c r="S165" s="666"/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198">
        <f>'Пр 3'!U181</f>
        <v>0</v>
      </c>
      <c r="AB165" s="198">
        <f>'Пр 3'!V181</f>
        <v>0</v>
      </c>
      <c r="AC165" s="198">
        <f>'Пр 3'!W181</f>
        <v>0</v>
      </c>
      <c r="AD165" s="198">
        <f>'Пр 3'!X181</f>
        <v>0</v>
      </c>
      <c r="AE165" s="198">
        <f>'Пр 3'!Y181</f>
        <v>0</v>
      </c>
      <c r="AF165" s="198">
        <f>'Пр 3'!Z181</f>
        <v>0</v>
      </c>
      <c r="AG165" s="9">
        <f t="shared" si="47"/>
        <v>0</v>
      </c>
      <c r="AH165" s="198">
        <f t="shared" si="47"/>
        <v>0</v>
      </c>
      <c r="AI165" s="302">
        <f t="shared" si="47"/>
        <v>0</v>
      </c>
      <c r="AJ165" s="9">
        <f t="shared" si="47"/>
        <v>0</v>
      </c>
      <c r="AK165" s="9">
        <f t="shared" si="47"/>
        <v>0</v>
      </c>
      <c r="AL165" s="9">
        <f t="shared" si="47"/>
        <v>0</v>
      </c>
      <c r="AM165" s="9">
        <f t="shared" si="47"/>
        <v>0</v>
      </c>
      <c r="AN165" s="210" t="e">
        <f>AH165-Мероприятия!#REF!</f>
        <v>#REF!</v>
      </c>
    </row>
    <row r="166" spans="1:40" ht="18.75" customHeight="1" x14ac:dyDescent="0.25">
      <c r="A166" s="165" t="str">
        <f>'Пр 1'!A183</f>
        <v>1.7.2.7</v>
      </c>
      <c r="B166" s="115" t="str">
        <f>'Пр 1'!B183</f>
        <v>Монтаж ограждения ДЭС с. Оксино</v>
      </c>
      <c r="C166" s="165" t="str">
        <f>'Пр 1'!C183</f>
        <v>нд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665">
        <v>0</v>
      </c>
      <c r="S166" s="666"/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198">
        <f>'Пр 3'!U182</f>
        <v>0</v>
      </c>
      <c r="AB166" s="198">
        <f>'Пр 3'!V182</f>
        <v>0</v>
      </c>
      <c r="AC166" s="198">
        <f>'Пр 3'!W182</f>
        <v>0</v>
      </c>
      <c r="AD166" s="198">
        <f>'Пр 3'!X182</f>
        <v>0</v>
      </c>
      <c r="AE166" s="198">
        <f>'Пр 3'!Y182</f>
        <v>0</v>
      </c>
      <c r="AF166" s="198">
        <f>'Пр 3'!Z182</f>
        <v>0</v>
      </c>
      <c r="AG166" s="9">
        <f t="shared" si="47"/>
        <v>0</v>
      </c>
      <c r="AH166" s="198">
        <f t="shared" si="47"/>
        <v>0</v>
      </c>
      <c r="AI166" s="302">
        <f t="shared" si="47"/>
        <v>0</v>
      </c>
      <c r="AJ166" s="9">
        <f t="shared" si="47"/>
        <v>0</v>
      </c>
      <c r="AK166" s="9">
        <f t="shared" si="47"/>
        <v>0</v>
      </c>
      <c r="AL166" s="9">
        <f t="shared" si="47"/>
        <v>0</v>
      </c>
      <c r="AM166" s="9">
        <f t="shared" si="47"/>
        <v>0</v>
      </c>
      <c r="AN166" s="210" t="e">
        <f>AH166-Мероприятия!#REF!</f>
        <v>#REF!</v>
      </c>
    </row>
    <row r="167" spans="1:40" ht="18.75" customHeight="1" x14ac:dyDescent="0.25">
      <c r="A167" s="165" t="str">
        <f>'Пр 1'!A184</f>
        <v>1.7.2.8</v>
      </c>
      <c r="B167" s="115" t="str">
        <f>'Пр 1'!B184</f>
        <v>Монтаж ограждения ДЭС д. Андег</v>
      </c>
      <c r="C167" s="165" t="str">
        <f>'Пр 1'!C184</f>
        <v>нд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665">
        <v>0</v>
      </c>
      <c r="S167" s="666"/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198">
        <f>'Пр 3'!U183</f>
        <v>0</v>
      </c>
      <c r="AB167" s="198">
        <f>'Пр 3'!V183</f>
        <v>0</v>
      </c>
      <c r="AC167" s="198">
        <f>'Пр 3'!W183</f>
        <v>0</v>
      </c>
      <c r="AD167" s="198">
        <f>'Пр 3'!X183</f>
        <v>0</v>
      </c>
      <c r="AE167" s="198">
        <f>'Пр 3'!Y183</f>
        <v>0</v>
      </c>
      <c r="AF167" s="198">
        <f>'Пр 3'!Z183</f>
        <v>0</v>
      </c>
      <c r="AG167" s="9">
        <f t="shared" si="47"/>
        <v>0</v>
      </c>
      <c r="AH167" s="198">
        <f t="shared" si="47"/>
        <v>0</v>
      </c>
      <c r="AI167" s="302">
        <f t="shared" si="47"/>
        <v>0</v>
      </c>
      <c r="AJ167" s="9">
        <f t="shared" si="47"/>
        <v>0</v>
      </c>
      <c r="AK167" s="9">
        <f t="shared" si="47"/>
        <v>0</v>
      </c>
      <c r="AL167" s="9">
        <f t="shared" si="47"/>
        <v>0</v>
      </c>
      <c r="AM167" s="9">
        <f t="shared" si="47"/>
        <v>0</v>
      </c>
      <c r="AN167" s="210" t="e">
        <f>AH167-Мероприятия!#REF!</f>
        <v>#REF!</v>
      </c>
    </row>
    <row r="168" spans="1:40" ht="18.75" customHeight="1" x14ac:dyDescent="0.25">
      <c r="A168" s="165" t="str">
        <f>'Пр 1'!A185</f>
        <v>1.7.2.9</v>
      </c>
      <c r="B168" s="115" t="str">
        <f>'Пр 1'!B185</f>
        <v>Монтаж ограждения ДЭС с. Великовисочное</v>
      </c>
      <c r="C168" s="165" t="str">
        <f>'Пр 1'!C185</f>
        <v>нд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665">
        <v>0</v>
      </c>
      <c r="S168" s="666"/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198">
        <f>'Пр 3'!U184</f>
        <v>0</v>
      </c>
      <c r="AB168" s="198">
        <f>'Пр 3'!V184</f>
        <v>0</v>
      </c>
      <c r="AC168" s="198">
        <f>'Пр 3'!W184</f>
        <v>0</v>
      </c>
      <c r="AD168" s="198">
        <f>'Пр 3'!X184</f>
        <v>0</v>
      </c>
      <c r="AE168" s="198">
        <f>'Пр 3'!Y184</f>
        <v>0</v>
      </c>
      <c r="AF168" s="198">
        <f>'Пр 3'!Z184</f>
        <v>0</v>
      </c>
      <c r="AG168" s="9">
        <f t="shared" si="47"/>
        <v>0</v>
      </c>
      <c r="AH168" s="198">
        <f t="shared" si="47"/>
        <v>0</v>
      </c>
      <c r="AI168" s="302">
        <f t="shared" si="47"/>
        <v>0</v>
      </c>
      <c r="AJ168" s="9">
        <f t="shared" si="47"/>
        <v>0</v>
      </c>
      <c r="AK168" s="9">
        <f t="shared" si="47"/>
        <v>0</v>
      </c>
      <c r="AL168" s="9">
        <f t="shared" si="47"/>
        <v>0</v>
      </c>
      <c r="AM168" s="9">
        <f t="shared" si="47"/>
        <v>0</v>
      </c>
      <c r="AN168" s="210" t="e">
        <f>AH168-Мероприятия!#REF!</f>
        <v>#REF!</v>
      </c>
    </row>
    <row r="169" spans="1:40" ht="18.75" customHeight="1" x14ac:dyDescent="0.25">
      <c r="A169" s="165" t="str">
        <f>'Пр 1'!A186</f>
        <v>1.7.2.10</v>
      </c>
      <c r="B169" s="115" t="str">
        <f>'Пр 1'!B186</f>
        <v>Монтаж ограждения ДЭС п. Хорей-Вер</v>
      </c>
      <c r="C169" s="165" t="str">
        <f>'Пр 1'!C186</f>
        <v>нд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665">
        <v>0</v>
      </c>
      <c r="S169" s="666"/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198">
        <f>'Пр 3'!U185</f>
        <v>0</v>
      </c>
      <c r="AB169" s="198">
        <f>'Пр 3'!V185</f>
        <v>0</v>
      </c>
      <c r="AC169" s="198">
        <f>'Пр 3'!W185</f>
        <v>0</v>
      </c>
      <c r="AD169" s="198">
        <f>'Пр 3'!X185</f>
        <v>0</v>
      </c>
      <c r="AE169" s="198">
        <f>'Пр 3'!Y185</f>
        <v>0</v>
      </c>
      <c r="AF169" s="198">
        <f>'Пр 3'!Z185</f>
        <v>0</v>
      </c>
      <c r="AG169" s="9">
        <f t="shared" si="47"/>
        <v>0</v>
      </c>
      <c r="AH169" s="198">
        <f t="shared" si="47"/>
        <v>0</v>
      </c>
      <c r="AI169" s="302">
        <f t="shared" si="47"/>
        <v>0</v>
      </c>
      <c r="AJ169" s="9">
        <f t="shared" si="47"/>
        <v>0</v>
      </c>
      <c r="AK169" s="9">
        <f t="shared" si="47"/>
        <v>0</v>
      </c>
      <c r="AL169" s="9">
        <f t="shared" si="47"/>
        <v>0</v>
      </c>
      <c r="AM169" s="9">
        <f t="shared" si="47"/>
        <v>0</v>
      </c>
      <c r="AN169" s="210"/>
    </row>
    <row r="170" spans="1:40" ht="18.75" customHeight="1" x14ac:dyDescent="0.25">
      <c r="A170" s="165" t="str">
        <f>'Пр 1'!A187</f>
        <v>1.7.2.11</v>
      </c>
      <c r="B170" s="115" t="str">
        <f>'Пр 1'!B187</f>
        <v>Монтаж ограждения ДЭС с. Ома</v>
      </c>
      <c r="C170" s="165" t="str">
        <f>'Пр 1'!C187</f>
        <v>нд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665">
        <v>0</v>
      </c>
      <c r="S170" s="666"/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198">
        <f>'Пр 3'!U186</f>
        <v>0</v>
      </c>
      <c r="AB170" s="198">
        <f>'Пр 3'!V186</f>
        <v>0</v>
      </c>
      <c r="AC170" s="198">
        <f>'Пр 3'!W186</f>
        <v>0</v>
      </c>
      <c r="AD170" s="198">
        <f>'Пр 3'!X186</f>
        <v>0</v>
      </c>
      <c r="AE170" s="198">
        <f>'Пр 3'!Y186</f>
        <v>0</v>
      </c>
      <c r="AF170" s="198">
        <f>'Пр 3'!Z186</f>
        <v>0</v>
      </c>
      <c r="AG170" s="9">
        <f t="shared" si="47"/>
        <v>0</v>
      </c>
      <c r="AH170" s="198">
        <f t="shared" si="47"/>
        <v>0</v>
      </c>
      <c r="AI170" s="302">
        <f t="shared" si="47"/>
        <v>0</v>
      </c>
      <c r="AJ170" s="9">
        <f t="shared" si="47"/>
        <v>0</v>
      </c>
      <c r="AK170" s="9">
        <f t="shared" si="47"/>
        <v>0</v>
      </c>
      <c r="AL170" s="9">
        <f t="shared" si="47"/>
        <v>0</v>
      </c>
      <c r="AM170" s="9">
        <f t="shared" si="47"/>
        <v>0</v>
      </c>
      <c r="AN170" s="210"/>
    </row>
    <row r="171" spans="1:40" ht="18.75" customHeight="1" x14ac:dyDescent="0.25">
      <c r="A171" s="165" t="str">
        <f>'Пр 1'!A188</f>
        <v>1.7.2.12</v>
      </c>
      <c r="B171" s="115" t="str">
        <f>'Пр 1'!B188</f>
        <v>Монтаж ограждения ДЭС д. Каратайка</v>
      </c>
      <c r="C171" s="165" t="str">
        <f>'Пр 1'!C188</f>
        <v>нд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665">
        <v>0</v>
      </c>
      <c r="S171" s="666"/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198">
        <f>'Пр 3'!U187</f>
        <v>0</v>
      </c>
      <c r="AB171" s="198">
        <f>'Пр 3'!V187</f>
        <v>0</v>
      </c>
      <c r="AC171" s="198">
        <f>'Пр 3'!W187</f>
        <v>0</v>
      </c>
      <c r="AD171" s="198">
        <f>'Пр 3'!X187</f>
        <v>0</v>
      </c>
      <c r="AE171" s="198">
        <f>'Пр 3'!Y187</f>
        <v>0</v>
      </c>
      <c r="AF171" s="198">
        <f>'Пр 3'!Z187</f>
        <v>0</v>
      </c>
      <c r="AG171" s="9">
        <f t="shared" si="47"/>
        <v>0</v>
      </c>
      <c r="AH171" s="198">
        <f t="shared" si="47"/>
        <v>0</v>
      </c>
      <c r="AI171" s="302">
        <f t="shared" si="47"/>
        <v>0</v>
      </c>
      <c r="AJ171" s="9">
        <f t="shared" si="47"/>
        <v>0</v>
      </c>
      <c r="AK171" s="9">
        <f t="shared" si="47"/>
        <v>0</v>
      </c>
      <c r="AL171" s="9">
        <f t="shared" si="47"/>
        <v>0</v>
      </c>
      <c r="AM171" s="9">
        <f t="shared" si="47"/>
        <v>0</v>
      </c>
      <c r="AN171" s="210"/>
    </row>
    <row r="172" spans="1:40" ht="18.75" customHeight="1" x14ac:dyDescent="0.25">
      <c r="A172" s="165" t="str">
        <f>'Пр 1'!A189</f>
        <v>1.7.2.13</v>
      </c>
      <c r="B172" s="115" t="str">
        <f>'Пр 1'!B189</f>
        <v>Монтаж ограждения ДЭС с. Несь</v>
      </c>
      <c r="C172" s="165" t="str">
        <f>'Пр 1'!C189</f>
        <v>нд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665">
        <v>0</v>
      </c>
      <c r="S172" s="666"/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198">
        <f>'Пр 3'!U188</f>
        <v>0</v>
      </c>
      <c r="AB172" s="198">
        <f>'Пр 3'!V188</f>
        <v>0</v>
      </c>
      <c r="AC172" s="198">
        <f>'Пр 3'!W188</f>
        <v>0</v>
      </c>
      <c r="AD172" s="198">
        <f>'Пр 3'!X188</f>
        <v>0</v>
      </c>
      <c r="AE172" s="198">
        <f>'Пр 3'!Y188</f>
        <v>0</v>
      </c>
      <c r="AF172" s="198">
        <f>'Пр 3'!Z188</f>
        <v>0</v>
      </c>
      <c r="AG172" s="9">
        <f t="shared" si="47"/>
        <v>0</v>
      </c>
      <c r="AH172" s="198">
        <f t="shared" si="47"/>
        <v>0</v>
      </c>
      <c r="AI172" s="302">
        <f t="shared" si="47"/>
        <v>0</v>
      </c>
      <c r="AJ172" s="9">
        <f t="shared" si="47"/>
        <v>0</v>
      </c>
      <c r="AK172" s="9">
        <f t="shared" si="47"/>
        <v>0</v>
      </c>
      <c r="AL172" s="9">
        <f t="shared" si="47"/>
        <v>0</v>
      </c>
      <c r="AM172" s="9">
        <f t="shared" si="47"/>
        <v>0</v>
      </c>
      <c r="AN172" s="210"/>
    </row>
    <row r="173" spans="1:40" ht="18.75" hidden="1" customHeight="1" x14ac:dyDescent="0.25">
      <c r="A173" s="165" t="str">
        <f>'Пр 1'!A191</f>
        <v>1.7</v>
      </c>
      <c r="B173" s="115" t="str">
        <f>'Пр 1'!B191</f>
        <v>Наименование инвестиционного проекта</v>
      </c>
      <c r="C173" s="165">
        <f>'Пр 1'!C191</f>
        <v>0</v>
      </c>
      <c r="D173" s="9"/>
      <c r="E173" s="227"/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644"/>
      <c r="S173" s="645"/>
      <c r="T173" s="227"/>
      <c r="U173" s="227"/>
      <c r="V173" s="227"/>
      <c r="W173" s="227"/>
      <c r="X173" s="227"/>
      <c r="Y173" s="227"/>
      <c r="Z173" s="227"/>
      <c r="AA173" s="198">
        <f>'Пр 3'!BK190</f>
        <v>0</v>
      </c>
      <c r="AB173" s="198">
        <f>'Пр 3'!BL190</f>
        <v>0</v>
      </c>
      <c r="AC173" s="198">
        <f>'Пр 3'!BM190</f>
        <v>0</v>
      </c>
      <c r="AD173" s="198">
        <f>'Пр 3'!BN190</f>
        <v>0</v>
      </c>
      <c r="AE173" s="198">
        <f>'Пр 3'!BO190</f>
        <v>0</v>
      </c>
      <c r="AF173" s="198">
        <f>'Пр 3'!BP190</f>
        <v>0</v>
      </c>
      <c r="AG173" s="9">
        <f t="shared" si="47"/>
        <v>0</v>
      </c>
      <c r="AH173" s="198">
        <f t="shared" si="47"/>
        <v>0</v>
      </c>
      <c r="AI173" s="302">
        <f t="shared" si="47"/>
        <v>0</v>
      </c>
      <c r="AJ173" s="9">
        <f t="shared" si="47"/>
        <v>0</v>
      </c>
      <c r="AK173" s="9">
        <f t="shared" si="47"/>
        <v>0</v>
      </c>
      <c r="AL173" s="9">
        <f t="shared" si="47"/>
        <v>0</v>
      </c>
      <c r="AM173" s="9">
        <f t="shared" si="47"/>
        <v>0</v>
      </c>
      <c r="AN173" s="210" t="e">
        <f>AH173-Мероприятия!#REF!</f>
        <v>#REF!</v>
      </c>
    </row>
  </sheetData>
  <mergeCells count="97">
    <mergeCell ref="R173:S173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2:S172"/>
    <mergeCell ref="R162:S162"/>
    <mergeCell ref="R149:S149"/>
    <mergeCell ref="R150:S150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45:S145"/>
    <mergeCell ref="R111:S111"/>
    <mergeCell ref="R115:S115"/>
    <mergeCell ref="R119:S119"/>
    <mergeCell ref="R120:S120"/>
    <mergeCell ref="R121:S121"/>
    <mergeCell ref="R125:S125"/>
    <mergeCell ref="R136:S136"/>
    <mergeCell ref="R137:S137"/>
    <mergeCell ref="R138:S138"/>
    <mergeCell ref="R139:S139"/>
    <mergeCell ref="R140:S140"/>
    <mergeCell ref="R107:S107"/>
    <mergeCell ref="R96:S96"/>
    <mergeCell ref="R97:S97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95:S95"/>
    <mergeCell ref="R75:S75"/>
    <mergeCell ref="R79:S79"/>
    <mergeCell ref="R83:S83"/>
    <mergeCell ref="R87:S87"/>
    <mergeCell ref="R88:S88"/>
    <mergeCell ref="R89:S89"/>
    <mergeCell ref="R90:S90"/>
    <mergeCell ref="R91:S91"/>
    <mergeCell ref="R92:S92"/>
    <mergeCell ref="R93:S93"/>
    <mergeCell ref="R94:S94"/>
    <mergeCell ref="R71:S71"/>
    <mergeCell ref="R22:S22"/>
    <mergeCell ref="R23:S23"/>
    <mergeCell ref="R24:S24"/>
    <mergeCell ref="R25:S25"/>
    <mergeCell ref="R27:S27"/>
    <mergeCell ref="R28:S28"/>
    <mergeCell ref="R29:S29"/>
    <mergeCell ref="R36:S36"/>
    <mergeCell ref="R45:S45"/>
    <mergeCell ref="R66:S66"/>
    <mergeCell ref="R70:S70"/>
    <mergeCell ref="R21:S21"/>
    <mergeCell ref="K14:Q14"/>
    <mergeCell ref="R14:Y14"/>
    <mergeCell ref="Z14:AF14"/>
    <mergeCell ref="AG14:AM14"/>
    <mergeCell ref="AH15:AM15"/>
    <mergeCell ref="R16:S16"/>
    <mergeCell ref="R17:S17"/>
    <mergeCell ref="R18:S18"/>
    <mergeCell ref="R19:S19"/>
    <mergeCell ref="R20:S20"/>
    <mergeCell ref="AI1:AM1"/>
    <mergeCell ref="A2:AM2"/>
    <mergeCell ref="P6:W6"/>
    <mergeCell ref="Q10:AB10"/>
    <mergeCell ref="Q11:AB11"/>
    <mergeCell ref="A13:A16"/>
    <mergeCell ref="B13:B16"/>
    <mergeCell ref="C13:C16"/>
    <mergeCell ref="D13:AM13"/>
    <mergeCell ref="D14:J14"/>
    <mergeCell ref="E15:J15"/>
    <mergeCell ref="L15:Q15"/>
    <mergeCell ref="R15:S15"/>
    <mergeCell ref="T15:Y15"/>
    <mergeCell ref="AA15:AF15"/>
  </mergeCells>
  <pageMargins left="0.39370078740157483" right="0.39370078740157483" top="0.78740157480314965" bottom="0.19685039370078741" header="0.19685039370078741" footer="0.19685039370078741"/>
  <pageSetup paperSize="9" scale="69" fitToHeight="4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FD173"/>
  <sheetViews>
    <sheetView view="pageBreakPreview" zoomScale="115" zoomScaleNormal="100" zoomScaleSheetLayoutView="115" workbookViewId="0">
      <pane xSplit="2" ySplit="16" topLeftCell="C165" activePane="bottomRight" state="frozen"/>
      <selection pane="topRight" activeCell="C1" sqref="C1"/>
      <selection pane="bottomLeft" activeCell="A18" sqref="A18"/>
      <selection pane="bottomRight" activeCell="R159" sqref="R159:S172"/>
    </sheetView>
  </sheetViews>
  <sheetFormatPr defaultRowHeight="15" outlineLevelRow="2" outlineLevelCol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 outlineLevel="1"/>
    <col min="5" max="5" width="4.28515625" style="12" customWidth="1" outlineLevel="1"/>
    <col min="6" max="10" width="3.7109375" style="12" customWidth="1" outlineLevel="1"/>
    <col min="11" max="11" width="6.7109375" style="12" customWidth="1" outlineLevel="1"/>
    <col min="12" max="12" width="4.28515625" style="12" customWidth="1" outlineLevel="1"/>
    <col min="13" max="17" width="3.7109375" style="12" customWidth="1" outlineLevel="1"/>
    <col min="18" max="18" width="3.5703125" style="12" customWidth="1" outlineLevel="1"/>
    <col min="19" max="19" width="2.42578125" style="12" customWidth="1" outlineLevel="1"/>
    <col min="20" max="20" width="4.28515625" style="12" customWidth="1" outlineLevel="1"/>
    <col min="21" max="25" width="3.7109375" style="12" customWidth="1" outlineLevel="1"/>
    <col min="26" max="26" width="6.7109375" style="12" customWidth="1"/>
    <col min="27" max="27" width="6.855468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455"/>
      <c r="U1" s="455"/>
      <c r="V1" s="455"/>
      <c r="W1" s="455"/>
      <c r="X1" s="455"/>
      <c r="Y1" s="455"/>
      <c r="Z1" s="455"/>
      <c r="AA1" s="455"/>
      <c r="AG1" s="455"/>
      <c r="AI1" s="624" t="s">
        <v>177</v>
      </c>
      <c r="AJ1" s="624"/>
      <c r="AK1" s="624"/>
      <c r="AL1" s="624"/>
      <c r="AM1" s="624"/>
    </row>
    <row r="2" spans="1:39" s="2" customFormat="1" ht="11.25" outlineLevel="1" x14ac:dyDescent="0.2">
      <c r="A2" s="565" t="s">
        <v>178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565"/>
      <c r="W2" s="565"/>
      <c r="X2" s="565"/>
      <c r="Y2" s="565"/>
      <c r="Z2" s="565"/>
      <c r="AA2" s="565"/>
      <c r="AB2" s="565"/>
      <c r="AC2" s="565"/>
      <c r="AD2" s="565"/>
      <c r="AE2" s="565"/>
      <c r="AF2" s="565"/>
      <c r="AG2" s="565"/>
      <c r="AH2" s="565"/>
      <c r="AI2" s="565"/>
      <c r="AJ2" s="565"/>
      <c r="AK2" s="565"/>
      <c r="AL2" s="565"/>
      <c r="AM2" s="565"/>
    </row>
    <row r="3" spans="1:39" s="14" customFormat="1" ht="10.5" outlineLevel="1" x14ac:dyDescent="0.15">
      <c r="Q3" s="16" t="s">
        <v>179</v>
      </c>
      <c r="R3" s="42" t="s">
        <v>1003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4" t="str">
        <f>'Пр 1'!M5</f>
        <v>Муниципальное предприятие Заполярного района "Севержилкомсервис"</v>
      </c>
      <c r="Q5" s="114"/>
      <c r="R5" s="114"/>
      <c r="S5" s="114"/>
      <c r="T5" s="114"/>
      <c r="U5" s="114"/>
      <c r="V5" s="114"/>
      <c r="W5" s="114"/>
    </row>
    <row r="6" spans="1:39" s="2" customFormat="1" ht="11.25" outlineLevel="1" x14ac:dyDescent="0.2">
      <c r="K6" s="1"/>
      <c r="L6" s="1"/>
      <c r="M6" s="1"/>
      <c r="N6" s="1"/>
      <c r="O6" s="453"/>
      <c r="P6" s="566" t="s">
        <v>3</v>
      </c>
      <c r="Q6" s="566"/>
      <c r="R6" s="566"/>
      <c r="S6" s="566"/>
      <c r="T6" s="566"/>
      <c r="U6" s="566"/>
      <c r="V6" s="566"/>
      <c r="W6" s="566"/>
    </row>
    <row r="7" spans="1:39" s="1" customFormat="1" ht="12.75" customHeight="1" outlineLevel="1" x14ac:dyDescent="0.2">
      <c r="R7" s="453"/>
    </row>
    <row r="8" spans="1:39" s="1" customFormat="1" ht="11.25" outlineLevel="1" x14ac:dyDescent="0.2">
      <c r="R8" s="3" t="s">
        <v>4</v>
      </c>
      <c r="T8" s="6" t="s">
        <v>605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67"/>
      <c r="R10" s="567"/>
      <c r="S10" s="567"/>
      <c r="T10" s="567"/>
      <c r="U10" s="567"/>
      <c r="V10" s="567"/>
      <c r="W10" s="567"/>
      <c r="X10" s="567"/>
      <c r="Y10" s="567"/>
      <c r="Z10" s="567"/>
      <c r="AA10" s="567"/>
      <c r="AB10" s="567"/>
    </row>
    <row r="11" spans="1:39" s="2" customFormat="1" ht="11.25" outlineLevel="1" x14ac:dyDescent="0.2">
      <c r="P11" s="1"/>
      <c r="Q11" s="566" t="s">
        <v>7</v>
      </c>
      <c r="R11" s="566"/>
      <c r="S11" s="566"/>
      <c r="T11" s="566"/>
      <c r="U11" s="566"/>
      <c r="V11" s="566"/>
      <c r="W11" s="566"/>
      <c r="X11" s="566"/>
      <c r="Y11" s="566"/>
      <c r="Z11" s="566"/>
      <c r="AA11" s="566"/>
      <c r="AB11" s="566"/>
    </row>
    <row r="12" spans="1:39" s="1" customFormat="1" ht="10.5" outlineLevel="1" x14ac:dyDescent="0.2"/>
    <row r="13" spans="1:39" s="28" customFormat="1" ht="11.25" customHeight="1" x14ac:dyDescent="0.2">
      <c r="A13" s="653" t="s">
        <v>8</v>
      </c>
      <c r="B13" s="653" t="s">
        <v>91</v>
      </c>
      <c r="C13" s="653" t="s">
        <v>10</v>
      </c>
      <c r="D13" s="635" t="s">
        <v>180</v>
      </c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7"/>
    </row>
    <row r="14" spans="1:39" s="28" customFormat="1" ht="23.25" customHeight="1" x14ac:dyDescent="0.2">
      <c r="A14" s="654"/>
      <c r="B14" s="654"/>
      <c r="C14" s="654"/>
      <c r="D14" s="635" t="s">
        <v>181</v>
      </c>
      <c r="E14" s="636"/>
      <c r="F14" s="636"/>
      <c r="G14" s="636"/>
      <c r="H14" s="636"/>
      <c r="I14" s="636"/>
      <c r="J14" s="636"/>
      <c r="K14" s="650" t="s">
        <v>182</v>
      </c>
      <c r="L14" s="656"/>
      <c r="M14" s="656"/>
      <c r="N14" s="656"/>
      <c r="O14" s="656"/>
      <c r="P14" s="656"/>
      <c r="Q14" s="651"/>
      <c r="R14" s="650" t="s">
        <v>183</v>
      </c>
      <c r="S14" s="656"/>
      <c r="T14" s="656"/>
      <c r="U14" s="656"/>
      <c r="V14" s="656"/>
      <c r="W14" s="656"/>
      <c r="X14" s="656"/>
      <c r="Y14" s="651"/>
      <c r="Z14" s="650" t="s">
        <v>184</v>
      </c>
      <c r="AA14" s="656"/>
      <c r="AB14" s="656"/>
      <c r="AC14" s="656"/>
      <c r="AD14" s="656"/>
      <c r="AE14" s="656"/>
      <c r="AF14" s="651"/>
      <c r="AG14" s="650" t="s">
        <v>185</v>
      </c>
      <c r="AH14" s="636"/>
      <c r="AI14" s="636"/>
      <c r="AJ14" s="636"/>
      <c r="AK14" s="636"/>
      <c r="AL14" s="636"/>
      <c r="AM14" s="637"/>
    </row>
    <row r="15" spans="1:39" s="28" customFormat="1" ht="42" customHeight="1" x14ac:dyDescent="0.2">
      <c r="A15" s="654"/>
      <c r="B15" s="654"/>
      <c r="C15" s="654"/>
      <c r="D15" s="456" t="s">
        <v>97</v>
      </c>
      <c r="E15" s="634" t="s">
        <v>98</v>
      </c>
      <c r="F15" s="634"/>
      <c r="G15" s="634"/>
      <c r="H15" s="634"/>
      <c r="I15" s="634"/>
      <c r="J15" s="634"/>
      <c r="K15" s="456" t="s">
        <v>97</v>
      </c>
      <c r="L15" s="634" t="s">
        <v>98</v>
      </c>
      <c r="M15" s="634"/>
      <c r="N15" s="634"/>
      <c r="O15" s="634"/>
      <c r="P15" s="634"/>
      <c r="Q15" s="634"/>
      <c r="R15" s="650" t="s">
        <v>97</v>
      </c>
      <c r="S15" s="651"/>
      <c r="T15" s="634" t="s">
        <v>98</v>
      </c>
      <c r="U15" s="634"/>
      <c r="V15" s="634"/>
      <c r="W15" s="634"/>
      <c r="X15" s="634"/>
      <c r="Y15" s="634"/>
      <c r="Z15" s="456" t="s">
        <v>97</v>
      </c>
      <c r="AA15" s="634" t="s">
        <v>98</v>
      </c>
      <c r="AB15" s="634"/>
      <c r="AC15" s="634"/>
      <c r="AD15" s="634"/>
      <c r="AE15" s="634"/>
      <c r="AF15" s="634"/>
      <c r="AG15" s="456" t="s">
        <v>97</v>
      </c>
      <c r="AH15" s="634" t="s">
        <v>98</v>
      </c>
      <c r="AI15" s="634"/>
      <c r="AJ15" s="634"/>
      <c r="AK15" s="634"/>
      <c r="AL15" s="634"/>
      <c r="AM15" s="634"/>
    </row>
    <row r="16" spans="1:39" s="28" customFormat="1" ht="46.5" customHeight="1" x14ac:dyDescent="0.2">
      <c r="A16" s="655"/>
      <c r="B16" s="655"/>
      <c r="C16" s="655"/>
      <c r="D16" s="461" t="s">
        <v>99</v>
      </c>
      <c r="E16" s="461" t="s">
        <v>99</v>
      </c>
      <c r="F16" s="31" t="s">
        <v>100</v>
      </c>
      <c r="G16" s="31" t="s">
        <v>101</v>
      </c>
      <c r="H16" s="31" t="s">
        <v>102</v>
      </c>
      <c r="I16" s="31" t="s">
        <v>103</v>
      </c>
      <c r="J16" s="31" t="s">
        <v>104</v>
      </c>
      <c r="K16" s="461" t="s">
        <v>99</v>
      </c>
      <c r="L16" s="461" t="s">
        <v>99</v>
      </c>
      <c r="M16" s="31" t="s">
        <v>100</v>
      </c>
      <c r="N16" s="31" t="s">
        <v>101</v>
      </c>
      <c r="O16" s="31" t="s">
        <v>102</v>
      </c>
      <c r="P16" s="31" t="s">
        <v>103</v>
      </c>
      <c r="Q16" s="31" t="s">
        <v>104</v>
      </c>
      <c r="R16" s="652" t="s">
        <v>99</v>
      </c>
      <c r="S16" s="652"/>
      <c r="T16" s="461" t="s">
        <v>99</v>
      </c>
      <c r="U16" s="31" t="s">
        <v>100</v>
      </c>
      <c r="V16" s="31" t="s">
        <v>101</v>
      </c>
      <c r="W16" s="31" t="s">
        <v>102</v>
      </c>
      <c r="X16" s="31" t="s">
        <v>103</v>
      </c>
      <c r="Y16" s="31" t="s">
        <v>104</v>
      </c>
      <c r="Z16" s="461" t="s">
        <v>99</v>
      </c>
      <c r="AA16" s="461" t="s">
        <v>99</v>
      </c>
      <c r="AB16" s="31" t="s">
        <v>100</v>
      </c>
      <c r="AC16" s="31" t="s">
        <v>101</v>
      </c>
      <c r="AD16" s="31" t="s">
        <v>102</v>
      </c>
      <c r="AE16" s="31" t="s">
        <v>103</v>
      </c>
      <c r="AF16" s="31" t="s">
        <v>104</v>
      </c>
      <c r="AG16" s="461" t="s">
        <v>105</v>
      </c>
      <c r="AH16" s="461" t="s">
        <v>99</v>
      </c>
      <c r="AI16" s="31" t="s">
        <v>100</v>
      </c>
      <c r="AJ16" s="31" t="s">
        <v>101</v>
      </c>
      <c r="AK16" s="31" t="s">
        <v>102</v>
      </c>
      <c r="AL16" s="31" t="s">
        <v>103</v>
      </c>
      <c r="AM16" s="31" t="s">
        <v>104</v>
      </c>
    </row>
    <row r="17" spans="1:39" s="28" customFormat="1" ht="10.5" x14ac:dyDescent="0.2">
      <c r="A17" s="457">
        <v>1</v>
      </c>
      <c r="B17" s="457">
        <v>2</v>
      </c>
      <c r="C17" s="457">
        <v>3</v>
      </c>
      <c r="D17" s="459" t="s">
        <v>186</v>
      </c>
      <c r="E17" s="459" t="s">
        <v>187</v>
      </c>
      <c r="F17" s="459" t="s">
        <v>188</v>
      </c>
      <c r="G17" s="459" t="s">
        <v>189</v>
      </c>
      <c r="H17" s="459" t="s">
        <v>190</v>
      </c>
      <c r="I17" s="459" t="s">
        <v>191</v>
      </c>
      <c r="J17" s="459" t="s">
        <v>192</v>
      </c>
      <c r="K17" s="459" t="s">
        <v>193</v>
      </c>
      <c r="L17" s="459" t="s">
        <v>194</v>
      </c>
      <c r="M17" s="459" t="s">
        <v>195</v>
      </c>
      <c r="N17" s="459" t="s">
        <v>196</v>
      </c>
      <c r="O17" s="459" t="s">
        <v>197</v>
      </c>
      <c r="P17" s="459" t="s">
        <v>198</v>
      </c>
      <c r="Q17" s="459" t="s">
        <v>199</v>
      </c>
      <c r="R17" s="648" t="s">
        <v>200</v>
      </c>
      <c r="S17" s="648"/>
      <c r="T17" s="459" t="s">
        <v>201</v>
      </c>
      <c r="U17" s="459" t="s">
        <v>202</v>
      </c>
      <c r="V17" s="459" t="s">
        <v>203</v>
      </c>
      <c r="W17" s="459" t="s">
        <v>204</v>
      </c>
      <c r="X17" s="459" t="s">
        <v>205</v>
      </c>
      <c r="Y17" s="459" t="s">
        <v>206</v>
      </c>
      <c r="Z17" s="459" t="s">
        <v>207</v>
      </c>
      <c r="AA17" s="459" t="s">
        <v>208</v>
      </c>
      <c r="AB17" s="459" t="s">
        <v>209</v>
      </c>
      <c r="AC17" s="459" t="s">
        <v>210</v>
      </c>
      <c r="AD17" s="459" t="s">
        <v>211</v>
      </c>
      <c r="AE17" s="459" t="s">
        <v>212</v>
      </c>
      <c r="AF17" s="459" t="s">
        <v>213</v>
      </c>
      <c r="AG17" s="459" t="s">
        <v>214</v>
      </c>
      <c r="AH17" s="459" t="s">
        <v>215</v>
      </c>
      <c r="AI17" s="459" t="s">
        <v>216</v>
      </c>
      <c r="AJ17" s="459" t="s">
        <v>217</v>
      </c>
      <c r="AK17" s="459" t="s">
        <v>176</v>
      </c>
      <c r="AL17" s="459" t="s">
        <v>218</v>
      </c>
      <c r="AM17" s="459" t="s">
        <v>219</v>
      </c>
    </row>
    <row r="18" spans="1:39" s="39" customFormat="1" ht="18" x14ac:dyDescent="0.25">
      <c r="A18" s="165">
        <f>'Пр 1'!A17</f>
        <v>0</v>
      </c>
      <c r="B18" s="122" t="str">
        <f>'Пр 1'!B17</f>
        <v>ВСЕГО по инвестиционной программе, в том числе:</v>
      </c>
      <c r="C18" s="165">
        <f>'Пр 1'!C17</f>
        <v>0</v>
      </c>
      <c r="D18" s="460">
        <f>SUM(D19:D25)</f>
        <v>0</v>
      </c>
      <c r="E18" s="460">
        <f t="shared" ref="E18:J18" si="0">SUM(E19:E25)</f>
        <v>0</v>
      </c>
      <c r="F18" s="460">
        <f t="shared" si="0"/>
        <v>0</v>
      </c>
      <c r="G18" s="460">
        <f t="shared" si="0"/>
        <v>0</v>
      </c>
      <c r="H18" s="460">
        <f t="shared" si="0"/>
        <v>0</v>
      </c>
      <c r="I18" s="460">
        <f t="shared" si="0"/>
        <v>0</v>
      </c>
      <c r="J18" s="460">
        <f t="shared" si="0"/>
        <v>0</v>
      </c>
      <c r="K18" s="460">
        <f>SUM(K19:K25)</f>
        <v>0</v>
      </c>
      <c r="L18" s="460">
        <f t="shared" ref="L18:Q18" si="1">SUM(L19:L25)</f>
        <v>0</v>
      </c>
      <c r="M18" s="460">
        <f t="shared" si="1"/>
        <v>0</v>
      </c>
      <c r="N18" s="460">
        <f t="shared" si="1"/>
        <v>0</v>
      </c>
      <c r="O18" s="460">
        <f t="shared" si="1"/>
        <v>0</v>
      </c>
      <c r="P18" s="460">
        <f t="shared" si="1"/>
        <v>0</v>
      </c>
      <c r="Q18" s="460">
        <f t="shared" si="1"/>
        <v>0</v>
      </c>
      <c r="R18" s="649">
        <f>SUM(T19:T25)</f>
        <v>0</v>
      </c>
      <c r="S18" s="649"/>
      <c r="T18" s="460">
        <f t="shared" ref="T18:AM18" si="2">SUM(T19:T25)</f>
        <v>0</v>
      </c>
      <c r="U18" s="460">
        <f t="shared" si="2"/>
        <v>0</v>
      </c>
      <c r="V18" s="460">
        <f t="shared" si="2"/>
        <v>0</v>
      </c>
      <c r="W18" s="460">
        <f t="shared" si="2"/>
        <v>0</v>
      </c>
      <c r="X18" s="460">
        <f t="shared" si="2"/>
        <v>0</v>
      </c>
      <c r="Y18" s="460">
        <f t="shared" si="2"/>
        <v>0</v>
      </c>
      <c r="Z18" s="460">
        <f t="shared" si="2"/>
        <v>0</v>
      </c>
      <c r="AA18" s="460">
        <f>SUM(AA19:AA25)</f>
        <v>70.464683619676151</v>
      </c>
      <c r="AB18" s="299">
        <f t="shared" si="2"/>
        <v>1.6</v>
      </c>
      <c r="AC18" s="460">
        <f t="shared" si="2"/>
        <v>0</v>
      </c>
      <c r="AD18" s="460">
        <f t="shared" si="2"/>
        <v>0</v>
      </c>
      <c r="AE18" s="460">
        <f t="shared" si="2"/>
        <v>0</v>
      </c>
      <c r="AF18" s="460">
        <f t="shared" si="2"/>
        <v>0</v>
      </c>
      <c r="AG18" s="460">
        <f t="shared" si="2"/>
        <v>0</v>
      </c>
      <c r="AH18" s="460">
        <f t="shared" si="2"/>
        <v>70.464683619676151</v>
      </c>
      <c r="AI18" s="299">
        <f t="shared" si="2"/>
        <v>1.6</v>
      </c>
      <c r="AJ18" s="460">
        <f t="shared" si="2"/>
        <v>0</v>
      </c>
      <c r="AK18" s="460">
        <f t="shared" si="2"/>
        <v>0</v>
      </c>
      <c r="AL18" s="460">
        <f t="shared" si="2"/>
        <v>0</v>
      </c>
      <c r="AM18" s="460">
        <f t="shared" si="2"/>
        <v>0</v>
      </c>
    </row>
    <row r="19" spans="1:39" ht="20.25" customHeight="1" x14ac:dyDescent="0.25">
      <c r="A19" s="165" t="str">
        <f>'Пр 1'!A18</f>
        <v>0.1</v>
      </c>
      <c r="B19" s="156" t="str">
        <f>'Пр 1'!B18</f>
        <v>Технологическое присоединение (подключение), всего</v>
      </c>
      <c r="C19" s="165" t="str">
        <f>'Пр 1'!C18</f>
        <v>Г</v>
      </c>
      <c r="D19" s="451">
        <f>D28</f>
        <v>0</v>
      </c>
      <c r="E19" s="451">
        <f>E28</f>
        <v>0</v>
      </c>
      <c r="F19" s="451">
        <f t="shared" ref="F19:AM19" si="3">F28</f>
        <v>0</v>
      </c>
      <c r="G19" s="451">
        <f t="shared" si="3"/>
        <v>0</v>
      </c>
      <c r="H19" s="451">
        <f t="shared" si="3"/>
        <v>0</v>
      </c>
      <c r="I19" s="451">
        <f t="shared" si="3"/>
        <v>0</v>
      </c>
      <c r="J19" s="451">
        <f t="shared" si="3"/>
        <v>0</v>
      </c>
      <c r="K19" s="451">
        <f t="shared" si="3"/>
        <v>0</v>
      </c>
      <c r="L19" s="451">
        <f t="shared" si="3"/>
        <v>0</v>
      </c>
      <c r="M19" s="451">
        <f t="shared" si="3"/>
        <v>0</v>
      </c>
      <c r="N19" s="451">
        <f t="shared" si="3"/>
        <v>0</v>
      </c>
      <c r="O19" s="451">
        <f t="shared" si="3"/>
        <v>0</v>
      </c>
      <c r="P19" s="451">
        <f t="shared" si="3"/>
        <v>0</v>
      </c>
      <c r="Q19" s="451">
        <f t="shared" si="3"/>
        <v>0</v>
      </c>
      <c r="R19" s="575">
        <f t="shared" si="3"/>
        <v>0</v>
      </c>
      <c r="S19" s="576"/>
      <c r="T19" s="451">
        <f t="shared" si="3"/>
        <v>0</v>
      </c>
      <c r="U19" s="451">
        <f t="shared" si="3"/>
        <v>0</v>
      </c>
      <c r="V19" s="451">
        <f t="shared" si="3"/>
        <v>0</v>
      </c>
      <c r="W19" s="451">
        <f t="shared" si="3"/>
        <v>0</v>
      </c>
      <c r="X19" s="451">
        <f t="shared" si="3"/>
        <v>0</v>
      </c>
      <c r="Y19" s="451">
        <f t="shared" si="3"/>
        <v>0</v>
      </c>
      <c r="Z19" s="451">
        <f t="shared" si="3"/>
        <v>0</v>
      </c>
      <c r="AA19" s="451">
        <f t="shared" si="3"/>
        <v>0</v>
      </c>
      <c r="AB19" s="294">
        <f t="shared" si="3"/>
        <v>0</v>
      </c>
      <c r="AC19" s="451">
        <f t="shared" si="3"/>
        <v>0</v>
      </c>
      <c r="AD19" s="451">
        <f t="shared" si="3"/>
        <v>0</v>
      </c>
      <c r="AE19" s="451">
        <f t="shared" si="3"/>
        <v>0</v>
      </c>
      <c r="AF19" s="451">
        <f t="shared" si="3"/>
        <v>0</v>
      </c>
      <c r="AG19" s="451">
        <f t="shared" si="3"/>
        <v>0</v>
      </c>
      <c r="AH19" s="451">
        <f t="shared" si="3"/>
        <v>0</v>
      </c>
      <c r="AI19" s="294">
        <f t="shared" si="3"/>
        <v>0</v>
      </c>
      <c r="AJ19" s="451">
        <f t="shared" si="3"/>
        <v>0</v>
      </c>
      <c r="AK19" s="451">
        <f t="shared" si="3"/>
        <v>0</v>
      </c>
      <c r="AL19" s="451">
        <f t="shared" si="3"/>
        <v>0</v>
      </c>
      <c r="AM19" s="451">
        <f t="shared" si="3"/>
        <v>0</v>
      </c>
    </row>
    <row r="20" spans="1:39" x14ac:dyDescent="0.25">
      <c r="A20" s="165" t="str">
        <f>'Пр 1'!A19</f>
        <v>0.2</v>
      </c>
      <c r="B20" s="156" t="str">
        <f>'Пр 1'!B19</f>
        <v>Реконструкция, всего</v>
      </c>
      <c r="C20" s="165" t="str">
        <f>'Пр 1'!C19</f>
        <v>Г</v>
      </c>
      <c r="D20" s="451">
        <f>D70</f>
        <v>0</v>
      </c>
      <c r="E20" s="451">
        <f>E70</f>
        <v>0</v>
      </c>
      <c r="F20" s="451">
        <f t="shared" ref="F20:AM20" si="4">F70</f>
        <v>0</v>
      </c>
      <c r="G20" s="451">
        <f t="shared" si="4"/>
        <v>0</v>
      </c>
      <c r="H20" s="451">
        <f t="shared" si="4"/>
        <v>0</v>
      </c>
      <c r="I20" s="451">
        <f t="shared" si="4"/>
        <v>0</v>
      </c>
      <c r="J20" s="451">
        <f t="shared" si="4"/>
        <v>0</v>
      </c>
      <c r="K20" s="451">
        <f t="shared" si="4"/>
        <v>0</v>
      </c>
      <c r="L20" s="451">
        <f t="shared" si="4"/>
        <v>0</v>
      </c>
      <c r="M20" s="451">
        <f t="shared" si="4"/>
        <v>0</v>
      </c>
      <c r="N20" s="451">
        <f t="shared" si="4"/>
        <v>0</v>
      </c>
      <c r="O20" s="451">
        <f t="shared" si="4"/>
        <v>0</v>
      </c>
      <c r="P20" s="451">
        <f t="shared" si="4"/>
        <v>0</v>
      </c>
      <c r="Q20" s="451">
        <f t="shared" si="4"/>
        <v>0</v>
      </c>
      <c r="R20" s="575">
        <f t="shared" si="4"/>
        <v>0</v>
      </c>
      <c r="S20" s="576"/>
      <c r="T20" s="451">
        <f t="shared" si="4"/>
        <v>0</v>
      </c>
      <c r="U20" s="451">
        <f t="shared" si="4"/>
        <v>0</v>
      </c>
      <c r="V20" s="451">
        <f t="shared" si="4"/>
        <v>0</v>
      </c>
      <c r="W20" s="451">
        <f t="shared" si="4"/>
        <v>0</v>
      </c>
      <c r="X20" s="451">
        <f t="shared" si="4"/>
        <v>0</v>
      </c>
      <c r="Y20" s="451">
        <f t="shared" si="4"/>
        <v>0</v>
      </c>
      <c r="Z20" s="451">
        <f t="shared" si="4"/>
        <v>0</v>
      </c>
      <c r="AA20" s="451">
        <f t="shared" si="4"/>
        <v>0</v>
      </c>
      <c r="AB20" s="294">
        <f t="shared" si="4"/>
        <v>0</v>
      </c>
      <c r="AC20" s="451">
        <f t="shared" si="4"/>
        <v>0</v>
      </c>
      <c r="AD20" s="451">
        <f t="shared" si="4"/>
        <v>0</v>
      </c>
      <c r="AE20" s="451">
        <f t="shared" si="4"/>
        <v>0</v>
      </c>
      <c r="AF20" s="451">
        <f t="shared" si="4"/>
        <v>0</v>
      </c>
      <c r="AG20" s="451">
        <f t="shared" si="4"/>
        <v>0</v>
      </c>
      <c r="AH20" s="451">
        <f t="shared" si="4"/>
        <v>0</v>
      </c>
      <c r="AI20" s="294">
        <f t="shared" si="4"/>
        <v>0</v>
      </c>
      <c r="AJ20" s="451">
        <f t="shared" si="4"/>
        <v>0</v>
      </c>
      <c r="AK20" s="451">
        <f t="shared" si="4"/>
        <v>0</v>
      </c>
      <c r="AL20" s="451">
        <f t="shared" si="4"/>
        <v>0</v>
      </c>
      <c r="AM20" s="451">
        <f t="shared" si="4"/>
        <v>0</v>
      </c>
    </row>
    <row r="21" spans="1:39" ht="18" x14ac:dyDescent="0.25">
      <c r="A21" s="165" t="str">
        <f>'Пр 1'!A20</f>
        <v>0.3</v>
      </c>
      <c r="B21" s="156" t="str">
        <f>'Пр 1'!B20</f>
        <v>Модернизация, техническое перевооружение, всего</v>
      </c>
      <c r="C21" s="165" t="str">
        <f>'Пр 1'!C20</f>
        <v>Г</v>
      </c>
      <c r="D21" s="451">
        <f>D87</f>
        <v>0</v>
      </c>
      <c r="E21" s="451">
        <f>E87</f>
        <v>0</v>
      </c>
      <c r="F21" s="451">
        <f t="shared" ref="F21:AM21" si="5">F87</f>
        <v>0</v>
      </c>
      <c r="G21" s="451">
        <f t="shared" si="5"/>
        <v>0</v>
      </c>
      <c r="H21" s="451">
        <f t="shared" si="5"/>
        <v>0</v>
      </c>
      <c r="I21" s="451">
        <f t="shared" si="5"/>
        <v>0</v>
      </c>
      <c r="J21" s="451">
        <f t="shared" si="5"/>
        <v>0</v>
      </c>
      <c r="K21" s="451">
        <f t="shared" si="5"/>
        <v>0</v>
      </c>
      <c r="L21" s="451">
        <f t="shared" si="5"/>
        <v>0</v>
      </c>
      <c r="M21" s="451">
        <f t="shared" si="5"/>
        <v>0</v>
      </c>
      <c r="N21" s="451">
        <f t="shared" si="5"/>
        <v>0</v>
      </c>
      <c r="O21" s="451">
        <f t="shared" si="5"/>
        <v>0</v>
      </c>
      <c r="P21" s="451">
        <f t="shared" si="5"/>
        <v>0</v>
      </c>
      <c r="Q21" s="451">
        <f t="shared" si="5"/>
        <v>0</v>
      </c>
      <c r="R21" s="575">
        <f t="shared" si="5"/>
        <v>0</v>
      </c>
      <c r="S21" s="576"/>
      <c r="T21" s="451">
        <f t="shared" si="5"/>
        <v>0</v>
      </c>
      <c r="U21" s="451">
        <f t="shared" si="5"/>
        <v>0</v>
      </c>
      <c r="V21" s="451">
        <f t="shared" si="5"/>
        <v>0</v>
      </c>
      <c r="W21" s="451">
        <f t="shared" si="5"/>
        <v>0</v>
      </c>
      <c r="X21" s="451">
        <f t="shared" si="5"/>
        <v>0</v>
      </c>
      <c r="Y21" s="451">
        <f t="shared" si="5"/>
        <v>0</v>
      </c>
      <c r="Z21" s="451">
        <f t="shared" si="5"/>
        <v>0</v>
      </c>
      <c r="AA21" s="451">
        <f>AA87</f>
        <v>64.068679423999995</v>
      </c>
      <c r="AB21" s="294">
        <f t="shared" si="5"/>
        <v>1.6</v>
      </c>
      <c r="AC21" s="451">
        <f t="shared" si="5"/>
        <v>0</v>
      </c>
      <c r="AD21" s="451">
        <f t="shared" si="5"/>
        <v>0</v>
      </c>
      <c r="AE21" s="451">
        <f t="shared" si="5"/>
        <v>0</v>
      </c>
      <c r="AF21" s="451">
        <f t="shared" si="5"/>
        <v>0</v>
      </c>
      <c r="AG21" s="451">
        <f t="shared" si="5"/>
        <v>0</v>
      </c>
      <c r="AH21" s="451">
        <f t="shared" si="5"/>
        <v>64.068679423999995</v>
      </c>
      <c r="AI21" s="294">
        <f t="shared" si="5"/>
        <v>1.6</v>
      </c>
      <c r="AJ21" s="451">
        <f t="shared" si="5"/>
        <v>0</v>
      </c>
      <c r="AK21" s="451">
        <f t="shared" si="5"/>
        <v>0</v>
      </c>
      <c r="AL21" s="451">
        <f t="shared" si="5"/>
        <v>0</v>
      </c>
      <c r="AM21" s="451">
        <f t="shared" si="5"/>
        <v>0</v>
      </c>
    </row>
    <row r="22" spans="1:39" ht="24" customHeight="1" x14ac:dyDescent="0.25">
      <c r="A22" s="165" t="str">
        <f>'Пр 1'!A21</f>
        <v>0.4</v>
      </c>
      <c r="B22" s="156" t="str">
        <f>'Пр 1'!B21</f>
        <v>Инвестиционные проекты, реализация которых обуславливается схемами теплоснабжения, всего</v>
      </c>
      <c r="C22" s="165" t="str">
        <f>'Пр 1'!C21</f>
        <v>Г</v>
      </c>
      <c r="D22" s="451">
        <f>D119</f>
        <v>0</v>
      </c>
      <c r="E22" s="451">
        <f>E120</f>
        <v>0</v>
      </c>
      <c r="F22" s="451">
        <f t="shared" ref="F22:AM22" si="6">F120</f>
        <v>0</v>
      </c>
      <c r="G22" s="451">
        <f t="shared" si="6"/>
        <v>0</v>
      </c>
      <c r="H22" s="451">
        <f t="shared" si="6"/>
        <v>0</v>
      </c>
      <c r="I22" s="451">
        <f t="shared" si="6"/>
        <v>0</v>
      </c>
      <c r="J22" s="451">
        <f t="shared" si="6"/>
        <v>0</v>
      </c>
      <c r="K22" s="451">
        <f t="shared" si="6"/>
        <v>0</v>
      </c>
      <c r="L22" s="451">
        <f t="shared" si="6"/>
        <v>0</v>
      </c>
      <c r="M22" s="451">
        <f t="shared" si="6"/>
        <v>0</v>
      </c>
      <c r="N22" s="451">
        <f t="shared" si="6"/>
        <v>0</v>
      </c>
      <c r="O22" s="451">
        <f t="shared" si="6"/>
        <v>0</v>
      </c>
      <c r="P22" s="451">
        <f t="shared" si="6"/>
        <v>0</v>
      </c>
      <c r="Q22" s="451">
        <f t="shared" si="6"/>
        <v>0</v>
      </c>
      <c r="R22" s="575">
        <f t="shared" si="6"/>
        <v>0</v>
      </c>
      <c r="S22" s="576"/>
      <c r="T22" s="451">
        <f t="shared" si="6"/>
        <v>0</v>
      </c>
      <c r="U22" s="451">
        <f t="shared" si="6"/>
        <v>0</v>
      </c>
      <c r="V22" s="451">
        <f t="shared" si="6"/>
        <v>0</v>
      </c>
      <c r="W22" s="451">
        <f t="shared" si="6"/>
        <v>0</v>
      </c>
      <c r="X22" s="451">
        <f t="shared" si="6"/>
        <v>0</v>
      </c>
      <c r="Y22" s="451">
        <f t="shared" si="6"/>
        <v>0</v>
      </c>
      <c r="Z22" s="451">
        <f t="shared" si="6"/>
        <v>0</v>
      </c>
      <c r="AA22" s="451">
        <f t="shared" si="6"/>
        <v>0</v>
      </c>
      <c r="AB22" s="294">
        <f t="shared" si="6"/>
        <v>0</v>
      </c>
      <c r="AC22" s="451">
        <f t="shared" si="6"/>
        <v>0</v>
      </c>
      <c r="AD22" s="451">
        <f t="shared" si="6"/>
        <v>0</v>
      </c>
      <c r="AE22" s="451">
        <f t="shared" si="6"/>
        <v>0</v>
      </c>
      <c r="AF22" s="451">
        <f t="shared" si="6"/>
        <v>0</v>
      </c>
      <c r="AG22" s="451">
        <f t="shared" si="6"/>
        <v>0</v>
      </c>
      <c r="AH22" s="451">
        <f t="shared" si="6"/>
        <v>0</v>
      </c>
      <c r="AI22" s="294">
        <f t="shared" si="6"/>
        <v>0</v>
      </c>
      <c r="AJ22" s="451">
        <f t="shared" si="6"/>
        <v>0</v>
      </c>
      <c r="AK22" s="451">
        <f t="shared" si="6"/>
        <v>0</v>
      </c>
      <c r="AL22" s="451">
        <f t="shared" si="6"/>
        <v>0</v>
      </c>
      <c r="AM22" s="451">
        <f t="shared" si="6"/>
        <v>0</v>
      </c>
    </row>
    <row r="23" spans="1:39" x14ac:dyDescent="0.25">
      <c r="A23" s="165" t="str">
        <f>'Пр 1'!A22</f>
        <v>0.5</v>
      </c>
      <c r="B23" s="156" t="str">
        <f>'Пр 1'!B22</f>
        <v>Новое строительство, всего</v>
      </c>
      <c r="C23" s="165" t="str">
        <f>'Пр 1'!C22</f>
        <v>Г</v>
      </c>
      <c r="D23" s="451">
        <f>D136</f>
        <v>0</v>
      </c>
      <c r="E23" s="451">
        <f t="shared" ref="E23:Q23" si="7">E136</f>
        <v>0</v>
      </c>
      <c r="F23" s="451">
        <f t="shared" si="7"/>
        <v>0</v>
      </c>
      <c r="G23" s="451">
        <f t="shared" si="7"/>
        <v>0</v>
      </c>
      <c r="H23" s="451">
        <f t="shared" si="7"/>
        <v>0</v>
      </c>
      <c r="I23" s="451">
        <f t="shared" si="7"/>
        <v>0</v>
      </c>
      <c r="J23" s="451">
        <f t="shared" si="7"/>
        <v>0</v>
      </c>
      <c r="K23" s="451">
        <f t="shared" si="7"/>
        <v>0</v>
      </c>
      <c r="L23" s="451">
        <f t="shared" si="7"/>
        <v>0</v>
      </c>
      <c r="M23" s="451">
        <f t="shared" si="7"/>
        <v>0</v>
      </c>
      <c r="N23" s="451">
        <f t="shared" si="7"/>
        <v>0</v>
      </c>
      <c r="O23" s="451">
        <f t="shared" si="7"/>
        <v>0</v>
      </c>
      <c r="P23" s="451">
        <f t="shared" si="7"/>
        <v>0</v>
      </c>
      <c r="Q23" s="451">
        <f t="shared" si="7"/>
        <v>0</v>
      </c>
      <c r="R23" s="575">
        <f>R136</f>
        <v>0</v>
      </c>
      <c r="S23" s="576"/>
      <c r="T23" s="451">
        <f t="shared" ref="T23:AM23" si="8">T136</f>
        <v>0</v>
      </c>
      <c r="U23" s="451">
        <f t="shared" si="8"/>
        <v>0</v>
      </c>
      <c r="V23" s="451">
        <f t="shared" si="8"/>
        <v>0</v>
      </c>
      <c r="W23" s="451">
        <f t="shared" si="8"/>
        <v>0</v>
      </c>
      <c r="X23" s="451">
        <f t="shared" si="8"/>
        <v>0</v>
      </c>
      <c r="Y23" s="451">
        <f t="shared" si="8"/>
        <v>0</v>
      </c>
      <c r="Z23" s="451">
        <f t="shared" si="8"/>
        <v>0</v>
      </c>
      <c r="AA23" s="451">
        <f t="shared" si="8"/>
        <v>0</v>
      </c>
      <c r="AB23" s="294">
        <f t="shared" si="8"/>
        <v>0</v>
      </c>
      <c r="AC23" s="451">
        <f t="shared" si="8"/>
        <v>0</v>
      </c>
      <c r="AD23" s="451">
        <f t="shared" si="8"/>
        <v>0</v>
      </c>
      <c r="AE23" s="451">
        <f t="shared" si="8"/>
        <v>0</v>
      </c>
      <c r="AF23" s="451">
        <f t="shared" si="8"/>
        <v>0</v>
      </c>
      <c r="AG23" s="451">
        <f t="shared" si="8"/>
        <v>0</v>
      </c>
      <c r="AH23" s="451">
        <f t="shared" si="8"/>
        <v>0</v>
      </c>
      <c r="AI23" s="294">
        <f t="shared" si="8"/>
        <v>0</v>
      </c>
      <c r="AJ23" s="451">
        <f t="shared" si="8"/>
        <v>0</v>
      </c>
      <c r="AK23" s="451">
        <f t="shared" si="8"/>
        <v>0</v>
      </c>
      <c r="AL23" s="451">
        <f t="shared" si="8"/>
        <v>0</v>
      </c>
      <c r="AM23" s="451">
        <f t="shared" si="8"/>
        <v>0</v>
      </c>
    </row>
    <row r="24" spans="1:39" ht="21" customHeight="1" x14ac:dyDescent="0.25">
      <c r="A24" s="165" t="str">
        <f>'Пр 1'!A23</f>
        <v>0.6</v>
      </c>
      <c r="B24" s="156" t="str">
        <f>'Пр 1'!B23</f>
        <v>Покупка земельных участков для целей реализации инвестиционных проектов, всего</v>
      </c>
      <c r="C24" s="165" t="str">
        <f>'Пр 1'!C23</f>
        <v>Г</v>
      </c>
      <c r="D24" s="451">
        <f>D153</f>
        <v>0</v>
      </c>
      <c r="E24" s="451">
        <f>E154</f>
        <v>0</v>
      </c>
      <c r="F24" s="451">
        <f t="shared" ref="F24:AM24" si="9">F154</f>
        <v>0</v>
      </c>
      <c r="G24" s="451">
        <f t="shared" si="9"/>
        <v>0</v>
      </c>
      <c r="H24" s="451">
        <f t="shared" si="9"/>
        <v>0</v>
      </c>
      <c r="I24" s="451">
        <f t="shared" si="9"/>
        <v>0</v>
      </c>
      <c r="J24" s="451">
        <f t="shared" si="9"/>
        <v>0</v>
      </c>
      <c r="K24" s="451">
        <f t="shared" si="9"/>
        <v>0</v>
      </c>
      <c r="L24" s="451">
        <f t="shared" si="9"/>
        <v>0</v>
      </c>
      <c r="M24" s="451">
        <f t="shared" si="9"/>
        <v>0</v>
      </c>
      <c r="N24" s="451">
        <f t="shared" si="9"/>
        <v>0</v>
      </c>
      <c r="O24" s="451">
        <f t="shared" si="9"/>
        <v>0</v>
      </c>
      <c r="P24" s="451">
        <f t="shared" si="9"/>
        <v>0</v>
      </c>
      <c r="Q24" s="451">
        <f t="shared" si="9"/>
        <v>0</v>
      </c>
      <c r="R24" s="575">
        <f t="shared" si="9"/>
        <v>0</v>
      </c>
      <c r="S24" s="576"/>
      <c r="T24" s="451">
        <f t="shared" si="9"/>
        <v>0</v>
      </c>
      <c r="U24" s="451">
        <f t="shared" si="9"/>
        <v>0</v>
      </c>
      <c r="V24" s="451">
        <f t="shared" si="9"/>
        <v>0</v>
      </c>
      <c r="W24" s="451">
        <f t="shared" si="9"/>
        <v>0</v>
      </c>
      <c r="X24" s="451">
        <f t="shared" si="9"/>
        <v>0</v>
      </c>
      <c r="Y24" s="451">
        <f t="shared" si="9"/>
        <v>0</v>
      </c>
      <c r="Z24" s="451">
        <f t="shared" si="9"/>
        <v>0</v>
      </c>
      <c r="AA24" s="451">
        <f t="shared" si="9"/>
        <v>0</v>
      </c>
      <c r="AB24" s="294">
        <f t="shared" si="9"/>
        <v>0</v>
      </c>
      <c r="AC24" s="451">
        <f t="shared" si="9"/>
        <v>0</v>
      </c>
      <c r="AD24" s="451">
        <f t="shared" si="9"/>
        <v>0</v>
      </c>
      <c r="AE24" s="451">
        <f t="shared" si="9"/>
        <v>0</v>
      </c>
      <c r="AF24" s="451">
        <f t="shared" si="9"/>
        <v>0</v>
      </c>
      <c r="AG24" s="451">
        <f t="shared" si="9"/>
        <v>0</v>
      </c>
      <c r="AH24" s="451">
        <f t="shared" si="9"/>
        <v>0</v>
      </c>
      <c r="AI24" s="294">
        <f t="shared" si="9"/>
        <v>0</v>
      </c>
      <c r="AJ24" s="451">
        <f t="shared" si="9"/>
        <v>0</v>
      </c>
      <c r="AK24" s="451">
        <f t="shared" si="9"/>
        <v>0</v>
      </c>
      <c r="AL24" s="451">
        <f t="shared" si="9"/>
        <v>0</v>
      </c>
      <c r="AM24" s="451">
        <f t="shared" si="9"/>
        <v>0</v>
      </c>
    </row>
    <row r="25" spans="1:39" x14ac:dyDescent="0.25">
      <c r="A25" s="165" t="str">
        <f>'Пр 1'!A24</f>
        <v>0.7</v>
      </c>
      <c r="B25" s="156" t="str">
        <f>'Пр 1'!B24</f>
        <v>Прочие инвестиционные проекты, всего</v>
      </c>
      <c r="C25" s="165" t="str">
        <f>'Пр 1'!C24</f>
        <v>Г</v>
      </c>
      <c r="D25" s="451">
        <f>D158</f>
        <v>0</v>
      </c>
      <c r="E25" s="451">
        <f>E158</f>
        <v>0</v>
      </c>
      <c r="F25" s="451">
        <f t="shared" ref="F25:AM25" si="10">F158</f>
        <v>0</v>
      </c>
      <c r="G25" s="451">
        <f t="shared" si="10"/>
        <v>0</v>
      </c>
      <c r="H25" s="451">
        <f t="shared" si="10"/>
        <v>0</v>
      </c>
      <c r="I25" s="451">
        <f t="shared" si="10"/>
        <v>0</v>
      </c>
      <c r="J25" s="451">
        <f t="shared" si="10"/>
        <v>0</v>
      </c>
      <c r="K25" s="451">
        <f t="shared" si="10"/>
        <v>0</v>
      </c>
      <c r="L25" s="451">
        <f t="shared" si="10"/>
        <v>0</v>
      </c>
      <c r="M25" s="451">
        <f t="shared" si="10"/>
        <v>0</v>
      </c>
      <c r="N25" s="451">
        <f t="shared" si="10"/>
        <v>0</v>
      </c>
      <c r="O25" s="451">
        <f t="shared" si="10"/>
        <v>0</v>
      </c>
      <c r="P25" s="451">
        <f t="shared" si="10"/>
        <v>0</v>
      </c>
      <c r="Q25" s="451">
        <f t="shared" si="10"/>
        <v>0</v>
      </c>
      <c r="R25" s="575">
        <f t="shared" si="10"/>
        <v>0</v>
      </c>
      <c r="S25" s="576"/>
      <c r="T25" s="451">
        <f t="shared" si="10"/>
        <v>0</v>
      </c>
      <c r="U25" s="451">
        <f t="shared" si="10"/>
        <v>0</v>
      </c>
      <c r="V25" s="451">
        <f t="shared" si="10"/>
        <v>0</v>
      </c>
      <c r="W25" s="451">
        <f t="shared" si="10"/>
        <v>0</v>
      </c>
      <c r="X25" s="451">
        <f t="shared" si="10"/>
        <v>0</v>
      </c>
      <c r="Y25" s="451">
        <f t="shared" si="10"/>
        <v>0</v>
      </c>
      <c r="Z25" s="451">
        <f t="shared" si="10"/>
        <v>0</v>
      </c>
      <c r="AA25" s="451">
        <f t="shared" si="10"/>
        <v>6.3960041956761611</v>
      </c>
      <c r="AB25" s="294">
        <f t="shared" si="10"/>
        <v>0</v>
      </c>
      <c r="AC25" s="451">
        <f t="shared" si="10"/>
        <v>0</v>
      </c>
      <c r="AD25" s="451">
        <f t="shared" si="10"/>
        <v>0</v>
      </c>
      <c r="AE25" s="451">
        <f t="shared" si="10"/>
        <v>0</v>
      </c>
      <c r="AF25" s="451">
        <f t="shared" si="10"/>
        <v>0</v>
      </c>
      <c r="AG25" s="451">
        <f t="shared" si="10"/>
        <v>0</v>
      </c>
      <c r="AH25" s="451">
        <f t="shared" si="10"/>
        <v>6.3960041956761611</v>
      </c>
      <c r="AI25" s="294">
        <f t="shared" si="10"/>
        <v>0</v>
      </c>
      <c r="AJ25" s="451">
        <f t="shared" si="10"/>
        <v>0</v>
      </c>
      <c r="AK25" s="451">
        <f t="shared" si="10"/>
        <v>0</v>
      </c>
      <c r="AL25" s="451">
        <f t="shared" si="10"/>
        <v>0</v>
      </c>
      <c r="AM25" s="451">
        <f t="shared" si="10"/>
        <v>0</v>
      </c>
    </row>
    <row r="26" spans="1:39" x14ac:dyDescent="0.25">
      <c r="A26" s="165">
        <f>'Пр 1'!A25</f>
        <v>0</v>
      </c>
      <c r="B26" s="115">
        <f>'Пр 1'!B25</f>
        <v>0</v>
      </c>
      <c r="C26" s="165">
        <f>'Пр 1'!C25</f>
        <v>0</v>
      </c>
      <c r="AB26" s="300"/>
      <c r="AI26" s="300"/>
    </row>
    <row r="27" spans="1:39" x14ac:dyDescent="0.25">
      <c r="A27" s="165">
        <f>'Пр 1'!A26</f>
        <v>1</v>
      </c>
      <c r="B27" s="163" t="str">
        <f>'Пр 1'!B26</f>
        <v>Ненецкий автономный окгуг</v>
      </c>
      <c r="C27" s="165">
        <f>'Пр 1'!C26</f>
        <v>0</v>
      </c>
      <c r="D27" s="177">
        <f t="shared" ref="D27:R27" si="11">D28+D70+D87+D119+D136+D153</f>
        <v>0</v>
      </c>
      <c r="E27" s="177">
        <f t="shared" si="11"/>
        <v>0</v>
      </c>
      <c r="F27" s="177">
        <f t="shared" si="11"/>
        <v>0</v>
      </c>
      <c r="G27" s="177">
        <f t="shared" si="11"/>
        <v>0</v>
      </c>
      <c r="H27" s="177">
        <f t="shared" si="11"/>
        <v>0</v>
      </c>
      <c r="I27" s="177">
        <f t="shared" si="11"/>
        <v>0</v>
      </c>
      <c r="J27" s="177">
        <f t="shared" si="11"/>
        <v>0</v>
      </c>
      <c r="K27" s="177">
        <f t="shared" si="11"/>
        <v>0</v>
      </c>
      <c r="L27" s="177">
        <f t="shared" si="11"/>
        <v>0</v>
      </c>
      <c r="M27" s="177">
        <f t="shared" si="11"/>
        <v>0</v>
      </c>
      <c r="N27" s="177">
        <f t="shared" si="11"/>
        <v>0</v>
      </c>
      <c r="O27" s="177">
        <f t="shared" si="11"/>
        <v>0</v>
      </c>
      <c r="P27" s="177">
        <f t="shared" si="11"/>
        <v>0</v>
      </c>
      <c r="Q27" s="177">
        <f t="shared" si="11"/>
        <v>0</v>
      </c>
      <c r="R27" s="657">
        <f t="shared" si="11"/>
        <v>0</v>
      </c>
      <c r="S27" s="658"/>
      <c r="T27" s="177">
        <f t="shared" ref="T27:AM27" si="12">T28+T70+T87+T119+T136+T153</f>
        <v>0</v>
      </c>
      <c r="U27" s="177">
        <f t="shared" si="12"/>
        <v>0</v>
      </c>
      <c r="V27" s="177">
        <f t="shared" si="12"/>
        <v>0</v>
      </c>
      <c r="W27" s="177">
        <f t="shared" si="12"/>
        <v>0</v>
      </c>
      <c r="X27" s="177">
        <f t="shared" si="12"/>
        <v>0</v>
      </c>
      <c r="Y27" s="177">
        <f t="shared" si="12"/>
        <v>0</v>
      </c>
      <c r="Z27" s="177">
        <f t="shared" si="12"/>
        <v>0</v>
      </c>
      <c r="AA27" s="177">
        <f t="shared" si="12"/>
        <v>64.068679423999995</v>
      </c>
      <c r="AB27" s="301">
        <f t="shared" si="12"/>
        <v>1.6</v>
      </c>
      <c r="AC27" s="177">
        <f t="shared" si="12"/>
        <v>0</v>
      </c>
      <c r="AD27" s="177">
        <f t="shared" si="12"/>
        <v>0</v>
      </c>
      <c r="AE27" s="177">
        <f t="shared" si="12"/>
        <v>0</v>
      </c>
      <c r="AF27" s="177">
        <f t="shared" si="12"/>
        <v>0</v>
      </c>
      <c r="AG27" s="177">
        <f t="shared" si="12"/>
        <v>0</v>
      </c>
      <c r="AH27" s="177">
        <f t="shared" si="12"/>
        <v>64.068679423999995</v>
      </c>
      <c r="AI27" s="301">
        <f t="shared" si="12"/>
        <v>1.6</v>
      </c>
      <c r="AJ27" s="177">
        <f t="shared" si="12"/>
        <v>0</v>
      </c>
      <c r="AK27" s="177">
        <f t="shared" si="12"/>
        <v>0</v>
      </c>
      <c r="AL27" s="177">
        <f t="shared" si="12"/>
        <v>0</v>
      </c>
      <c r="AM27" s="177">
        <f t="shared" si="12"/>
        <v>0</v>
      </c>
    </row>
    <row r="28" spans="1:39" ht="18" x14ac:dyDescent="0.25">
      <c r="A28" s="165" t="str">
        <f>'Пр 1'!A27</f>
        <v>1.1</v>
      </c>
      <c r="B28" s="127" t="str">
        <f>'Пр 1'!B27</f>
        <v>Технологическое присоединение (подключение), всего, в том числе:</v>
      </c>
      <c r="C28" s="165" t="str">
        <f>'Пр 1'!C27</f>
        <v>Г</v>
      </c>
      <c r="D28" s="142">
        <f>D29+D36+D45</f>
        <v>0</v>
      </c>
      <c r="E28" s="142">
        <f t="shared" ref="E28:AM28" si="13">E29+E36+E45</f>
        <v>0</v>
      </c>
      <c r="F28" s="142">
        <f t="shared" si="13"/>
        <v>0</v>
      </c>
      <c r="G28" s="142">
        <f t="shared" si="13"/>
        <v>0</v>
      </c>
      <c r="H28" s="142">
        <f t="shared" si="13"/>
        <v>0</v>
      </c>
      <c r="I28" s="142">
        <f t="shared" si="13"/>
        <v>0</v>
      </c>
      <c r="J28" s="142">
        <f t="shared" si="13"/>
        <v>0</v>
      </c>
      <c r="K28" s="142">
        <f t="shared" si="13"/>
        <v>0</v>
      </c>
      <c r="L28" s="142">
        <f t="shared" si="13"/>
        <v>0</v>
      </c>
      <c r="M28" s="142">
        <f t="shared" si="13"/>
        <v>0</v>
      </c>
      <c r="N28" s="142">
        <f t="shared" si="13"/>
        <v>0</v>
      </c>
      <c r="O28" s="142">
        <f t="shared" si="13"/>
        <v>0</v>
      </c>
      <c r="P28" s="142">
        <f t="shared" si="13"/>
        <v>0</v>
      </c>
      <c r="Q28" s="142">
        <f t="shared" si="13"/>
        <v>0</v>
      </c>
      <c r="R28" s="659">
        <f t="shared" si="13"/>
        <v>0</v>
      </c>
      <c r="S28" s="660"/>
      <c r="T28" s="142">
        <f t="shared" si="13"/>
        <v>0</v>
      </c>
      <c r="U28" s="142">
        <f t="shared" si="13"/>
        <v>0</v>
      </c>
      <c r="V28" s="142">
        <f t="shared" si="13"/>
        <v>0</v>
      </c>
      <c r="W28" s="142">
        <f t="shared" si="13"/>
        <v>0</v>
      </c>
      <c r="X28" s="142">
        <f t="shared" si="13"/>
        <v>0</v>
      </c>
      <c r="Y28" s="142">
        <f t="shared" si="13"/>
        <v>0</v>
      </c>
      <c r="Z28" s="142">
        <f t="shared" si="13"/>
        <v>0</v>
      </c>
      <c r="AA28" s="142">
        <f t="shared" si="13"/>
        <v>0</v>
      </c>
      <c r="AB28" s="297">
        <f t="shared" si="13"/>
        <v>0</v>
      </c>
      <c r="AC28" s="142">
        <f t="shared" si="13"/>
        <v>0</v>
      </c>
      <c r="AD28" s="142">
        <f t="shared" si="13"/>
        <v>0</v>
      </c>
      <c r="AE28" s="142">
        <f t="shared" si="13"/>
        <v>0</v>
      </c>
      <c r="AF28" s="142">
        <f t="shared" si="13"/>
        <v>0</v>
      </c>
      <c r="AG28" s="142">
        <f t="shared" si="13"/>
        <v>0</v>
      </c>
      <c r="AH28" s="142">
        <f t="shared" si="13"/>
        <v>0</v>
      </c>
      <c r="AI28" s="297">
        <f t="shared" si="13"/>
        <v>0</v>
      </c>
      <c r="AJ28" s="142">
        <f t="shared" si="13"/>
        <v>0</v>
      </c>
      <c r="AK28" s="142">
        <f t="shared" si="13"/>
        <v>0</v>
      </c>
      <c r="AL28" s="142">
        <f t="shared" si="13"/>
        <v>0</v>
      </c>
      <c r="AM28" s="142">
        <f t="shared" si="13"/>
        <v>0</v>
      </c>
    </row>
    <row r="29" spans="1:39" ht="54" hidden="1" outlineLevel="1" x14ac:dyDescent="0.25">
      <c r="A29" s="165" t="str">
        <f>'Пр 1'!A28</f>
        <v>1.1.1</v>
      </c>
      <c r="B29" s="131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5" t="str">
        <f>'Пр 1'!C28</f>
        <v>Г</v>
      </c>
      <c r="D29" s="143">
        <f>SUM(D30,D33)</f>
        <v>0</v>
      </c>
      <c r="E29" s="143">
        <f t="shared" ref="E29:AM29" si="14">SUM(E30,E33)</f>
        <v>0</v>
      </c>
      <c r="F29" s="143">
        <f t="shared" si="14"/>
        <v>0</v>
      </c>
      <c r="G29" s="143">
        <f t="shared" si="14"/>
        <v>0</v>
      </c>
      <c r="H29" s="143">
        <f t="shared" si="14"/>
        <v>0</v>
      </c>
      <c r="I29" s="143">
        <f t="shared" si="14"/>
        <v>0</v>
      </c>
      <c r="J29" s="143">
        <f t="shared" si="14"/>
        <v>0</v>
      </c>
      <c r="K29" s="143">
        <f t="shared" si="14"/>
        <v>0</v>
      </c>
      <c r="L29" s="143">
        <f t="shared" si="14"/>
        <v>0</v>
      </c>
      <c r="M29" s="143">
        <f t="shared" si="14"/>
        <v>0</v>
      </c>
      <c r="N29" s="143">
        <f t="shared" si="14"/>
        <v>0</v>
      </c>
      <c r="O29" s="143">
        <f t="shared" si="14"/>
        <v>0</v>
      </c>
      <c r="P29" s="143">
        <f t="shared" si="14"/>
        <v>0</v>
      </c>
      <c r="Q29" s="143">
        <f t="shared" si="14"/>
        <v>0</v>
      </c>
      <c r="R29" s="661">
        <f t="shared" si="14"/>
        <v>0</v>
      </c>
      <c r="S29" s="662"/>
      <c r="T29" s="143">
        <f t="shared" si="14"/>
        <v>0</v>
      </c>
      <c r="U29" s="143">
        <f t="shared" si="14"/>
        <v>0</v>
      </c>
      <c r="V29" s="143">
        <f t="shared" si="14"/>
        <v>0</v>
      </c>
      <c r="W29" s="143">
        <f t="shared" si="14"/>
        <v>0</v>
      </c>
      <c r="X29" s="143">
        <f t="shared" si="14"/>
        <v>0</v>
      </c>
      <c r="Y29" s="143">
        <f t="shared" si="14"/>
        <v>0</v>
      </c>
      <c r="Z29" s="143">
        <f t="shared" si="14"/>
        <v>0</v>
      </c>
      <c r="AA29" s="143">
        <f t="shared" si="14"/>
        <v>0</v>
      </c>
      <c r="AB29" s="298">
        <f t="shared" si="14"/>
        <v>0</v>
      </c>
      <c r="AC29" s="143">
        <f t="shared" si="14"/>
        <v>0</v>
      </c>
      <c r="AD29" s="143">
        <f t="shared" si="14"/>
        <v>0</v>
      </c>
      <c r="AE29" s="143">
        <f t="shared" si="14"/>
        <v>0</v>
      </c>
      <c r="AF29" s="143">
        <f t="shared" si="14"/>
        <v>0</v>
      </c>
      <c r="AG29" s="143">
        <f t="shared" si="14"/>
        <v>0</v>
      </c>
      <c r="AH29" s="143">
        <f t="shared" si="14"/>
        <v>0</v>
      </c>
      <c r="AI29" s="298">
        <f t="shared" si="14"/>
        <v>0</v>
      </c>
      <c r="AJ29" s="143">
        <f t="shared" si="14"/>
        <v>0</v>
      </c>
      <c r="AK29" s="143">
        <f t="shared" si="14"/>
        <v>0</v>
      </c>
      <c r="AL29" s="143">
        <f t="shared" si="14"/>
        <v>0</v>
      </c>
      <c r="AM29" s="143">
        <f t="shared" si="14"/>
        <v>0</v>
      </c>
    </row>
    <row r="30" spans="1:39" ht="18" hidden="1" outlineLevel="2" x14ac:dyDescent="0.25">
      <c r="A30" s="165" t="str">
        <f>'Пр 1'!A29</f>
        <v>1.1.1.1</v>
      </c>
      <c r="B30" s="115" t="str">
        <f>'Пр 1'!B29</f>
        <v>Наименование объекта по производству электрической энергии, всего, в том числе:</v>
      </c>
      <c r="C30" s="165">
        <f>'Пр 1'!C29</f>
        <v>0</v>
      </c>
      <c r="D30" s="181"/>
      <c r="AB30" s="300"/>
      <c r="AI30" s="300"/>
    </row>
    <row r="31" spans="1:39" hidden="1" outlineLevel="2" x14ac:dyDescent="0.25">
      <c r="A31" s="165" t="str">
        <f>'Пр 1'!A30</f>
        <v>1.1.1.1</v>
      </c>
      <c r="B31" s="115" t="str">
        <f>'Пр 1'!B30</f>
        <v>Наименование инвестиционного проекта</v>
      </c>
      <c r="C31" s="165">
        <f>'Пр 1'!C30</f>
        <v>0</v>
      </c>
      <c r="D31" s="181"/>
      <c r="AB31" s="300"/>
      <c r="AI31" s="300"/>
    </row>
    <row r="32" spans="1:39" hidden="1" outlineLevel="2" x14ac:dyDescent="0.25">
      <c r="A32" s="165" t="str">
        <f>'Пр 1'!A31</f>
        <v>1.1.1.1</v>
      </c>
      <c r="B32" s="115" t="str">
        <f>'Пр 1'!B31</f>
        <v>Наименование инвестиционного проекта</v>
      </c>
      <c r="C32" s="165">
        <f>'Пр 1'!C31</f>
        <v>0</v>
      </c>
      <c r="D32" s="181"/>
      <c r="AB32" s="300"/>
      <c r="AI32" s="300"/>
    </row>
    <row r="33" spans="1:39" ht="18" hidden="1" outlineLevel="2" x14ac:dyDescent="0.25">
      <c r="A33" s="165" t="str">
        <f>'Пр 1'!A32</f>
        <v>1.1.1.2</v>
      </c>
      <c r="B33" s="136" t="str">
        <f>'Пр 1'!B32</f>
        <v>Наименование объекта по производству электрической энергии, всего, в том числе:</v>
      </c>
      <c r="C33" s="165">
        <f>'Пр 1'!C32</f>
        <v>0</v>
      </c>
      <c r="D33" s="144"/>
      <c r="AB33" s="300"/>
      <c r="AI33" s="300"/>
    </row>
    <row r="34" spans="1:39" hidden="1" outlineLevel="2" x14ac:dyDescent="0.25">
      <c r="A34" s="165" t="str">
        <f>'Пр 1'!A33</f>
        <v>1.1.1.2</v>
      </c>
      <c r="B34" s="115" t="str">
        <f>'Пр 1'!B33</f>
        <v>Наименование инвестиционного проекта</v>
      </c>
      <c r="C34" s="165">
        <f>'Пр 1'!C33</f>
        <v>0</v>
      </c>
      <c r="D34" s="181"/>
      <c r="AB34" s="300"/>
      <c r="AI34" s="300"/>
    </row>
    <row r="35" spans="1:39" hidden="1" outlineLevel="2" x14ac:dyDescent="0.25">
      <c r="A35" s="165" t="str">
        <f>'Пр 1'!A34</f>
        <v>1.1.1.2</v>
      </c>
      <c r="B35" s="115" t="str">
        <f>'Пр 1'!B34</f>
        <v>Наименование инвестиционного проекта</v>
      </c>
      <c r="C35" s="165">
        <f>'Пр 1'!C34</f>
        <v>0</v>
      </c>
      <c r="D35" s="181"/>
      <c r="AB35" s="300"/>
      <c r="AI35" s="300"/>
    </row>
    <row r="36" spans="1:39" ht="27" hidden="1" outlineLevel="1" collapsed="1" x14ac:dyDescent="0.25">
      <c r="A36" s="165" t="str">
        <f>'Пр 1'!A35</f>
        <v>1.1.2</v>
      </c>
      <c r="B36" s="131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5" t="str">
        <f>'Пр 1'!C35</f>
        <v>Г</v>
      </c>
      <c r="D36" s="143">
        <f>SUM(D37,D41)</f>
        <v>0</v>
      </c>
      <c r="E36" s="143">
        <f t="shared" ref="E36:AM36" si="15">SUM(E37,E41)</f>
        <v>0</v>
      </c>
      <c r="F36" s="143">
        <f t="shared" si="15"/>
        <v>0</v>
      </c>
      <c r="G36" s="143">
        <f t="shared" si="15"/>
        <v>0</v>
      </c>
      <c r="H36" s="143">
        <f t="shared" si="15"/>
        <v>0</v>
      </c>
      <c r="I36" s="143">
        <f t="shared" si="15"/>
        <v>0</v>
      </c>
      <c r="J36" s="143">
        <f t="shared" si="15"/>
        <v>0</v>
      </c>
      <c r="K36" s="143">
        <f t="shared" si="15"/>
        <v>0</v>
      </c>
      <c r="L36" s="143">
        <f t="shared" si="15"/>
        <v>0</v>
      </c>
      <c r="M36" s="143">
        <f t="shared" si="15"/>
        <v>0</v>
      </c>
      <c r="N36" s="143">
        <f t="shared" si="15"/>
        <v>0</v>
      </c>
      <c r="O36" s="143">
        <f t="shared" si="15"/>
        <v>0</v>
      </c>
      <c r="P36" s="143">
        <f t="shared" si="15"/>
        <v>0</v>
      </c>
      <c r="Q36" s="143">
        <f t="shared" si="15"/>
        <v>0</v>
      </c>
      <c r="R36" s="661">
        <f t="shared" si="15"/>
        <v>0</v>
      </c>
      <c r="S36" s="662"/>
      <c r="T36" s="143">
        <f t="shared" si="15"/>
        <v>0</v>
      </c>
      <c r="U36" s="143">
        <f t="shared" si="15"/>
        <v>0</v>
      </c>
      <c r="V36" s="143">
        <f t="shared" si="15"/>
        <v>0</v>
      </c>
      <c r="W36" s="143">
        <f t="shared" si="15"/>
        <v>0</v>
      </c>
      <c r="X36" s="143">
        <f t="shared" si="15"/>
        <v>0</v>
      </c>
      <c r="Y36" s="143">
        <f t="shared" si="15"/>
        <v>0</v>
      </c>
      <c r="Z36" s="143">
        <f t="shared" si="15"/>
        <v>0</v>
      </c>
      <c r="AA36" s="143">
        <f t="shared" si="15"/>
        <v>0</v>
      </c>
      <c r="AB36" s="298">
        <f t="shared" si="15"/>
        <v>0</v>
      </c>
      <c r="AC36" s="143">
        <f t="shared" si="15"/>
        <v>0</v>
      </c>
      <c r="AD36" s="143">
        <f t="shared" si="15"/>
        <v>0</v>
      </c>
      <c r="AE36" s="143">
        <f t="shared" si="15"/>
        <v>0</v>
      </c>
      <c r="AF36" s="143">
        <f t="shared" si="15"/>
        <v>0</v>
      </c>
      <c r="AG36" s="143">
        <f t="shared" si="15"/>
        <v>0</v>
      </c>
      <c r="AH36" s="143">
        <f t="shared" si="15"/>
        <v>0</v>
      </c>
      <c r="AI36" s="298">
        <f t="shared" si="15"/>
        <v>0</v>
      </c>
      <c r="AJ36" s="143">
        <f t="shared" si="15"/>
        <v>0</v>
      </c>
      <c r="AK36" s="143">
        <f t="shared" si="15"/>
        <v>0</v>
      </c>
      <c r="AL36" s="143">
        <f t="shared" si="15"/>
        <v>0</v>
      </c>
      <c r="AM36" s="143">
        <f t="shared" si="15"/>
        <v>0</v>
      </c>
    </row>
    <row r="37" spans="1:39" ht="18" hidden="1" outlineLevel="2" x14ac:dyDescent="0.25">
      <c r="A37" s="165" t="str">
        <f>'Пр 1'!A36</f>
        <v>1.1.2.1</v>
      </c>
      <c r="B37" s="115" t="str">
        <f>'Пр 1'!B36</f>
        <v>Наименование объекта по производству электрической энергии, всего, в том числе:</v>
      </c>
      <c r="C37" s="165">
        <f>'Пр 1'!C36</f>
        <v>0</v>
      </c>
      <c r="D37" s="181"/>
      <c r="AB37" s="300"/>
      <c r="AI37" s="300"/>
    </row>
    <row r="38" spans="1:39" hidden="1" outlineLevel="2" x14ac:dyDescent="0.25">
      <c r="A38" s="165" t="str">
        <f>'Пр 1'!A37</f>
        <v>1.1.2.1</v>
      </c>
      <c r="B38" s="115" t="str">
        <f>'Пр 1'!B37</f>
        <v>Наименование инвестиционного проекта</v>
      </c>
      <c r="C38" s="165">
        <f>'Пр 1'!C37</f>
        <v>0</v>
      </c>
      <c r="D38" s="181"/>
      <c r="AB38" s="300"/>
      <c r="AI38" s="300"/>
    </row>
    <row r="39" spans="1:39" hidden="1" outlineLevel="2" x14ac:dyDescent="0.25">
      <c r="A39" s="165" t="str">
        <f>'Пр 1'!A38</f>
        <v>1.1.2.1</v>
      </c>
      <c r="B39" s="115" t="str">
        <f>'Пр 1'!B38</f>
        <v>Наименование инвестиционного проекта</v>
      </c>
      <c r="C39" s="165">
        <f>'Пр 1'!C38</f>
        <v>0</v>
      </c>
      <c r="D39" s="181"/>
      <c r="AB39" s="300"/>
      <c r="AI39" s="300"/>
    </row>
    <row r="40" spans="1:39" hidden="1" outlineLevel="2" x14ac:dyDescent="0.25">
      <c r="A40" s="165" t="str">
        <f>'Пр 1'!A39</f>
        <v>...</v>
      </c>
      <c r="B40" s="115" t="str">
        <f>'Пр 1'!B39</f>
        <v>...</v>
      </c>
      <c r="C40" s="165">
        <f>'Пр 1'!C39</f>
        <v>0</v>
      </c>
      <c r="D40" s="181"/>
      <c r="AB40" s="300"/>
      <c r="AI40" s="300"/>
    </row>
    <row r="41" spans="1:39" ht="18" hidden="1" outlineLevel="2" x14ac:dyDescent="0.25">
      <c r="A41" s="165" t="str">
        <f>'Пр 1'!A40</f>
        <v>1.1.2.2</v>
      </c>
      <c r="B41" s="115" t="str">
        <f>'Пр 1'!B40</f>
        <v>Наименование объекта по производству электрической энергии, всего, в том числе:</v>
      </c>
      <c r="C41" s="165">
        <f>'Пр 1'!C40</f>
        <v>0</v>
      </c>
      <c r="D41" s="181"/>
      <c r="AB41" s="300"/>
      <c r="AI41" s="300"/>
    </row>
    <row r="42" spans="1:39" hidden="1" outlineLevel="2" x14ac:dyDescent="0.25">
      <c r="A42" s="165" t="str">
        <f>'Пр 1'!A41</f>
        <v>1.1.2.2</v>
      </c>
      <c r="B42" s="115" t="str">
        <f>'Пр 1'!B41</f>
        <v>Наименование инвестиционного проекта</v>
      </c>
      <c r="C42" s="165">
        <f>'Пр 1'!C41</f>
        <v>0</v>
      </c>
      <c r="D42" s="181"/>
      <c r="AB42" s="300"/>
      <c r="AI42" s="300"/>
    </row>
    <row r="43" spans="1:39" hidden="1" outlineLevel="2" x14ac:dyDescent="0.25">
      <c r="A43" s="165" t="str">
        <f>'Пр 1'!A42</f>
        <v>1.1.2.2</v>
      </c>
      <c r="B43" s="115" t="str">
        <f>'Пр 1'!B42</f>
        <v>Наименование инвестиционного проекта</v>
      </c>
      <c r="C43" s="165">
        <f>'Пр 1'!C42</f>
        <v>0</v>
      </c>
      <c r="D43" s="181"/>
      <c r="AB43" s="300"/>
      <c r="AI43" s="300"/>
    </row>
    <row r="44" spans="1:39" hidden="1" outlineLevel="2" x14ac:dyDescent="0.25">
      <c r="A44" s="165" t="str">
        <f>'Пр 1'!A43</f>
        <v>...</v>
      </c>
      <c r="B44" s="115" t="str">
        <f>'Пр 1'!B43</f>
        <v>...</v>
      </c>
      <c r="C44" s="165">
        <f>'Пр 1'!C43</f>
        <v>0</v>
      </c>
      <c r="D44" s="181"/>
      <c r="AB44" s="300"/>
      <c r="AI44" s="300"/>
    </row>
    <row r="45" spans="1:39" ht="27" hidden="1" outlineLevel="1" collapsed="1" x14ac:dyDescent="0.25">
      <c r="A45" s="165" t="str">
        <f>'Пр 1'!A44</f>
        <v>1.1.3</v>
      </c>
      <c r="B45" s="131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65" t="str">
        <f>'Пр 1'!C44</f>
        <v>Г</v>
      </c>
      <c r="D45" s="143">
        <f>D46+D50+D54+D58+D62</f>
        <v>0</v>
      </c>
      <c r="E45" s="143">
        <f t="shared" ref="E45:AM45" si="16">E46+E50+E54+E58+E62</f>
        <v>0</v>
      </c>
      <c r="F45" s="143">
        <f t="shared" si="16"/>
        <v>0</v>
      </c>
      <c r="G45" s="143">
        <f t="shared" si="16"/>
        <v>0</v>
      </c>
      <c r="H45" s="143">
        <f t="shared" si="16"/>
        <v>0</v>
      </c>
      <c r="I45" s="143">
        <f t="shared" si="16"/>
        <v>0</v>
      </c>
      <c r="J45" s="143">
        <f t="shared" si="16"/>
        <v>0</v>
      </c>
      <c r="K45" s="143">
        <f t="shared" si="16"/>
        <v>0</v>
      </c>
      <c r="L45" s="143">
        <f t="shared" si="16"/>
        <v>0</v>
      </c>
      <c r="M45" s="143">
        <f t="shared" si="16"/>
        <v>0</v>
      </c>
      <c r="N45" s="143">
        <f t="shared" si="16"/>
        <v>0</v>
      </c>
      <c r="O45" s="143">
        <f t="shared" si="16"/>
        <v>0</v>
      </c>
      <c r="P45" s="143">
        <f t="shared" si="16"/>
        <v>0</v>
      </c>
      <c r="Q45" s="143">
        <f t="shared" si="16"/>
        <v>0</v>
      </c>
      <c r="R45" s="661">
        <f t="shared" si="16"/>
        <v>0</v>
      </c>
      <c r="S45" s="662"/>
      <c r="T45" s="143">
        <f t="shared" si="16"/>
        <v>0</v>
      </c>
      <c r="U45" s="143">
        <f t="shared" si="16"/>
        <v>0</v>
      </c>
      <c r="V45" s="143">
        <f t="shared" si="16"/>
        <v>0</v>
      </c>
      <c r="W45" s="143">
        <f t="shared" si="16"/>
        <v>0</v>
      </c>
      <c r="X45" s="143">
        <f t="shared" si="16"/>
        <v>0</v>
      </c>
      <c r="Y45" s="143">
        <f t="shared" si="16"/>
        <v>0</v>
      </c>
      <c r="Z45" s="143">
        <f t="shared" si="16"/>
        <v>0</v>
      </c>
      <c r="AA45" s="143">
        <f t="shared" si="16"/>
        <v>0</v>
      </c>
      <c r="AB45" s="298">
        <f t="shared" si="16"/>
        <v>0</v>
      </c>
      <c r="AC45" s="143">
        <f t="shared" si="16"/>
        <v>0</v>
      </c>
      <c r="AD45" s="143">
        <f t="shared" si="16"/>
        <v>0</v>
      </c>
      <c r="AE45" s="143">
        <f t="shared" si="16"/>
        <v>0</v>
      </c>
      <c r="AF45" s="143">
        <f t="shared" si="16"/>
        <v>0</v>
      </c>
      <c r="AG45" s="143">
        <f t="shared" si="16"/>
        <v>0</v>
      </c>
      <c r="AH45" s="143">
        <f t="shared" si="16"/>
        <v>0</v>
      </c>
      <c r="AI45" s="298">
        <f t="shared" si="16"/>
        <v>0</v>
      </c>
      <c r="AJ45" s="143">
        <f t="shared" si="16"/>
        <v>0</v>
      </c>
      <c r="AK45" s="143">
        <f t="shared" si="16"/>
        <v>0</v>
      </c>
      <c r="AL45" s="143">
        <f t="shared" si="16"/>
        <v>0</v>
      </c>
      <c r="AM45" s="143">
        <f t="shared" si="16"/>
        <v>0</v>
      </c>
    </row>
    <row r="46" spans="1:39" ht="45" hidden="1" outlineLevel="2" x14ac:dyDescent="0.25">
      <c r="A46" s="165" t="str">
        <f>'Пр 1'!A45</f>
        <v>1.1.3.1</v>
      </c>
      <c r="B46" s="115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5">
        <f>'Пр 1'!C45</f>
        <v>0</v>
      </c>
      <c r="D46" s="181"/>
      <c r="AB46" s="300"/>
      <c r="AI46" s="300"/>
    </row>
    <row r="47" spans="1:39" hidden="1" outlineLevel="2" x14ac:dyDescent="0.25">
      <c r="A47" s="165" t="str">
        <f>'Пр 1'!A46</f>
        <v>1.1.3.1</v>
      </c>
      <c r="B47" s="115" t="str">
        <f>'Пр 1'!B46</f>
        <v>Наименование инвестиционного проекта</v>
      </c>
      <c r="C47" s="165">
        <f>'Пр 1'!C46</f>
        <v>0</v>
      </c>
      <c r="D47" s="181"/>
      <c r="AB47" s="300"/>
      <c r="AI47" s="300"/>
    </row>
    <row r="48" spans="1:39" hidden="1" outlineLevel="2" x14ac:dyDescent="0.25">
      <c r="A48" s="165" t="str">
        <f>'Пр 1'!A47</f>
        <v>1.1.3.1</v>
      </c>
      <c r="B48" s="115" t="str">
        <f>'Пр 1'!B47</f>
        <v>Наименование инвестиционного проекта</v>
      </c>
      <c r="C48" s="165">
        <f>'Пр 1'!C47</f>
        <v>0</v>
      </c>
      <c r="D48" s="181"/>
      <c r="AB48" s="300"/>
      <c r="AI48" s="300"/>
    </row>
    <row r="49" spans="1:35" hidden="1" outlineLevel="2" x14ac:dyDescent="0.25">
      <c r="A49" s="165" t="str">
        <f>'Пр 1'!A48</f>
        <v>...</v>
      </c>
      <c r="B49" s="115" t="str">
        <f>'Пр 1'!B48</f>
        <v>...</v>
      </c>
      <c r="C49" s="165">
        <f>'Пр 1'!C48</f>
        <v>0</v>
      </c>
      <c r="D49" s="181"/>
      <c r="AB49" s="300"/>
      <c r="AI49" s="300"/>
    </row>
    <row r="50" spans="1:35" ht="45" hidden="1" outlineLevel="2" x14ac:dyDescent="0.25">
      <c r="A50" s="165" t="str">
        <f>'Пр 1'!A49</f>
        <v>1.1.3.2</v>
      </c>
      <c r="B50" s="115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5">
        <f>'Пр 1'!C49</f>
        <v>0</v>
      </c>
      <c r="D50" s="181"/>
      <c r="AB50" s="300"/>
      <c r="AI50" s="300"/>
    </row>
    <row r="51" spans="1:35" hidden="1" outlineLevel="2" x14ac:dyDescent="0.25">
      <c r="A51" s="165" t="str">
        <f>'Пр 1'!A50</f>
        <v>1.1.3.2</v>
      </c>
      <c r="B51" s="115" t="str">
        <f>'Пр 1'!B50</f>
        <v>Наименование инвестиционного проекта</v>
      </c>
      <c r="C51" s="165">
        <f>'Пр 1'!C50</f>
        <v>0</v>
      </c>
      <c r="D51" s="181"/>
      <c r="AB51" s="300"/>
      <c r="AI51" s="300"/>
    </row>
    <row r="52" spans="1:35" hidden="1" outlineLevel="2" x14ac:dyDescent="0.25">
      <c r="A52" s="165" t="str">
        <f>'Пр 1'!A51</f>
        <v>1.1.3.2</v>
      </c>
      <c r="B52" s="115" t="str">
        <f>'Пр 1'!B51</f>
        <v>Наименование инвестиционного проекта</v>
      </c>
      <c r="C52" s="165">
        <f>'Пр 1'!C51</f>
        <v>0</v>
      </c>
      <c r="D52" s="181"/>
      <c r="AB52" s="300"/>
      <c r="AI52" s="300"/>
    </row>
    <row r="53" spans="1:35" hidden="1" outlineLevel="2" x14ac:dyDescent="0.25">
      <c r="A53" s="165" t="str">
        <f>'Пр 1'!A52</f>
        <v>...</v>
      </c>
      <c r="B53" s="115" t="str">
        <f>'Пр 1'!B52</f>
        <v>...</v>
      </c>
      <c r="C53" s="165">
        <f>'Пр 1'!C52</f>
        <v>0</v>
      </c>
      <c r="D53" s="181"/>
      <c r="AB53" s="300"/>
      <c r="AI53" s="300"/>
    </row>
    <row r="54" spans="1:35" ht="36" hidden="1" outlineLevel="2" x14ac:dyDescent="0.25">
      <c r="A54" s="165" t="str">
        <f>'Пр 1'!A53</f>
        <v>1.1.3.3</v>
      </c>
      <c r="B54" s="115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5">
        <f>'Пр 1'!C53</f>
        <v>0</v>
      </c>
      <c r="D54" s="181"/>
      <c r="AB54" s="300"/>
      <c r="AI54" s="300"/>
    </row>
    <row r="55" spans="1:35" hidden="1" outlineLevel="2" x14ac:dyDescent="0.25">
      <c r="A55" s="165" t="str">
        <f>'Пр 1'!A54</f>
        <v>1.1.3.3</v>
      </c>
      <c r="B55" s="115" t="str">
        <f>'Пр 1'!B54</f>
        <v>Наименование инвестиционного проекта</v>
      </c>
      <c r="C55" s="165">
        <f>'Пр 1'!C54</f>
        <v>0</v>
      </c>
      <c r="D55" s="181"/>
      <c r="AB55" s="300"/>
      <c r="AI55" s="300"/>
    </row>
    <row r="56" spans="1:35" hidden="1" outlineLevel="2" x14ac:dyDescent="0.25">
      <c r="A56" s="165" t="str">
        <f>'Пр 1'!A55</f>
        <v>1.1.3.3</v>
      </c>
      <c r="B56" s="115" t="str">
        <f>'Пр 1'!B55</f>
        <v>Наименование инвестиционного проекта</v>
      </c>
      <c r="C56" s="165">
        <f>'Пр 1'!C55</f>
        <v>0</v>
      </c>
      <c r="D56" s="181"/>
      <c r="AB56" s="300"/>
      <c r="AI56" s="300"/>
    </row>
    <row r="57" spans="1:35" hidden="1" outlineLevel="2" x14ac:dyDescent="0.25">
      <c r="A57" s="165" t="str">
        <f>'Пр 1'!A56</f>
        <v>...</v>
      </c>
      <c r="B57" s="115" t="str">
        <f>'Пр 1'!B56</f>
        <v>...</v>
      </c>
      <c r="C57" s="165">
        <f>'Пр 1'!C56</f>
        <v>0</v>
      </c>
      <c r="D57" s="181"/>
      <c r="AB57" s="300"/>
      <c r="AI57" s="300"/>
    </row>
    <row r="58" spans="1:35" ht="54" hidden="1" outlineLevel="2" x14ac:dyDescent="0.25">
      <c r="A58" s="165" t="str">
        <f>'Пр 1'!A57</f>
        <v>1.1.3.4</v>
      </c>
      <c r="B58" s="115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5">
        <f>'Пр 1'!C57</f>
        <v>0</v>
      </c>
      <c r="D58" s="181"/>
      <c r="AB58" s="300"/>
      <c r="AI58" s="300"/>
    </row>
    <row r="59" spans="1:35" hidden="1" outlineLevel="2" x14ac:dyDescent="0.25">
      <c r="A59" s="165" t="str">
        <f>'Пр 1'!A58</f>
        <v>1.1.3.4</v>
      </c>
      <c r="B59" s="115" t="str">
        <f>'Пр 1'!B58</f>
        <v>Наименование инвестиционного проекта</v>
      </c>
      <c r="C59" s="165">
        <f>'Пр 1'!C58</f>
        <v>0</v>
      </c>
      <c r="D59" s="181"/>
      <c r="AB59" s="300"/>
      <c r="AI59" s="300"/>
    </row>
    <row r="60" spans="1:35" hidden="1" outlineLevel="2" x14ac:dyDescent="0.25">
      <c r="A60" s="165" t="str">
        <f>'Пр 1'!A59</f>
        <v>1.1.3.4</v>
      </c>
      <c r="B60" s="115" t="str">
        <f>'Пр 1'!B59</f>
        <v>Наименование инвестиционного проекта</v>
      </c>
      <c r="C60" s="165">
        <f>'Пр 1'!C59</f>
        <v>0</v>
      </c>
      <c r="D60" s="181"/>
      <c r="AB60" s="300"/>
      <c r="AI60" s="300"/>
    </row>
    <row r="61" spans="1:35" hidden="1" outlineLevel="2" x14ac:dyDescent="0.25">
      <c r="A61" s="165" t="str">
        <f>'Пр 1'!A60</f>
        <v>...</v>
      </c>
      <c r="B61" s="115" t="str">
        <f>'Пр 1'!B60</f>
        <v>...</v>
      </c>
      <c r="C61" s="165">
        <f>'Пр 1'!C60</f>
        <v>0</v>
      </c>
      <c r="D61" s="181"/>
      <c r="AB61" s="300"/>
      <c r="AI61" s="300"/>
    </row>
    <row r="62" spans="1:35" ht="54" hidden="1" outlineLevel="2" x14ac:dyDescent="0.25">
      <c r="A62" s="165" t="str">
        <f>'Пр 1'!A61</f>
        <v>1.1.3.5</v>
      </c>
      <c r="B62" s="115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5">
        <f>'Пр 1'!C61</f>
        <v>0</v>
      </c>
      <c r="D62" s="181"/>
      <c r="AB62" s="300"/>
      <c r="AI62" s="300"/>
    </row>
    <row r="63" spans="1:35" hidden="1" outlineLevel="2" x14ac:dyDescent="0.25">
      <c r="A63" s="165" t="str">
        <f>'Пр 1'!A62</f>
        <v>1.1.3.5</v>
      </c>
      <c r="B63" s="115" t="str">
        <f>'Пр 1'!B62</f>
        <v>Наименование инвестиционного проекта</v>
      </c>
      <c r="C63" s="165">
        <f>'Пр 1'!C62</f>
        <v>0</v>
      </c>
      <c r="D63" s="181"/>
      <c r="AB63" s="300"/>
      <c r="AI63" s="300"/>
    </row>
    <row r="64" spans="1:35" hidden="1" outlineLevel="2" x14ac:dyDescent="0.25">
      <c r="A64" s="165" t="str">
        <f>'Пр 1'!A63</f>
        <v>1.1.3.5</v>
      </c>
      <c r="B64" s="115" t="str">
        <f>'Пр 1'!B63</f>
        <v>Наименование инвестиционного проекта</v>
      </c>
      <c r="C64" s="165">
        <f>'Пр 1'!C63</f>
        <v>0</v>
      </c>
      <c r="D64" s="181"/>
      <c r="AB64" s="300"/>
      <c r="AI64" s="300"/>
    </row>
    <row r="65" spans="1:39 16384:16384" hidden="1" outlineLevel="2" x14ac:dyDescent="0.25">
      <c r="A65" s="165" t="str">
        <f>'Пр 1'!A64</f>
        <v>...</v>
      </c>
      <c r="B65" s="115" t="str">
        <f>'Пр 1'!B64</f>
        <v>...</v>
      </c>
      <c r="C65" s="165">
        <f>'Пр 1'!C64</f>
        <v>0</v>
      </c>
      <c r="D65" s="181"/>
      <c r="AB65" s="300"/>
      <c r="AI65" s="300"/>
    </row>
    <row r="66" spans="1:39 16384:16384" ht="28.5" hidden="1" customHeight="1" outlineLevel="1" collapsed="1" x14ac:dyDescent="0.25">
      <c r="A66" s="165" t="str">
        <f>'Пр 1'!A65</f>
        <v>1.1.4</v>
      </c>
      <c r="B66" s="131" t="str">
        <f>'Пр 1'!B65</f>
        <v>Подключение объектов теплоснабжения к системам теплоснабжения, всего, в том числе:</v>
      </c>
      <c r="C66" s="165" t="str">
        <f>'Пр 1'!C65</f>
        <v>Г</v>
      </c>
      <c r="D66" s="143">
        <f>SUM(D67:D69)</f>
        <v>0</v>
      </c>
      <c r="E66" s="143">
        <f t="shared" ref="E66:AM66" si="17">SUM(E67:E69)</f>
        <v>0</v>
      </c>
      <c r="F66" s="143">
        <f t="shared" si="17"/>
        <v>0</v>
      </c>
      <c r="G66" s="143">
        <f t="shared" si="17"/>
        <v>0</v>
      </c>
      <c r="H66" s="143">
        <f t="shared" si="17"/>
        <v>0</v>
      </c>
      <c r="I66" s="143">
        <f t="shared" si="17"/>
        <v>0</v>
      </c>
      <c r="J66" s="143">
        <f t="shared" si="17"/>
        <v>0</v>
      </c>
      <c r="K66" s="143">
        <f t="shared" si="17"/>
        <v>0</v>
      </c>
      <c r="L66" s="143">
        <f t="shared" si="17"/>
        <v>0</v>
      </c>
      <c r="M66" s="143">
        <f t="shared" si="17"/>
        <v>0</v>
      </c>
      <c r="N66" s="143">
        <f t="shared" si="17"/>
        <v>0</v>
      </c>
      <c r="O66" s="143">
        <f t="shared" si="17"/>
        <v>0</v>
      </c>
      <c r="P66" s="143">
        <f t="shared" si="17"/>
        <v>0</v>
      </c>
      <c r="Q66" s="143">
        <f t="shared" si="17"/>
        <v>0</v>
      </c>
      <c r="R66" s="661">
        <f t="shared" si="17"/>
        <v>0</v>
      </c>
      <c r="S66" s="662"/>
      <c r="T66" s="143">
        <f t="shared" si="17"/>
        <v>0</v>
      </c>
      <c r="U66" s="143">
        <f t="shared" si="17"/>
        <v>0</v>
      </c>
      <c r="V66" s="143">
        <f t="shared" si="17"/>
        <v>0</v>
      </c>
      <c r="W66" s="143">
        <f t="shared" si="17"/>
        <v>0</v>
      </c>
      <c r="X66" s="143">
        <f t="shared" si="17"/>
        <v>0</v>
      </c>
      <c r="Y66" s="143">
        <f t="shared" si="17"/>
        <v>0</v>
      </c>
      <c r="Z66" s="143">
        <f t="shared" si="17"/>
        <v>0</v>
      </c>
      <c r="AA66" s="143">
        <f t="shared" si="17"/>
        <v>0</v>
      </c>
      <c r="AB66" s="298">
        <f t="shared" si="17"/>
        <v>0</v>
      </c>
      <c r="AC66" s="143">
        <f t="shared" si="17"/>
        <v>0</v>
      </c>
      <c r="AD66" s="143">
        <f t="shared" si="17"/>
        <v>0</v>
      </c>
      <c r="AE66" s="143">
        <f t="shared" si="17"/>
        <v>0</v>
      </c>
      <c r="AF66" s="143">
        <f t="shared" si="17"/>
        <v>0</v>
      </c>
      <c r="AG66" s="143">
        <f t="shared" si="17"/>
        <v>0</v>
      </c>
      <c r="AH66" s="143">
        <f t="shared" si="17"/>
        <v>0</v>
      </c>
      <c r="AI66" s="298">
        <f t="shared" si="17"/>
        <v>0</v>
      </c>
      <c r="AJ66" s="143">
        <f t="shared" si="17"/>
        <v>0</v>
      </c>
      <c r="AK66" s="143">
        <f t="shared" si="17"/>
        <v>0</v>
      </c>
      <c r="AL66" s="143">
        <f t="shared" si="17"/>
        <v>0</v>
      </c>
      <c r="AM66" s="143">
        <f t="shared" si="17"/>
        <v>0</v>
      </c>
    </row>
    <row r="67" spans="1:39 16384:16384" hidden="1" outlineLevel="1" x14ac:dyDescent="0.25">
      <c r="A67" s="165" t="str">
        <f>'Пр 1'!A66</f>
        <v>1.1.4</v>
      </c>
      <c r="B67" s="115" t="str">
        <f>'Пр 1'!B66</f>
        <v>Наименование инвестиционного проекта</v>
      </c>
      <c r="C67" s="165">
        <f>'Пр 1'!C66</f>
        <v>0</v>
      </c>
      <c r="D67" s="181"/>
      <c r="AB67" s="300"/>
      <c r="AI67" s="300"/>
    </row>
    <row r="68" spans="1:39 16384:16384" hidden="1" outlineLevel="1" x14ac:dyDescent="0.25">
      <c r="A68" s="165" t="str">
        <f>'Пр 1'!A67</f>
        <v>1.1.4</v>
      </c>
      <c r="B68" s="115" t="str">
        <f>'Пр 1'!B67</f>
        <v>Наименование инвестиционного проекта</v>
      </c>
      <c r="C68" s="165">
        <f>'Пр 1'!C67</f>
        <v>0</v>
      </c>
      <c r="D68" s="181"/>
      <c r="AB68" s="300"/>
      <c r="AI68" s="300"/>
    </row>
    <row r="69" spans="1:39 16384:16384" hidden="1" outlineLevel="1" x14ac:dyDescent="0.25">
      <c r="A69" s="165" t="str">
        <f>'Пр 1'!A68</f>
        <v>...</v>
      </c>
      <c r="B69" s="115" t="str">
        <f>'Пр 1'!B68</f>
        <v>...</v>
      </c>
      <c r="C69" s="165">
        <f>'Пр 1'!C68</f>
        <v>0</v>
      </c>
      <c r="D69" s="181"/>
      <c r="AB69" s="300"/>
      <c r="AI69" s="300"/>
    </row>
    <row r="70" spans="1:39 16384:16384" ht="36" collapsed="1" x14ac:dyDescent="0.25">
      <c r="A70" s="165" t="str">
        <f>'Пр 1'!A69</f>
        <v>1.2</v>
      </c>
      <c r="B70" s="127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5" t="str">
        <f>'Пр 1'!C69</f>
        <v>Г</v>
      </c>
      <c r="D70" s="142">
        <f>D71+D75+D79+D83</f>
        <v>0</v>
      </c>
      <c r="E70" s="142">
        <f t="shared" ref="E70:AM70" si="18">E71+E75+E79+E83</f>
        <v>0</v>
      </c>
      <c r="F70" s="142">
        <f t="shared" si="18"/>
        <v>0</v>
      </c>
      <c r="G70" s="142">
        <f t="shared" si="18"/>
        <v>0</v>
      </c>
      <c r="H70" s="142">
        <f t="shared" si="18"/>
        <v>0</v>
      </c>
      <c r="I70" s="142">
        <f t="shared" si="18"/>
        <v>0</v>
      </c>
      <c r="J70" s="142">
        <f t="shared" si="18"/>
        <v>0</v>
      </c>
      <c r="K70" s="142">
        <f t="shared" si="18"/>
        <v>0</v>
      </c>
      <c r="L70" s="142">
        <f t="shared" si="18"/>
        <v>0</v>
      </c>
      <c r="M70" s="142">
        <f t="shared" si="18"/>
        <v>0</v>
      </c>
      <c r="N70" s="142">
        <f t="shared" si="18"/>
        <v>0</v>
      </c>
      <c r="O70" s="142">
        <f t="shared" si="18"/>
        <v>0</v>
      </c>
      <c r="P70" s="142">
        <f t="shared" si="18"/>
        <v>0</v>
      </c>
      <c r="Q70" s="142">
        <f t="shared" si="18"/>
        <v>0</v>
      </c>
      <c r="R70" s="659">
        <f t="shared" si="18"/>
        <v>0</v>
      </c>
      <c r="S70" s="660"/>
      <c r="T70" s="142">
        <f t="shared" si="18"/>
        <v>0</v>
      </c>
      <c r="U70" s="142">
        <f t="shared" si="18"/>
        <v>0</v>
      </c>
      <c r="V70" s="142">
        <f t="shared" si="18"/>
        <v>0</v>
      </c>
      <c r="W70" s="142">
        <f t="shared" si="18"/>
        <v>0</v>
      </c>
      <c r="X70" s="142">
        <f t="shared" si="18"/>
        <v>0</v>
      </c>
      <c r="Y70" s="142">
        <f t="shared" si="18"/>
        <v>0</v>
      </c>
      <c r="Z70" s="142">
        <f t="shared" si="18"/>
        <v>0</v>
      </c>
      <c r="AA70" s="142">
        <f t="shared" si="18"/>
        <v>0</v>
      </c>
      <c r="AB70" s="297">
        <f t="shared" si="18"/>
        <v>0</v>
      </c>
      <c r="AC70" s="142">
        <f t="shared" si="18"/>
        <v>0</v>
      </c>
      <c r="AD70" s="142">
        <f t="shared" si="18"/>
        <v>0</v>
      </c>
      <c r="AE70" s="142">
        <f t="shared" si="18"/>
        <v>0</v>
      </c>
      <c r="AF70" s="142">
        <f t="shared" si="18"/>
        <v>0</v>
      </c>
      <c r="AG70" s="142">
        <f t="shared" si="18"/>
        <v>0</v>
      </c>
      <c r="AH70" s="142">
        <f t="shared" si="18"/>
        <v>0</v>
      </c>
      <c r="AI70" s="297">
        <f t="shared" si="18"/>
        <v>0</v>
      </c>
      <c r="AJ70" s="142">
        <f t="shared" si="18"/>
        <v>0</v>
      </c>
      <c r="AK70" s="142">
        <f t="shared" si="18"/>
        <v>0</v>
      </c>
      <c r="AL70" s="142">
        <f t="shared" si="18"/>
        <v>0</v>
      </c>
      <c r="AM70" s="142">
        <f t="shared" si="18"/>
        <v>0</v>
      </c>
    </row>
    <row r="71" spans="1:39 16384:16384" ht="18" hidden="1" outlineLevel="1" x14ac:dyDescent="0.25">
      <c r="A71" s="165" t="str">
        <f>'Пр 1'!A70</f>
        <v>1.2.1</v>
      </c>
      <c r="B71" s="131" t="str">
        <f>'Пр 1'!B70</f>
        <v>Реконструкция объектов по производству электрической энергии всего, в том числе:</v>
      </c>
      <c r="C71" s="165">
        <f>'Пр 1'!C70</f>
        <v>0</v>
      </c>
      <c r="D71" s="143">
        <f>SUM(D72:D74)</f>
        <v>0</v>
      </c>
      <c r="E71" s="143">
        <f t="shared" ref="E71:AM71" si="19">SUM(E72:E74)</f>
        <v>0</v>
      </c>
      <c r="F71" s="143">
        <f t="shared" si="19"/>
        <v>0</v>
      </c>
      <c r="G71" s="143">
        <f t="shared" si="19"/>
        <v>0</v>
      </c>
      <c r="H71" s="143">
        <f t="shared" si="19"/>
        <v>0</v>
      </c>
      <c r="I71" s="143">
        <f t="shared" si="19"/>
        <v>0</v>
      </c>
      <c r="J71" s="143">
        <f t="shared" si="19"/>
        <v>0</v>
      </c>
      <c r="K71" s="143">
        <f t="shared" si="19"/>
        <v>0</v>
      </c>
      <c r="L71" s="143">
        <f t="shared" si="19"/>
        <v>0</v>
      </c>
      <c r="M71" s="143">
        <f t="shared" si="19"/>
        <v>0</v>
      </c>
      <c r="N71" s="143">
        <f t="shared" si="19"/>
        <v>0</v>
      </c>
      <c r="O71" s="143">
        <f t="shared" si="19"/>
        <v>0</v>
      </c>
      <c r="P71" s="143">
        <f t="shared" si="19"/>
        <v>0</v>
      </c>
      <c r="Q71" s="143">
        <f t="shared" si="19"/>
        <v>0</v>
      </c>
      <c r="R71" s="661">
        <f t="shared" si="19"/>
        <v>0</v>
      </c>
      <c r="S71" s="662"/>
      <c r="T71" s="143">
        <f t="shared" si="19"/>
        <v>0</v>
      </c>
      <c r="U71" s="143">
        <f t="shared" si="19"/>
        <v>0</v>
      </c>
      <c r="V71" s="143">
        <f t="shared" si="19"/>
        <v>0</v>
      </c>
      <c r="W71" s="143">
        <f t="shared" si="19"/>
        <v>0</v>
      </c>
      <c r="X71" s="143">
        <f t="shared" si="19"/>
        <v>0</v>
      </c>
      <c r="Y71" s="143">
        <f t="shared" si="19"/>
        <v>0</v>
      </c>
      <c r="Z71" s="143">
        <f t="shared" si="19"/>
        <v>0</v>
      </c>
      <c r="AA71" s="143">
        <f t="shared" si="19"/>
        <v>0</v>
      </c>
      <c r="AB71" s="298">
        <f t="shared" si="19"/>
        <v>0</v>
      </c>
      <c r="AC71" s="143">
        <f t="shared" si="19"/>
        <v>0</v>
      </c>
      <c r="AD71" s="143">
        <f t="shared" si="19"/>
        <v>0</v>
      </c>
      <c r="AE71" s="143">
        <f t="shared" si="19"/>
        <v>0</v>
      </c>
      <c r="AF71" s="143">
        <f t="shared" si="19"/>
        <v>0</v>
      </c>
      <c r="AG71" s="143">
        <f t="shared" si="19"/>
        <v>0</v>
      </c>
      <c r="AH71" s="143">
        <f t="shared" si="19"/>
        <v>0</v>
      </c>
      <c r="AI71" s="298">
        <f t="shared" si="19"/>
        <v>0</v>
      </c>
      <c r="AJ71" s="143">
        <f t="shared" si="19"/>
        <v>0</v>
      </c>
      <c r="AK71" s="143">
        <f t="shared" si="19"/>
        <v>0</v>
      </c>
      <c r="AL71" s="143">
        <f t="shared" si="19"/>
        <v>0</v>
      </c>
      <c r="AM71" s="143">
        <f t="shared" si="19"/>
        <v>0</v>
      </c>
    </row>
    <row r="72" spans="1:39 16384:16384" hidden="1" outlineLevel="2" x14ac:dyDescent="0.25">
      <c r="A72" s="165" t="str">
        <f>'Пр 1'!A71</f>
        <v>1.2.1</v>
      </c>
      <c r="B72" s="115" t="str">
        <f>'Пр 1'!B71</f>
        <v>Наименование инвестиционного проекта</v>
      </c>
      <c r="C72" s="165">
        <f>'Пр 1'!C71</f>
        <v>0</v>
      </c>
      <c r="D72" s="181"/>
      <c r="AB72" s="300"/>
      <c r="AI72" s="300"/>
    </row>
    <row r="73" spans="1:39 16384:16384" hidden="1" outlineLevel="2" x14ac:dyDescent="0.25">
      <c r="A73" s="165" t="str">
        <f>'Пр 1'!A72</f>
        <v>1.2.1</v>
      </c>
      <c r="B73" s="115" t="str">
        <f>'Пр 1'!B72</f>
        <v>Наименование инвестиционного проекта</v>
      </c>
      <c r="C73" s="165">
        <f>'Пр 1'!C72</f>
        <v>0</v>
      </c>
      <c r="D73" s="181"/>
      <c r="AB73" s="300"/>
      <c r="AI73" s="300"/>
    </row>
    <row r="74" spans="1:39 16384:16384" hidden="1" outlineLevel="2" x14ac:dyDescent="0.25">
      <c r="A74" s="165" t="str">
        <f>'Пр 1'!A73</f>
        <v>...</v>
      </c>
      <c r="B74" s="115" t="str">
        <f>'Пр 1'!B73</f>
        <v>...</v>
      </c>
      <c r="C74" s="165">
        <f>'Пр 1'!C73</f>
        <v>0</v>
      </c>
      <c r="D74" s="181"/>
      <c r="AB74" s="300"/>
      <c r="AI74" s="300"/>
    </row>
    <row r="75" spans="1:39 16384:16384" hidden="1" outlineLevel="1" collapsed="1" x14ac:dyDescent="0.25">
      <c r="A75" s="165" t="str">
        <f>'Пр 1'!A74</f>
        <v>1.2.2</v>
      </c>
      <c r="B75" s="131" t="str">
        <f>'Пр 1'!B74</f>
        <v>Реконструкция котельных, всего, в том числе:</v>
      </c>
      <c r="C75" s="165">
        <f>'Пр 1'!C74</f>
        <v>0</v>
      </c>
      <c r="D75" s="143">
        <f>SUM(D76:D78)</f>
        <v>0</v>
      </c>
      <c r="E75" s="143">
        <f t="shared" ref="E75:AM75" si="20">SUM(E76:E78)</f>
        <v>0</v>
      </c>
      <c r="F75" s="143">
        <f t="shared" si="20"/>
        <v>0</v>
      </c>
      <c r="G75" s="143">
        <f t="shared" si="20"/>
        <v>0</v>
      </c>
      <c r="H75" s="143">
        <f t="shared" si="20"/>
        <v>0</v>
      </c>
      <c r="I75" s="143">
        <f t="shared" si="20"/>
        <v>0</v>
      </c>
      <c r="J75" s="143">
        <f t="shared" si="20"/>
        <v>0</v>
      </c>
      <c r="K75" s="143">
        <f t="shared" si="20"/>
        <v>0</v>
      </c>
      <c r="L75" s="143">
        <f t="shared" si="20"/>
        <v>0</v>
      </c>
      <c r="M75" s="143">
        <f t="shared" si="20"/>
        <v>0</v>
      </c>
      <c r="N75" s="143">
        <f t="shared" si="20"/>
        <v>0</v>
      </c>
      <c r="O75" s="143">
        <f t="shared" si="20"/>
        <v>0</v>
      </c>
      <c r="P75" s="143">
        <f t="shared" si="20"/>
        <v>0</v>
      </c>
      <c r="Q75" s="143">
        <f t="shared" si="20"/>
        <v>0</v>
      </c>
      <c r="R75" s="661">
        <f t="shared" si="20"/>
        <v>0</v>
      </c>
      <c r="S75" s="662"/>
      <c r="T75" s="143">
        <f t="shared" si="20"/>
        <v>0</v>
      </c>
      <c r="U75" s="143">
        <f t="shared" si="20"/>
        <v>0</v>
      </c>
      <c r="V75" s="143">
        <f t="shared" si="20"/>
        <v>0</v>
      </c>
      <c r="W75" s="143">
        <f t="shared" si="20"/>
        <v>0</v>
      </c>
      <c r="X75" s="143">
        <f t="shared" si="20"/>
        <v>0</v>
      </c>
      <c r="Y75" s="143">
        <f t="shared" si="20"/>
        <v>0</v>
      </c>
      <c r="Z75" s="143">
        <f t="shared" si="20"/>
        <v>0</v>
      </c>
      <c r="AA75" s="143">
        <f t="shared" si="20"/>
        <v>0</v>
      </c>
      <c r="AB75" s="298">
        <f t="shared" si="20"/>
        <v>0</v>
      </c>
      <c r="AC75" s="143">
        <f t="shared" si="20"/>
        <v>0</v>
      </c>
      <c r="AD75" s="143">
        <f t="shared" si="20"/>
        <v>0</v>
      </c>
      <c r="AE75" s="143">
        <f t="shared" si="20"/>
        <v>0</v>
      </c>
      <c r="AF75" s="143">
        <f t="shared" si="20"/>
        <v>0</v>
      </c>
      <c r="AG75" s="143">
        <f t="shared" si="20"/>
        <v>0</v>
      </c>
      <c r="AH75" s="143">
        <f t="shared" si="20"/>
        <v>0</v>
      </c>
      <c r="AI75" s="298">
        <f t="shared" si="20"/>
        <v>0</v>
      </c>
      <c r="AJ75" s="143">
        <f t="shared" si="20"/>
        <v>0</v>
      </c>
      <c r="AK75" s="143">
        <f t="shared" si="20"/>
        <v>0</v>
      </c>
      <c r="AL75" s="143">
        <f t="shared" si="20"/>
        <v>0</v>
      </c>
      <c r="AM75" s="143">
        <f t="shared" si="20"/>
        <v>0</v>
      </c>
    </row>
    <row r="76" spans="1:39 16384:16384" hidden="1" outlineLevel="2" x14ac:dyDescent="0.25">
      <c r="A76" s="165" t="str">
        <f>'Пр 1'!A75</f>
        <v>1.2.2</v>
      </c>
      <c r="B76" s="115" t="str">
        <f>'Пр 1'!B75</f>
        <v>Наименование инвестиционного проекта</v>
      </c>
      <c r="C76" s="165">
        <f>'Пр 1'!C75</f>
        <v>0</v>
      </c>
      <c r="D76" s="181"/>
      <c r="AB76" s="300"/>
      <c r="AI76" s="300"/>
    </row>
    <row r="77" spans="1:39 16384:16384" hidden="1" outlineLevel="2" x14ac:dyDescent="0.25">
      <c r="A77" s="165" t="str">
        <f>'Пр 1'!A76</f>
        <v>1.2.2</v>
      </c>
      <c r="B77" s="115" t="str">
        <f>'Пр 1'!B76</f>
        <v>Наименование инвестиционного проекта</v>
      </c>
      <c r="C77" s="165">
        <f>'Пр 1'!C76</f>
        <v>0</v>
      </c>
      <c r="D77" s="181"/>
      <c r="AB77" s="300"/>
      <c r="AI77" s="300"/>
    </row>
    <row r="78" spans="1:39 16384:16384" hidden="1" outlineLevel="2" x14ac:dyDescent="0.25">
      <c r="A78" s="165" t="str">
        <f>'Пр 1'!A77</f>
        <v>...</v>
      </c>
      <c r="B78" s="115" t="str">
        <f>'Пр 1'!B77</f>
        <v>...</v>
      </c>
      <c r="C78" s="165">
        <f>'Пр 1'!C77</f>
        <v>0</v>
      </c>
      <c r="D78" s="181"/>
      <c r="AB78" s="300"/>
      <c r="AI78" s="300"/>
    </row>
    <row r="79" spans="1:39 16384:16384" ht="18" hidden="1" outlineLevel="1" collapsed="1" x14ac:dyDescent="0.25">
      <c r="A79" s="165" t="str">
        <f>'Пр 1'!A78</f>
        <v>1.2.3</v>
      </c>
      <c r="B79" s="131" t="str">
        <f>'Пр 1'!B78</f>
        <v>Реконструкция тепловых сетей, всего, в том числе:</v>
      </c>
      <c r="C79" s="165">
        <f>'Пр 1'!C78</f>
        <v>0</v>
      </c>
      <c r="D79" s="143">
        <f>SUM(D80:D82)</f>
        <v>0</v>
      </c>
      <c r="E79" s="143">
        <f t="shared" ref="E79:R79" si="21">SUM(E80:E82)</f>
        <v>0</v>
      </c>
      <c r="F79" s="143">
        <f t="shared" si="21"/>
        <v>0</v>
      </c>
      <c r="G79" s="143">
        <f t="shared" si="21"/>
        <v>0</v>
      </c>
      <c r="H79" s="143">
        <f t="shared" si="21"/>
        <v>0</v>
      </c>
      <c r="I79" s="143">
        <f t="shared" si="21"/>
        <v>0</v>
      </c>
      <c r="J79" s="143">
        <f t="shared" si="21"/>
        <v>0</v>
      </c>
      <c r="K79" s="143">
        <f t="shared" si="21"/>
        <v>0</v>
      </c>
      <c r="L79" s="143">
        <f t="shared" si="21"/>
        <v>0</v>
      </c>
      <c r="M79" s="143">
        <f t="shared" si="21"/>
        <v>0</v>
      </c>
      <c r="N79" s="143">
        <f t="shared" si="21"/>
        <v>0</v>
      </c>
      <c r="O79" s="143">
        <f t="shared" si="21"/>
        <v>0</v>
      </c>
      <c r="P79" s="143">
        <f t="shared" si="21"/>
        <v>0</v>
      </c>
      <c r="Q79" s="143">
        <f t="shared" si="21"/>
        <v>0</v>
      </c>
      <c r="R79" s="661">
        <f t="shared" si="21"/>
        <v>0</v>
      </c>
      <c r="S79" s="662"/>
      <c r="T79" s="143">
        <f t="shared" ref="T79:AM79" si="22">SUM(T80:T82)</f>
        <v>0</v>
      </c>
      <c r="U79" s="143">
        <f t="shared" si="22"/>
        <v>0</v>
      </c>
      <c r="V79" s="143">
        <f t="shared" si="22"/>
        <v>0</v>
      </c>
      <c r="W79" s="143">
        <f t="shared" si="22"/>
        <v>0</v>
      </c>
      <c r="X79" s="143">
        <f t="shared" si="22"/>
        <v>0</v>
      </c>
      <c r="Y79" s="143">
        <f t="shared" si="22"/>
        <v>0</v>
      </c>
      <c r="Z79" s="143">
        <f t="shared" si="22"/>
        <v>0</v>
      </c>
      <c r="AA79" s="143">
        <f t="shared" si="22"/>
        <v>0</v>
      </c>
      <c r="AB79" s="298">
        <f t="shared" si="22"/>
        <v>0</v>
      </c>
      <c r="AC79" s="143">
        <f t="shared" si="22"/>
        <v>0</v>
      </c>
      <c r="AD79" s="143">
        <f t="shared" si="22"/>
        <v>0</v>
      </c>
      <c r="AE79" s="143">
        <f t="shared" si="22"/>
        <v>0</v>
      </c>
      <c r="AF79" s="143">
        <f t="shared" si="22"/>
        <v>0</v>
      </c>
      <c r="AG79" s="143">
        <f t="shared" si="22"/>
        <v>0</v>
      </c>
      <c r="AH79" s="143">
        <f t="shared" si="22"/>
        <v>0</v>
      </c>
      <c r="AI79" s="298">
        <f t="shared" si="22"/>
        <v>0</v>
      </c>
      <c r="AJ79" s="143">
        <f t="shared" si="22"/>
        <v>0</v>
      </c>
      <c r="AK79" s="143">
        <f t="shared" si="22"/>
        <v>0</v>
      </c>
      <c r="AL79" s="143">
        <f t="shared" si="22"/>
        <v>0</v>
      </c>
      <c r="AM79" s="143">
        <f t="shared" si="22"/>
        <v>0</v>
      </c>
    </row>
    <row r="80" spans="1:39 16384:16384" hidden="1" outlineLevel="2" x14ac:dyDescent="0.25">
      <c r="A80" s="165" t="str">
        <f>'Пр 1'!A79</f>
        <v>1.2.3</v>
      </c>
      <c r="B80" s="115" t="str">
        <f>'Пр 1'!B79</f>
        <v>Наименование инвестиционного проекта</v>
      </c>
      <c r="C80" s="165">
        <f>'Пр 1'!C79</f>
        <v>0</v>
      </c>
      <c r="D80" s="181"/>
      <c r="AB80" s="300"/>
      <c r="AI80" s="300"/>
      <c r="XFD80" s="12">
        <f>SUM(C80:XFC80)</f>
        <v>0</v>
      </c>
    </row>
    <row r="81" spans="1:39 16384:16384" hidden="1" outlineLevel="2" x14ac:dyDescent="0.25">
      <c r="A81" s="165" t="str">
        <f>'Пр 1'!A80</f>
        <v>1.2.3</v>
      </c>
      <c r="B81" s="115" t="str">
        <f>'Пр 1'!B80</f>
        <v>Наименование инвестиционного проекта</v>
      </c>
      <c r="C81" s="165">
        <f>'Пр 1'!C80</f>
        <v>0</v>
      </c>
      <c r="D81" s="181"/>
      <c r="AB81" s="300"/>
      <c r="AI81" s="300"/>
      <c r="XFD81" s="12">
        <f>SUM(C81:XFC81)</f>
        <v>0</v>
      </c>
    </row>
    <row r="82" spans="1:39 16384:16384" hidden="1" outlineLevel="2" x14ac:dyDescent="0.25">
      <c r="A82" s="165" t="str">
        <f>'Пр 1'!A81</f>
        <v>...</v>
      </c>
      <c r="B82" s="115" t="str">
        <f>'Пр 1'!B81</f>
        <v>...</v>
      </c>
      <c r="C82" s="165">
        <f>'Пр 1'!C81</f>
        <v>0</v>
      </c>
      <c r="D82" s="181"/>
      <c r="AB82" s="300"/>
      <c r="AI82" s="300"/>
      <c r="XFD82" s="12">
        <f>SUM(C82:XFC82)</f>
        <v>0</v>
      </c>
    </row>
    <row r="83" spans="1:39 16384:16384" ht="18" hidden="1" outlineLevel="1" collapsed="1" x14ac:dyDescent="0.25">
      <c r="A83" s="165" t="str">
        <f>'Пр 1'!A82</f>
        <v>1.2.4</v>
      </c>
      <c r="B83" s="131" t="str">
        <f>'Пр 1'!B82</f>
        <v>Реконструкция прочих объектов основных средств, всего, в том числе:</v>
      </c>
      <c r="C83" s="165">
        <f>'Пр 1'!C82</f>
        <v>0</v>
      </c>
      <c r="D83" s="143">
        <f>SUM(D84:D86)</f>
        <v>0</v>
      </c>
      <c r="E83" s="143">
        <f t="shared" ref="E83:AM83" si="23">SUM(E84:E86)</f>
        <v>0</v>
      </c>
      <c r="F83" s="143">
        <f t="shared" si="23"/>
        <v>0</v>
      </c>
      <c r="G83" s="143">
        <f t="shared" si="23"/>
        <v>0</v>
      </c>
      <c r="H83" s="143">
        <f t="shared" si="23"/>
        <v>0</v>
      </c>
      <c r="I83" s="143">
        <f t="shared" si="23"/>
        <v>0</v>
      </c>
      <c r="J83" s="143">
        <f t="shared" si="23"/>
        <v>0</v>
      </c>
      <c r="K83" s="143">
        <f t="shared" si="23"/>
        <v>0</v>
      </c>
      <c r="L83" s="143">
        <f t="shared" si="23"/>
        <v>0</v>
      </c>
      <c r="M83" s="143">
        <f t="shared" si="23"/>
        <v>0</v>
      </c>
      <c r="N83" s="143">
        <f t="shared" si="23"/>
        <v>0</v>
      </c>
      <c r="O83" s="143">
        <f t="shared" si="23"/>
        <v>0</v>
      </c>
      <c r="P83" s="143">
        <f t="shared" si="23"/>
        <v>0</v>
      </c>
      <c r="Q83" s="143">
        <f t="shared" si="23"/>
        <v>0</v>
      </c>
      <c r="R83" s="661">
        <f t="shared" si="23"/>
        <v>0</v>
      </c>
      <c r="S83" s="662"/>
      <c r="T83" s="143">
        <f t="shared" si="23"/>
        <v>0</v>
      </c>
      <c r="U83" s="143">
        <f t="shared" si="23"/>
        <v>0</v>
      </c>
      <c r="V83" s="143">
        <f t="shared" si="23"/>
        <v>0</v>
      </c>
      <c r="W83" s="143">
        <f t="shared" si="23"/>
        <v>0</v>
      </c>
      <c r="X83" s="143">
        <f t="shared" si="23"/>
        <v>0</v>
      </c>
      <c r="Y83" s="143">
        <f t="shared" si="23"/>
        <v>0</v>
      </c>
      <c r="Z83" s="143">
        <f t="shared" si="23"/>
        <v>0</v>
      </c>
      <c r="AA83" s="143">
        <f t="shared" si="23"/>
        <v>0</v>
      </c>
      <c r="AB83" s="298">
        <f t="shared" si="23"/>
        <v>0</v>
      </c>
      <c r="AC83" s="143">
        <f t="shared" si="23"/>
        <v>0</v>
      </c>
      <c r="AD83" s="143">
        <f t="shared" si="23"/>
        <v>0</v>
      </c>
      <c r="AE83" s="143">
        <f t="shared" si="23"/>
        <v>0</v>
      </c>
      <c r="AF83" s="143">
        <f t="shared" si="23"/>
        <v>0</v>
      </c>
      <c r="AG83" s="143">
        <f t="shared" si="23"/>
        <v>0</v>
      </c>
      <c r="AH83" s="143">
        <f t="shared" si="23"/>
        <v>0</v>
      </c>
      <c r="AI83" s="298">
        <f t="shared" si="23"/>
        <v>0</v>
      </c>
      <c r="AJ83" s="143">
        <f t="shared" si="23"/>
        <v>0</v>
      </c>
      <c r="AK83" s="143">
        <f t="shared" si="23"/>
        <v>0</v>
      </c>
      <c r="AL83" s="143">
        <f t="shared" si="23"/>
        <v>0</v>
      </c>
      <c r="AM83" s="143">
        <f t="shared" si="23"/>
        <v>0</v>
      </c>
    </row>
    <row r="84" spans="1:39 16384:16384" hidden="1" outlineLevel="1" x14ac:dyDescent="0.25">
      <c r="A84" s="165" t="str">
        <f>'Пр 1'!A83</f>
        <v>1.2.4</v>
      </c>
      <c r="B84" s="115" t="str">
        <f>'Пр 1'!B83</f>
        <v>Наименование инвестиционного проекта</v>
      </c>
      <c r="C84" s="165">
        <f>'Пр 1'!C83</f>
        <v>0</v>
      </c>
      <c r="D84" s="181"/>
      <c r="AB84" s="300"/>
      <c r="AI84" s="300"/>
    </row>
    <row r="85" spans="1:39 16384:16384" hidden="1" outlineLevel="1" x14ac:dyDescent="0.25">
      <c r="A85" s="165" t="str">
        <f>'Пр 1'!A84</f>
        <v>1.2.4</v>
      </c>
      <c r="B85" s="115" t="str">
        <f>'Пр 1'!B84</f>
        <v>Наименование инвестиционного проекта</v>
      </c>
      <c r="C85" s="165">
        <f>'Пр 1'!C84</f>
        <v>0</v>
      </c>
      <c r="D85" s="181"/>
      <c r="AB85" s="300"/>
      <c r="AI85" s="300"/>
    </row>
    <row r="86" spans="1:39 16384:16384" hidden="1" outlineLevel="1" x14ac:dyDescent="0.25">
      <c r="A86" s="165" t="str">
        <f>'Пр 1'!A85</f>
        <v>...</v>
      </c>
      <c r="B86" s="115" t="str">
        <f>'Пр 1'!B85</f>
        <v>...</v>
      </c>
      <c r="C86" s="165">
        <f>'Пр 1'!C85</f>
        <v>0</v>
      </c>
      <c r="D86" s="181"/>
      <c r="AB86" s="300"/>
      <c r="AI86" s="300"/>
    </row>
    <row r="87" spans="1:39 16384:16384" ht="18" collapsed="1" x14ac:dyDescent="0.25">
      <c r="A87" s="165" t="str">
        <f>'Пр 1'!A86</f>
        <v>1.3</v>
      </c>
      <c r="B87" s="127" t="str">
        <f>'Пр 1'!B86</f>
        <v>Модернизация, техническое перевооружение, всего, в том числе:</v>
      </c>
      <c r="C87" s="165" t="str">
        <f>'Пр 1'!C86</f>
        <v>Г</v>
      </c>
      <c r="D87" s="142">
        <f>D88+D107+D111+D115</f>
        <v>0</v>
      </c>
      <c r="E87" s="142">
        <f t="shared" ref="E87:R87" si="24">E88+E108+E112+E116</f>
        <v>0</v>
      </c>
      <c r="F87" s="142">
        <f t="shared" si="24"/>
        <v>0</v>
      </c>
      <c r="G87" s="142">
        <f t="shared" si="24"/>
        <v>0</v>
      </c>
      <c r="H87" s="142">
        <f t="shared" si="24"/>
        <v>0</v>
      </c>
      <c r="I87" s="142">
        <f t="shared" si="24"/>
        <v>0</v>
      </c>
      <c r="J87" s="142">
        <f t="shared" si="24"/>
        <v>0</v>
      </c>
      <c r="K87" s="142">
        <f t="shared" si="24"/>
        <v>0</v>
      </c>
      <c r="L87" s="142">
        <f t="shared" si="24"/>
        <v>0</v>
      </c>
      <c r="M87" s="142">
        <f t="shared" si="24"/>
        <v>0</v>
      </c>
      <c r="N87" s="142">
        <f t="shared" si="24"/>
        <v>0</v>
      </c>
      <c r="O87" s="142">
        <f t="shared" si="24"/>
        <v>0</v>
      </c>
      <c r="P87" s="142">
        <f t="shared" si="24"/>
        <v>0</v>
      </c>
      <c r="Q87" s="142">
        <f t="shared" si="24"/>
        <v>0</v>
      </c>
      <c r="R87" s="659">
        <f t="shared" si="24"/>
        <v>0</v>
      </c>
      <c r="S87" s="660"/>
      <c r="T87" s="142">
        <f>T88+T108+T112+T116</f>
        <v>0</v>
      </c>
      <c r="U87" s="142">
        <f>U88+U108+U112+U116</f>
        <v>0</v>
      </c>
      <c r="V87" s="142">
        <f>V88+V108+V112+V116</f>
        <v>0</v>
      </c>
      <c r="W87" s="142">
        <f>W88+W108+W112+W116</f>
        <v>0</v>
      </c>
      <c r="X87" s="142">
        <f>X88+X108+X112+X116</f>
        <v>0</v>
      </c>
      <c r="Y87" s="142">
        <f>Y88+Y108+Y112+Y116</f>
        <v>0</v>
      </c>
      <c r="Z87" s="142">
        <f>Z88+Z108+Z112+Z116</f>
        <v>0</v>
      </c>
      <c r="AA87" s="142">
        <f>AA88+AA108+AA112+AA116</f>
        <v>64.068679423999995</v>
      </c>
      <c r="AB87" s="297">
        <f>AB88+AB108+AB112+AB116</f>
        <v>1.6</v>
      </c>
      <c r="AC87" s="142">
        <f>AC88+AC108+AC112+AC116</f>
        <v>0</v>
      </c>
      <c r="AD87" s="142">
        <f>AD88+AD108+AD112+AD116</f>
        <v>0</v>
      </c>
      <c r="AE87" s="142">
        <f>AE88+AE108+AE112+AE116</f>
        <v>0</v>
      </c>
      <c r="AF87" s="142">
        <f>AF88+AF108+AF112+AF116</f>
        <v>0</v>
      </c>
      <c r="AG87" s="142">
        <f>AG88+AG108+AG112+AG116</f>
        <v>0</v>
      </c>
      <c r="AH87" s="142">
        <f>AH88+AH108+AH112+AH116</f>
        <v>64.068679423999995</v>
      </c>
      <c r="AI87" s="297">
        <f>AI88+AI108+AI112+AI116</f>
        <v>1.6</v>
      </c>
      <c r="AJ87" s="142">
        <f>AJ88+AJ108+AJ112+AJ116</f>
        <v>0</v>
      </c>
      <c r="AK87" s="142">
        <f>AK88+AK108+AK112+AK116</f>
        <v>0</v>
      </c>
      <c r="AL87" s="142">
        <f>AL88+AL108+AL112+AL116</f>
        <v>0</v>
      </c>
      <c r="AM87" s="142">
        <f>AM88+AM108+AM112+AM116</f>
        <v>0</v>
      </c>
    </row>
    <row r="88" spans="1:39 16384:16384" ht="27" x14ac:dyDescent="0.25">
      <c r="A88" s="165" t="str">
        <f>'Пр 1'!A87</f>
        <v>1.3.1</v>
      </c>
      <c r="B88" s="131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65" t="str">
        <f>'Пр 1'!C87</f>
        <v>Г</v>
      </c>
      <c r="D88" s="140">
        <f t="shared" ref="D88:R88" si="25">SUM(D89:D106)</f>
        <v>0</v>
      </c>
      <c r="E88" s="140">
        <f t="shared" si="25"/>
        <v>0</v>
      </c>
      <c r="F88" s="140">
        <f t="shared" si="25"/>
        <v>0</v>
      </c>
      <c r="G88" s="140">
        <f t="shared" si="25"/>
        <v>0</v>
      </c>
      <c r="H88" s="140">
        <f t="shared" si="25"/>
        <v>0</v>
      </c>
      <c r="I88" s="140">
        <f t="shared" si="25"/>
        <v>0</v>
      </c>
      <c r="J88" s="140">
        <f t="shared" si="25"/>
        <v>0</v>
      </c>
      <c r="K88" s="140">
        <f t="shared" si="25"/>
        <v>0</v>
      </c>
      <c r="L88" s="140">
        <f t="shared" si="25"/>
        <v>0</v>
      </c>
      <c r="M88" s="140">
        <f t="shared" si="25"/>
        <v>0</v>
      </c>
      <c r="N88" s="140">
        <f t="shared" si="25"/>
        <v>0</v>
      </c>
      <c r="O88" s="140">
        <f t="shared" si="25"/>
        <v>0</v>
      </c>
      <c r="P88" s="140">
        <f t="shared" si="25"/>
        <v>0</v>
      </c>
      <c r="Q88" s="140">
        <f t="shared" si="25"/>
        <v>0</v>
      </c>
      <c r="R88" s="663">
        <f t="shared" si="25"/>
        <v>0</v>
      </c>
      <c r="S88" s="664"/>
      <c r="T88" s="140">
        <f>SUM(T89:T106)</f>
        <v>0</v>
      </c>
      <c r="U88" s="140">
        <f>SUM(U89:U106)</f>
        <v>0</v>
      </c>
      <c r="V88" s="140">
        <f>SUM(V89:V106)</f>
        <v>0</v>
      </c>
      <c r="W88" s="140">
        <f>SUM(W89:W106)</f>
        <v>0</v>
      </c>
      <c r="X88" s="140">
        <f>SUM(X89:X106)</f>
        <v>0</v>
      </c>
      <c r="Y88" s="140">
        <f>SUM(Y89:Y106)</f>
        <v>0</v>
      </c>
      <c r="Z88" s="140">
        <f>SUM(Z89:Z106)</f>
        <v>0</v>
      </c>
      <c r="AA88" s="140">
        <f>SUM(AA89:AA106)</f>
        <v>64.068679423999995</v>
      </c>
      <c r="AB88" s="298">
        <f>SUM(AB89:AB106)</f>
        <v>1.6</v>
      </c>
      <c r="AC88" s="140">
        <f>SUM(AC89:AC106)</f>
        <v>0</v>
      </c>
      <c r="AD88" s="140">
        <f>SUM(AD89:AD106)</f>
        <v>0</v>
      </c>
      <c r="AE88" s="140">
        <f>SUM(AE89:AE106)</f>
        <v>0</v>
      </c>
      <c r="AF88" s="140">
        <f>SUM(AF89:AF106)</f>
        <v>0</v>
      </c>
      <c r="AG88" s="140">
        <f>SUM(AG89:AG106)</f>
        <v>0</v>
      </c>
      <c r="AH88" s="140">
        <f>SUM(AH89:AH106)</f>
        <v>64.068679423999995</v>
      </c>
      <c r="AI88" s="298">
        <f>SUM(AI89:AI106)</f>
        <v>1.6</v>
      </c>
      <c r="AJ88" s="140">
        <f>SUM(AJ89:AJ106)</f>
        <v>0</v>
      </c>
      <c r="AK88" s="140">
        <f>SUM(AK89:AK106)</f>
        <v>0</v>
      </c>
      <c r="AL88" s="140">
        <f>SUM(AL89:AL106)</f>
        <v>0</v>
      </c>
      <c r="AM88" s="140">
        <f>SUM(AM89:AM106)</f>
        <v>0</v>
      </c>
    </row>
    <row r="89" spans="1:39 16384:16384" x14ac:dyDescent="0.25">
      <c r="A89" s="115" t="str">
        <f>'Пр 1'!A88</f>
        <v>1.3.1.1</v>
      </c>
      <c r="B89" s="115" t="str">
        <f>'Пр 1'!B88</f>
        <v>Техническое перевооружение ДЭС, в том числе:</v>
      </c>
      <c r="C89" s="462" t="str">
        <f>'Пр 1'!C88</f>
        <v>М_ЗР.1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667">
        <v>0</v>
      </c>
      <c r="S89" s="668"/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198">
        <f>'Пр 3'!AI87</f>
        <v>38.599847423999996</v>
      </c>
      <c r="AB89" s="198">
        <f>'Пр 3'!AJ87</f>
        <v>0.8</v>
      </c>
      <c r="AC89" s="198">
        <f>'Пр 3'!AK87</f>
        <v>0</v>
      </c>
      <c r="AD89" s="198">
        <f>'Пр 3'!AL87</f>
        <v>0</v>
      </c>
      <c r="AE89" s="198">
        <f>'Пр 3'!AM87</f>
        <v>0</v>
      </c>
      <c r="AF89" s="198">
        <f>'Пр 3'!AN87</f>
        <v>0</v>
      </c>
      <c r="AG89" s="9">
        <f t="shared" ref="AG89:AM102" si="26">D89+K89+R89+Z89</f>
        <v>0</v>
      </c>
      <c r="AH89" s="9">
        <f t="shared" si="26"/>
        <v>38.599847423999996</v>
      </c>
      <c r="AI89" s="302">
        <f t="shared" si="26"/>
        <v>0.8</v>
      </c>
      <c r="AJ89" s="9">
        <f t="shared" si="26"/>
        <v>0</v>
      </c>
      <c r="AK89" s="9">
        <f t="shared" si="26"/>
        <v>0</v>
      </c>
      <c r="AL89" s="9">
        <f t="shared" si="26"/>
        <v>0</v>
      </c>
      <c r="AM89" s="9">
        <f t="shared" si="26"/>
        <v>0</v>
      </c>
    </row>
    <row r="90" spans="1:39 16384:16384" ht="18" x14ac:dyDescent="0.25">
      <c r="A90" s="115" t="str">
        <f>'Пр 1'!A89</f>
        <v>1.3.1.1.1</v>
      </c>
      <c r="B90" s="115" t="str">
        <f>'Пр 1'!B89</f>
        <v>Техническое перевооружение ДЭС с. Великовисочное</v>
      </c>
      <c r="C90" s="462" t="str">
        <f>'Пр 1'!C89</f>
        <v>нд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667">
        <v>0</v>
      </c>
      <c r="S90" s="668"/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198">
        <f>'Пр 3'!AI88</f>
        <v>2.0029759999999999</v>
      </c>
      <c r="AB90" s="198">
        <f>'Пр 3'!AJ88</f>
        <v>0</v>
      </c>
      <c r="AC90" s="198">
        <f>'Пр 3'!AK88</f>
        <v>0</v>
      </c>
      <c r="AD90" s="198">
        <f>'Пр 3'!AL88</f>
        <v>0</v>
      </c>
      <c r="AE90" s="198">
        <f>'Пр 3'!AM88</f>
        <v>0</v>
      </c>
      <c r="AF90" s="198">
        <f>'Пр 3'!AN88</f>
        <v>0</v>
      </c>
      <c r="AG90" s="9">
        <f t="shared" si="26"/>
        <v>0</v>
      </c>
      <c r="AH90" s="9">
        <f t="shared" si="26"/>
        <v>2.0029759999999999</v>
      </c>
      <c r="AI90" s="302">
        <f t="shared" si="26"/>
        <v>0</v>
      </c>
      <c r="AJ90" s="9">
        <f t="shared" si="26"/>
        <v>0</v>
      </c>
      <c r="AK90" s="9">
        <f t="shared" si="26"/>
        <v>0</v>
      </c>
      <c r="AL90" s="9">
        <f t="shared" si="26"/>
        <v>0</v>
      </c>
      <c r="AM90" s="9">
        <f t="shared" si="26"/>
        <v>0</v>
      </c>
    </row>
    <row r="91" spans="1:39 16384:16384" x14ac:dyDescent="0.25">
      <c r="A91" s="115" t="str">
        <f>'Пр 1'!A90</f>
        <v>1.3.1.1.2</v>
      </c>
      <c r="B91" s="115" t="str">
        <f>'Пр 1'!B90</f>
        <v>Техническое перевооружение ДЭС д. Лабожское</v>
      </c>
      <c r="C91" s="462" t="str">
        <f>'Пр 1'!C90</f>
        <v>нд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667">
        <v>0</v>
      </c>
      <c r="S91" s="668"/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198">
        <f>'Пр 3'!AI89</f>
        <v>1.5688</v>
      </c>
      <c r="AB91" s="198">
        <f>'Пр 3'!AJ89</f>
        <v>0</v>
      </c>
      <c r="AC91" s="198">
        <f>'Пр 3'!AK89</f>
        <v>0</v>
      </c>
      <c r="AD91" s="198">
        <f>'Пр 3'!AL89</f>
        <v>0</v>
      </c>
      <c r="AE91" s="198">
        <f>'Пр 3'!AM89</f>
        <v>0</v>
      </c>
      <c r="AF91" s="198">
        <f>'Пр 3'!AN89</f>
        <v>0</v>
      </c>
      <c r="AG91" s="9">
        <f t="shared" si="26"/>
        <v>0</v>
      </c>
      <c r="AH91" s="9">
        <f t="shared" si="26"/>
        <v>1.5688</v>
      </c>
      <c r="AI91" s="302">
        <f t="shared" si="26"/>
        <v>0</v>
      </c>
      <c r="AJ91" s="9">
        <f t="shared" si="26"/>
        <v>0</v>
      </c>
      <c r="AK91" s="9">
        <f t="shared" si="26"/>
        <v>0</v>
      </c>
      <c r="AL91" s="9">
        <f t="shared" si="26"/>
        <v>0</v>
      </c>
      <c r="AM91" s="9">
        <f t="shared" si="26"/>
        <v>0</v>
      </c>
    </row>
    <row r="92" spans="1:39 16384:16384" x14ac:dyDescent="0.25">
      <c r="A92" s="115" t="str">
        <f>'Пр 1'!A91</f>
        <v>1.3.1.1.3</v>
      </c>
      <c r="B92" s="115" t="str">
        <f>'Пр 1'!B91</f>
        <v>Техническое перевооружение ДЭС д. Пылемец</v>
      </c>
      <c r="C92" s="462" t="str">
        <f>'Пр 1'!C91</f>
        <v>нд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667">
        <v>0</v>
      </c>
      <c r="S92" s="668"/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198">
        <f>'Пр 3'!AI90</f>
        <v>0.62667200000000012</v>
      </c>
      <c r="AB92" s="198">
        <f>'Пр 3'!AJ90</f>
        <v>0</v>
      </c>
      <c r="AC92" s="198">
        <f>'Пр 3'!AK90</f>
        <v>0</v>
      </c>
      <c r="AD92" s="198">
        <f>'Пр 3'!AL90</f>
        <v>0</v>
      </c>
      <c r="AE92" s="198">
        <f>'Пр 3'!AM90</f>
        <v>0</v>
      </c>
      <c r="AF92" s="198">
        <f>'Пр 3'!AN90</f>
        <v>0</v>
      </c>
      <c r="AG92" s="9">
        <f t="shared" si="26"/>
        <v>0</v>
      </c>
      <c r="AH92" s="9">
        <f t="shared" si="26"/>
        <v>0.62667200000000012</v>
      </c>
      <c r="AI92" s="302">
        <f t="shared" si="26"/>
        <v>0</v>
      </c>
      <c r="AJ92" s="9">
        <f t="shared" si="26"/>
        <v>0</v>
      </c>
      <c r="AK92" s="9">
        <f t="shared" si="26"/>
        <v>0</v>
      </c>
      <c r="AL92" s="9">
        <f t="shared" si="26"/>
        <v>0</v>
      </c>
      <c r="AM92" s="9">
        <f t="shared" si="26"/>
        <v>0</v>
      </c>
    </row>
    <row r="93" spans="1:39 16384:16384" x14ac:dyDescent="0.25">
      <c r="A93" s="115" t="str">
        <f>'Пр 1'!A92</f>
        <v>1.3.1.1.4</v>
      </c>
      <c r="B93" s="115" t="str">
        <f>'Пр 1'!B92</f>
        <v>Техническое перевооружение ДЭС д. Тошвиска</v>
      </c>
      <c r="C93" s="462" t="str">
        <f>'Пр 1'!C92</f>
        <v>нд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667">
        <v>0</v>
      </c>
      <c r="S93" s="668"/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198">
        <f>'Пр 3'!AI91</f>
        <v>0.61734400000000011</v>
      </c>
      <c r="AB93" s="198">
        <f>'Пр 3'!AJ91</f>
        <v>0</v>
      </c>
      <c r="AC93" s="198">
        <f>'Пр 3'!AK91</f>
        <v>0</v>
      </c>
      <c r="AD93" s="198">
        <f>'Пр 3'!AL91</f>
        <v>0</v>
      </c>
      <c r="AE93" s="198">
        <f>'Пр 3'!AM91</f>
        <v>0</v>
      </c>
      <c r="AF93" s="198">
        <f>'Пр 3'!AN91</f>
        <v>0</v>
      </c>
      <c r="AG93" s="9">
        <f t="shared" si="26"/>
        <v>0</v>
      </c>
      <c r="AH93" s="9">
        <f t="shared" si="26"/>
        <v>0.61734400000000011</v>
      </c>
      <c r="AI93" s="302">
        <f t="shared" si="26"/>
        <v>0</v>
      </c>
      <c r="AJ93" s="9">
        <f t="shared" si="26"/>
        <v>0</v>
      </c>
      <c r="AK93" s="9">
        <f t="shared" si="26"/>
        <v>0</v>
      </c>
      <c r="AL93" s="9">
        <f t="shared" si="26"/>
        <v>0</v>
      </c>
      <c r="AM93" s="9">
        <f t="shared" si="26"/>
        <v>0</v>
      </c>
    </row>
    <row r="94" spans="1:39 16384:16384" x14ac:dyDescent="0.25">
      <c r="A94" s="115" t="str">
        <f>'Пр 1'!A93</f>
        <v>1.3.1.1.5</v>
      </c>
      <c r="B94" s="115" t="str">
        <f>'Пр 1'!B93</f>
        <v>Техническое перевооружение ДЭС д. Щелино</v>
      </c>
      <c r="C94" s="462" t="str">
        <f>'Пр 1'!C93</f>
        <v>нд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667">
        <v>0</v>
      </c>
      <c r="S94" s="668"/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198">
        <f>'Пр 3'!AI92</f>
        <v>0.30867200000000006</v>
      </c>
      <c r="AB94" s="198">
        <f>'Пр 3'!AJ92</f>
        <v>0</v>
      </c>
      <c r="AC94" s="198">
        <f>'Пр 3'!AK92</f>
        <v>0</v>
      </c>
      <c r="AD94" s="198">
        <f>'Пр 3'!AL92</f>
        <v>0</v>
      </c>
      <c r="AE94" s="198">
        <f>'Пр 3'!AM92</f>
        <v>0</v>
      </c>
      <c r="AF94" s="198">
        <f>'Пр 3'!AN92</f>
        <v>0</v>
      </c>
      <c r="AG94" s="9">
        <f t="shared" si="26"/>
        <v>0</v>
      </c>
      <c r="AH94" s="9">
        <f t="shared" si="26"/>
        <v>0.30867200000000006</v>
      </c>
      <c r="AI94" s="302">
        <f t="shared" si="26"/>
        <v>0</v>
      </c>
      <c r="AJ94" s="9">
        <f t="shared" si="26"/>
        <v>0</v>
      </c>
      <c r="AK94" s="9">
        <f t="shared" si="26"/>
        <v>0</v>
      </c>
      <c r="AL94" s="9">
        <f t="shared" si="26"/>
        <v>0</v>
      </c>
      <c r="AM94" s="9">
        <f t="shared" si="26"/>
        <v>0</v>
      </c>
    </row>
    <row r="95" spans="1:39 16384:16384" x14ac:dyDescent="0.25">
      <c r="A95" s="115" t="str">
        <f>'Пр 1'!A94</f>
        <v>1.3.1.1.6</v>
      </c>
      <c r="B95" s="115" t="str">
        <f>'Пр 1'!B94</f>
        <v>Техническое перевооружение ДЭС п. Индига</v>
      </c>
      <c r="C95" s="462" t="str">
        <f>'Пр 1'!C94</f>
        <v>нд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667">
        <v>0</v>
      </c>
      <c r="S95" s="668"/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198">
        <f>'Пр 3'!AI93</f>
        <v>2.0029759999999999</v>
      </c>
      <c r="AB95" s="198">
        <f>'Пр 3'!AJ93</f>
        <v>0</v>
      </c>
      <c r="AC95" s="198">
        <f>'Пр 3'!AK93</f>
        <v>0</v>
      </c>
      <c r="AD95" s="198">
        <f>'Пр 3'!AL93</f>
        <v>0</v>
      </c>
      <c r="AE95" s="198">
        <f>'Пр 3'!AM93</f>
        <v>0</v>
      </c>
      <c r="AF95" s="198">
        <f>'Пр 3'!AN93</f>
        <v>0</v>
      </c>
      <c r="AG95" s="9">
        <f t="shared" si="26"/>
        <v>0</v>
      </c>
      <c r="AH95" s="9">
        <f t="shared" si="26"/>
        <v>2.0029759999999999</v>
      </c>
      <c r="AI95" s="302">
        <f t="shared" si="26"/>
        <v>0</v>
      </c>
      <c r="AJ95" s="9">
        <f t="shared" si="26"/>
        <v>0</v>
      </c>
      <c r="AK95" s="9">
        <f t="shared" si="26"/>
        <v>0</v>
      </c>
      <c r="AL95" s="9">
        <f t="shared" si="26"/>
        <v>0</v>
      </c>
      <c r="AM95" s="9">
        <f t="shared" si="26"/>
        <v>0</v>
      </c>
    </row>
    <row r="96" spans="1:39 16384:16384" x14ac:dyDescent="0.25">
      <c r="A96" s="115" t="str">
        <f>'Пр 1'!A95</f>
        <v>1.3.1.1.7</v>
      </c>
      <c r="B96" s="115" t="str">
        <f>'Пр 1'!B95</f>
        <v>Техническое перевооружение ДЭС п. Каратайка</v>
      </c>
      <c r="C96" s="462" t="str">
        <f>'Пр 1'!C95</f>
        <v>нд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667">
        <v>0</v>
      </c>
      <c r="S96" s="668"/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198">
        <f>'Пр 3'!AI94</f>
        <v>0.93279999999999996</v>
      </c>
      <c r="AB96" s="198">
        <f>'Пр 3'!AJ94</f>
        <v>0</v>
      </c>
      <c r="AC96" s="198">
        <f>'Пр 3'!AK94</f>
        <v>0</v>
      </c>
      <c r="AD96" s="198">
        <f>'Пр 3'!AL94</f>
        <v>0</v>
      </c>
      <c r="AE96" s="198">
        <f>'Пр 3'!AM94</f>
        <v>0</v>
      </c>
      <c r="AF96" s="198">
        <f>'Пр 3'!AN94</f>
        <v>0</v>
      </c>
      <c r="AG96" s="9">
        <f t="shared" si="26"/>
        <v>0</v>
      </c>
      <c r="AH96" s="9">
        <f t="shared" si="26"/>
        <v>0.93279999999999996</v>
      </c>
      <c r="AI96" s="302">
        <f t="shared" si="26"/>
        <v>0</v>
      </c>
      <c r="AJ96" s="9">
        <f t="shared" si="26"/>
        <v>0</v>
      </c>
      <c r="AK96" s="9">
        <f t="shared" si="26"/>
        <v>0</v>
      </c>
      <c r="AL96" s="9">
        <f t="shared" si="26"/>
        <v>0</v>
      </c>
      <c r="AM96" s="9">
        <f t="shared" si="26"/>
        <v>0</v>
      </c>
    </row>
    <row r="97" spans="1:40" x14ac:dyDescent="0.25">
      <c r="A97" s="115" t="str">
        <f>'Пр 1'!A96</f>
        <v>1.3.1.1.8</v>
      </c>
      <c r="B97" s="115" t="str">
        <f>'Пр 1'!B96</f>
        <v>Техническое перевооружение ДЭС п. Варнек</v>
      </c>
      <c r="C97" s="462" t="str">
        <f>'Пр 1'!C96</f>
        <v>нд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667">
        <v>0</v>
      </c>
      <c r="S97" s="668"/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198">
        <f>'Пр 3'!AI95</f>
        <v>1.2533440000000002</v>
      </c>
      <c r="AB97" s="198">
        <f>'Пр 3'!AJ95</f>
        <v>0</v>
      </c>
      <c r="AC97" s="198">
        <f>'Пр 3'!AK95</f>
        <v>0</v>
      </c>
      <c r="AD97" s="198">
        <f>'Пр 3'!AL95</f>
        <v>0</v>
      </c>
      <c r="AE97" s="198">
        <f>'Пр 3'!AM95</f>
        <v>0</v>
      </c>
      <c r="AF97" s="198">
        <f>'Пр 3'!AN95</f>
        <v>0</v>
      </c>
      <c r="AG97" s="9">
        <f t="shared" si="26"/>
        <v>0</v>
      </c>
      <c r="AH97" s="9">
        <f t="shared" si="26"/>
        <v>1.2533440000000002</v>
      </c>
      <c r="AI97" s="302">
        <f t="shared" si="26"/>
        <v>0</v>
      </c>
      <c r="AJ97" s="9">
        <f t="shared" si="26"/>
        <v>0</v>
      </c>
      <c r="AK97" s="9">
        <f t="shared" si="26"/>
        <v>0</v>
      </c>
      <c r="AL97" s="9">
        <f t="shared" si="26"/>
        <v>0</v>
      </c>
      <c r="AM97" s="9">
        <f t="shared" si="26"/>
        <v>0</v>
      </c>
    </row>
    <row r="98" spans="1:40" x14ac:dyDescent="0.25">
      <c r="A98" s="115" t="str">
        <f>'Пр 1'!A97</f>
        <v>1.3.1.1.9</v>
      </c>
      <c r="B98" s="115" t="str">
        <f>'Пр 1'!B97</f>
        <v>Техническое перевооружение ДЭС п. Бугрино</v>
      </c>
      <c r="C98" s="462" t="str">
        <f>'Пр 1'!C97</f>
        <v>нд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667">
        <v>0</v>
      </c>
      <c r="S98" s="668"/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198">
        <f>'Пр 3'!AI96</f>
        <v>0.93279999999999996</v>
      </c>
      <c r="AB98" s="198">
        <f>'Пр 3'!AJ96</f>
        <v>0</v>
      </c>
      <c r="AC98" s="198">
        <f>'Пр 3'!AK96</f>
        <v>0</v>
      </c>
      <c r="AD98" s="198">
        <f>'Пр 3'!AL96</f>
        <v>0</v>
      </c>
      <c r="AE98" s="198">
        <f>'Пр 3'!AM96</f>
        <v>0</v>
      </c>
      <c r="AF98" s="198">
        <f>'Пр 3'!AN96</f>
        <v>0</v>
      </c>
      <c r="AG98" s="9">
        <f t="shared" si="26"/>
        <v>0</v>
      </c>
      <c r="AH98" s="9">
        <f t="shared" si="26"/>
        <v>0.93279999999999996</v>
      </c>
      <c r="AI98" s="302">
        <f t="shared" si="26"/>
        <v>0</v>
      </c>
      <c r="AJ98" s="9">
        <f t="shared" si="26"/>
        <v>0</v>
      </c>
      <c r="AK98" s="9">
        <f t="shared" si="26"/>
        <v>0</v>
      </c>
      <c r="AL98" s="9">
        <f t="shared" si="26"/>
        <v>0</v>
      </c>
      <c r="AM98" s="9">
        <f t="shared" si="26"/>
        <v>0</v>
      </c>
      <c r="AN98" s="210" t="e">
        <f>AH98-Мероприятия!#REF!</f>
        <v>#REF!</v>
      </c>
    </row>
    <row r="99" spans="1:40" ht="18" x14ac:dyDescent="0.25">
      <c r="A99" s="115" t="str">
        <f>'Пр 1'!A98</f>
        <v>1.3.1.1.10</v>
      </c>
      <c r="B99" s="115" t="str">
        <f>'Пр 1'!B98</f>
        <v>Техническое перевооружение ДЭС п. Нельмин-Нос</v>
      </c>
      <c r="C99" s="462" t="str">
        <f>'Пр 1'!C98</f>
        <v>нд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667">
        <v>0</v>
      </c>
      <c r="S99" s="668"/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198">
        <f>'Пр 3'!AI97</f>
        <v>8.2993760000000005</v>
      </c>
      <c r="AB99" s="198">
        <f>'Пр 3'!AJ97</f>
        <v>0.4</v>
      </c>
      <c r="AC99" s="198">
        <f>'Пр 3'!AK97</f>
        <v>0</v>
      </c>
      <c r="AD99" s="198">
        <f>'Пр 3'!AL97</f>
        <v>0</v>
      </c>
      <c r="AE99" s="198">
        <f>'Пр 3'!AM97</f>
        <v>0</v>
      </c>
      <c r="AF99" s="198">
        <f>'Пр 3'!AN97</f>
        <v>0</v>
      </c>
      <c r="AG99" s="9">
        <f t="shared" si="26"/>
        <v>0</v>
      </c>
      <c r="AH99" s="9">
        <f t="shared" si="26"/>
        <v>8.2993760000000005</v>
      </c>
      <c r="AI99" s="302">
        <f t="shared" si="26"/>
        <v>0.4</v>
      </c>
      <c r="AJ99" s="9">
        <f t="shared" si="26"/>
        <v>0</v>
      </c>
      <c r="AK99" s="9">
        <f t="shared" si="26"/>
        <v>0</v>
      </c>
      <c r="AL99" s="9">
        <f t="shared" si="26"/>
        <v>0</v>
      </c>
      <c r="AM99" s="9">
        <f t="shared" si="26"/>
        <v>0</v>
      </c>
      <c r="AN99" s="210" t="e">
        <f>AH99-Мероприятия!#REF!</f>
        <v>#REF!</v>
      </c>
    </row>
    <row r="100" spans="1:40" x14ac:dyDescent="0.25">
      <c r="A100" s="115" t="str">
        <f>'Пр 1'!A99</f>
        <v>1.3.1.1.11</v>
      </c>
      <c r="B100" s="115" t="str">
        <f>'Пр 1'!B99</f>
        <v>Техническое перевооружение ДЭС д. Андег</v>
      </c>
      <c r="C100" s="462" t="str">
        <f>'Пр 1'!C99</f>
        <v>нд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667">
        <v>0</v>
      </c>
      <c r="S100" s="668"/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198">
        <f>'Пр 3'!AI98</f>
        <v>6.4566720000000002</v>
      </c>
      <c r="AB100" s="198">
        <f>'Пр 3'!AJ98</f>
        <v>0.4</v>
      </c>
      <c r="AC100" s="198">
        <f>'Пр 3'!AK98</f>
        <v>0</v>
      </c>
      <c r="AD100" s="198">
        <f>'Пр 3'!AL98</f>
        <v>0</v>
      </c>
      <c r="AE100" s="198">
        <f>'Пр 3'!AM98</f>
        <v>0</v>
      </c>
      <c r="AF100" s="198">
        <f>'Пр 3'!AN98</f>
        <v>0</v>
      </c>
      <c r="AG100" s="9">
        <f t="shared" si="26"/>
        <v>0</v>
      </c>
      <c r="AH100" s="9">
        <f t="shared" si="26"/>
        <v>6.4566720000000002</v>
      </c>
      <c r="AI100" s="302">
        <f t="shared" si="26"/>
        <v>0.4</v>
      </c>
      <c r="AJ100" s="9">
        <f t="shared" si="26"/>
        <v>0</v>
      </c>
      <c r="AK100" s="9">
        <f t="shared" si="26"/>
        <v>0</v>
      </c>
      <c r="AL100" s="9">
        <f t="shared" si="26"/>
        <v>0</v>
      </c>
      <c r="AM100" s="9">
        <f t="shared" si="26"/>
        <v>0</v>
      </c>
      <c r="AN100" s="210" t="e">
        <f>AH100-Мероприятия!#REF!</f>
        <v>#REF!</v>
      </c>
    </row>
    <row r="101" spans="1:40" x14ac:dyDescent="0.25">
      <c r="A101" s="115" t="str">
        <f>'Пр 1'!A100</f>
        <v>1.3.1.1.12</v>
      </c>
      <c r="B101" s="115" t="str">
        <f>'Пр 1'!B100</f>
        <v>Техническое перевооружение ДЭС д. Осколково</v>
      </c>
      <c r="C101" s="462" t="str">
        <f>'Пр 1'!C100</f>
        <v>нд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667">
        <v>0</v>
      </c>
      <c r="S101" s="668"/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198">
        <f>'Пр 3'!AI99</f>
        <v>0</v>
      </c>
      <c r="AB101" s="198">
        <f>'Пр 3'!AJ99</f>
        <v>0</v>
      </c>
      <c r="AC101" s="198">
        <f>'Пр 3'!AK99</f>
        <v>0</v>
      </c>
      <c r="AD101" s="198">
        <f>'Пр 3'!AL99</f>
        <v>0</v>
      </c>
      <c r="AE101" s="198">
        <f>'Пр 3'!AM99</f>
        <v>0</v>
      </c>
      <c r="AF101" s="198">
        <f>'Пр 3'!AN99</f>
        <v>0</v>
      </c>
      <c r="AG101" s="9">
        <f t="shared" si="26"/>
        <v>0</v>
      </c>
      <c r="AH101" s="9">
        <f t="shared" si="26"/>
        <v>0</v>
      </c>
      <c r="AI101" s="302">
        <f t="shared" si="26"/>
        <v>0</v>
      </c>
      <c r="AJ101" s="9">
        <f t="shared" si="26"/>
        <v>0</v>
      </c>
      <c r="AK101" s="9">
        <f t="shared" si="26"/>
        <v>0</v>
      </c>
      <c r="AL101" s="9">
        <f t="shared" si="26"/>
        <v>0</v>
      </c>
      <c r="AM101" s="9">
        <f t="shared" si="26"/>
        <v>0</v>
      </c>
      <c r="AN101" s="210" t="e">
        <f>AH101-Мероприятия!#REF!</f>
        <v>#REF!</v>
      </c>
    </row>
    <row r="102" spans="1:40" x14ac:dyDescent="0.25">
      <c r="A102" s="115" t="str">
        <f>'Пр 1'!A101</f>
        <v>1.3.1.1.13</v>
      </c>
      <c r="B102" s="115" t="str">
        <f>'Пр 1'!B101</f>
        <v>Техническое перевооружение ДЭС с. Несь</v>
      </c>
      <c r="C102" s="462" t="str">
        <f>'Пр 1'!C101</f>
        <v>нд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667">
        <v>0</v>
      </c>
      <c r="S102" s="668"/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198">
        <f>'Пр 3'!AI100</f>
        <v>0.46639999999999998</v>
      </c>
      <c r="AB102" s="198">
        <f>'Пр 3'!AJ100</f>
        <v>0</v>
      </c>
      <c r="AC102" s="198">
        <f>'Пр 3'!AK100</f>
        <v>0</v>
      </c>
      <c r="AD102" s="198">
        <f>'Пр 3'!AL100</f>
        <v>0</v>
      </c>
      <c r="AE102" s="198">
        <f>'Пр 3'!AM100</f>
        <v>0</v>
      </c>
      <c r="AF102" s="198">
        <f>'Пр 3'!AN100</f>
        <v>0</v>
      </c>
      <c r="AG102" s="9">
        <f t="shared" si="26"/>
        <v>0</v>
      </c>
      <c r="AH102" s="9">
        <f t="shared" si="26"/>
        <v>0.46639999999999998</v>
      </c>
      <c r="AI102" s="302">
        <f t="shared" si="26"/>
        <v>0</v>
      </c>
      <c r="AJ102" s="9">
        <f t="shared" si="26"/>
        <v>0</v>
      </c>
      <c r="AK102" s="9">
        <f t="shared" si="26"/>
        <v>0</v>
      </c>
      <c r="AL102" s="9">
        <f t="shared" si="26"/>
        <v>0</v>
      </c>
      <c r="AM102" s="9">
        <f t="shared" si="26"/>
        <v>0</v>
      </c>
      <c r="AN102" s="210" t="e">
        <f>AH102-Мероприятия!#REF!</f>
        <v>#REF!</v>
      </c>
    </row>
    <row r="103" spans="1:40" hidden="1" x14ac:dyDescent="0.25">
      <c r="A103" s="115"/>
      <c r="B103" s="115"/>
      <c r="C103" s="462"/>
      <c r="D103" s="9"/>
      <c r="E103" s="227"/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644"/>
      <c r="S103" s="645"/>
      <c r="T103" s="227"/>
      <c r="U103" s="227"/>
      <c r="V103" s="227"/>
      <c r="W103" s="227"/>
      <c r="X103" s="227"/>
      <c r="Y103" s="227"/>
      <c r="Z103" s="227"/>
      <c r="AA103" s="198"/>
      <c r="AB103" s="198"/>
      <c r="AC103" s="198"/>
      <c r="AD103" s="198"/>
      <c r="AE103" s="198"/>
      <c r="AF103" s="198"/>
      <c r="AG103" s="9"/>
      <c r="AH103" s="9"/>
      <c r="AI103" s="302"/>
      <c r="AJ103" s="9"/>
      <c r="AK103" s="9"/>
      <c r="AL103" s="9"/>
      <c r="AM103" s="9"/>
      <c r="AN103" s="210"/>
    </row>
    <row r="104" spans="1:40" hidden="1" x14ac:dyDescent="0.25">
      <c r="A104" s="165" t="str">
        <f>'Пр 1'!A119</f>
        <v>1.3.1.1.31</v>
      </c>
      <c r="B104" s="115" t="str">
        <f>'Пр 1'!B119</f>
        <v>Техническое перевооружение ДЭС д. Кия</v>
      </c>
      <c r="C104" s="165" t="str">
        <f>'Пр 1'!C119</f>
        <v>нд</v>
      </c>
      <c r="D104" s="9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644"/>
      <c r="S104" s="645"/>
      <c r="T104" s="227"/>
      <c r="U104" s="227"/>
      <c r="V104" s="227"/>
      <c r="W104" s="227"/>
      <c r="X104" s="227"/>
      <c r="Y104" s="227"/>
      <c r="Z104" s="227"/>
      <c r="AA104" s="198"/>
      <c r="AB104" s="198"/>
      <c r="AC104" s="198"/>
      <c r="AD104" s="198"/>
      <c r="AE104" s="198"/>
      <c r="AF104" s="198"/>
      <c r="AG104" s="9"/>
      <c r="AH104" s="9"/>
      <c r="AI104" s="302"/>
      <c r="AJ104" s="9"/>
      <c r="AK104" s="9"/>
      <c r="AL104" s="9"/>
      <c r="AM104" s="9"/>
      <c r="AN104" s="210" t="e">
        <f>AH104-Мероприятия!#REF!</f>
        <v>#REF!</v>
      </c>
    </row>
    <row r="105" spans="1:40" hidden="1" x14ac:dyDescent="0.25">
      <c r="A105" s="165">
        <f>'Пр 1'!A120</f>
        <v>0</v>
      </c>
      <c r="B105" s="115">
        <f>'Пр 1'!B120</f>
        <v>0</v>
      </c>
      <c r="C105" s="165">
        <f>'Пр 1'!C120</f>
        <v>0</v>
      </c>
      <c r="D105" s="9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644"/>
      <c r="S105" s="645"/>
      <c r="T105" s="227"/>
      <c r="U105" s="227"/>
      <c r="V105" s="227"/>
      <c r="W105" s="227"/>
      <c r="X105" s="227"/>
      <c r="Y105" s="227"/>
      <c r="Z105" s="227"/>
      <c r="AA105" s="198"/>
      <c r="AB105" s="198"/>
      <c r="AC105" s="198"/>
      <c r="AD105" s="198"/>
      <c r="AE105" s="198"/>
      <c r="AF105" s="198"/>
      <c r="AG105" s="9"/>
      <c r="AH105" s="9"/>
      <c r="AI105" s="302"/>
      <c r="AJ105" s="9"/>
      <c r="AK105" s="9"/>
      <c r="AL105" s="9"/>
      <c r="AM105" s="9"/>
      <c r="AN105" s="210" t="e">
        <f>AH105-Мероприятия!#REF!</f>
        <v>#REF!</v>
      </c>
    </row>
    <row r="106" spans="1:40" hidden="1" x14ac:dyDescent="0.25">
      <c r="A106" s="165">
        <f>'Пр 1'!A121</f>
        <v>0</v>
      </c>
      <c r="B106" s="115">
        <f>'Пр 1'!B121</f>
        <v>0</v>
      </c>
      <c r="C106" s="165">
        <f>'Пр 1'!C121</f>
        <v>0</v>
      </c>
      <c r="D106" s="9"/>
      <c r="E106" s="227"/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644"/>
      <c r="S106" s="645"/>
      <c r="T106" s="227"/>
      <c r="U106" s="227"/>
      <c r="V106" s="227"/>
      <c r="W106" s="227"/>
      <c r="X106" s="227"/>
      <c r="Y106" s="227"/>
      <c r="Z106" s="227"/>
      <c r="AA106" s="198"/>
      <c r="AB106" s="198"/>
      <c r="AC106" s="198"/>
      <c r="AD106" s="198"/>
      <c r="AE106" s="198"/>
      <c r="AF106" s="198"/>
      <c r="AG106" s="9"/>
      <c r="AH106" s="9"/>
      <c r="AI106" s="302"/>
      <c r="AJ106" s="9"/>
      <c r="AK106" s="9"/>
      <c r="AL106" s="9"/>
      <c r="AM106" s="9"/>
      <c r="AN106" s="210" t="e">
        <f>AH106-Мероприятия!#REF!</f>
        <v>#REF!</v>
      </c>
    </row>
    <row r="107" spans="1:40" ht="28.5" customHeight="1" x14ac:dyDescent="0.25">
      <c r="A107" s="165" t="str">
        <f>'Пр 1'!A122</f>
        <v>1.3.2</v>
      </c>
      <c r="B107" s="131" t="str">
        <f>'Пр 1'!B122</f>
        <v>Модернизация, техническое перевооружение котельных, всего, в том числе:</v>
      </c>
      <c r="C107" s="165" t="str">
        <f>'Пр 1'!C122</f>
        <v>нд</v>
      </c>
      <c r="D107" s="133">
        <f>SUM(D108:D110)</f>
        <v>0</v>
      </c>
      <c r="E107" s="133">
        <f t="shared" ref="E107:AM107" si="27">SUM(E108:E110)</f>
        <v>0</v>
      </c>
      <c r="F107" s="133">
        <f t="shared" si="27"/>
        <v>0</v>
      </c>
      <c r="G107" s="133">
        <f t="shared" si="27"/>
        <v>0</v>
      </c>
      <c r="H107" s="133">
        <f t="shared" si="27"/>
        <v>0</v>
      </c>
      <c r="I107" s="133">
        <f t="shared" si="27"/>
        <v>0</v>
      </c>
      <c r="J107" s="133">
        <f t="shared" si="27"/>
        <v>0</v>
      </c>
      <c r="K107" s="133">
        <f t="shared" si="27"/>
        <v>0</v>
      </c>
      <c r="L107" s="133">
        <f t="shared" si="27"/>
        <v>0</v>
      </c>
      <c r="M107" s="133">
        <f t="shared" si="27"/>
        <v>0</v>
      </c>
      <c r="N107" s="133">
        <f t="shared" si="27"/>
        <v>0</v>
      </c>
      <c r="O107" s="133">
        <f t="shared" si="27"/>
        <v>0</v>
      </c>
      <c r="P107" s="133">
        <f t="shared" si="27"/>
        <v>0</v>
      </c>
      <c r="Q107" s="133">
        <f t="shared" si="27"/>
        <v>0</v>
      </c>
      <c r="R107" s="621">
        <f t="shared" si="27"/>
        <v>0</v>
      </c>
      <c r="S107" s="622"/>
      <c r="T107" s="133">
        <f t="shared" si="27"/>
        <v>0</v>
      </c>
      <c r="U107" s="133">
        <f t="shared" si="27"/>
        <v>0</v>
      </c>
      <c r="V107" s="133">
        <f t="shared" si="27"/>
        <v>0</v>
      </c>
      <c r="W107" s="133">
        <f t="shared" si="27"/>
        <v>0</v>
      </c>
      <c r="X107" s="133">
        <f t="shared" si="27"/>
        <v>0</v>
      </c>
      <c r="Y107" s="133">
        <f t="shared" si="27"/>
        <v>0</v>
      </c>
      <c r="Z107" s="133">
        <f t="shared" si="27"/>
        <v>0</v>
      </c>
      <c r="AA107" s="133">
        <f t="shared" si="27"/>
        <v>0</v>
      </c>
      <c r="AB107" s="298">
        <f t="shared" si="27"/>
        <v>0</v>
      </c>
      <c r="AC107" s="133">
        <f t="shared" si="27"/>
        <v>0</v>
      </c>
      <c r="AD107" s="133">
        <f t="shared" si="27"/>
        <v>0</v>
      </c>
      <c r="AE107" s="133">
        <f t="shared" si="27"/>
        <v>0</v>
      </c>
      <c r="AF107" s="133">
        <f t="shared" si="27"/>
        <v>0</v>
      </c>
      <c r="AG107" s="133">
        <f t="shared" si="27"/>
        <v>0</v>
      </c>
      <c r="AH107" s="133">
        <f t="shared" si="27"/>
        <v>0</v>
      </c>
      <c r="AI107" s="298">
        <f t="shared" si="27"/>
        <v>0</v>
      </c>
      <c r="AJ107" s="133">
        <f t="shared" si="27"/>
        <v>0</v>
      </c>
      <c r="AK107" s="133">
        <f t="shared" si="27"/>
        <v>0</v>
      </c>
      <c r="AL107" s="133">
        <f t="shared" si="27"/>
        <v>0</v>
      </c>
      <c r="AM107" s="133">
        <f t="shared" si="27"/>
        <v>0</v>
      </c>
    </row>
    <row r="108" spans="1:40" hidden="1" outlineLevel="1" x14ac:dyDescent="0.25">
      <c r="A108" s="165" t="str">
        <f>'Пр 1'!A123</f>
        <v>1.3.2</v>
      </c>
      <c r="B108" s="115" t="str">
        <f>'Пр 1'!B123</f>
        <v>Наименование инвестиционного проекта</v>
      </c>
      <c r="C108" s="165" t="str">
        <f>'Пр 1'!C123</f>
        <v>нд</v>
      </c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  <c r="Y108" s="227"/>
      <c r="Z108" s="227"/>
      <c r="AA108" s="227"/>
      <c r="AB108" s="303"/>
      <c r="AC108" s="227"/>
      <c r="AD108" s="227"/>
      <c r="AE108" s="227"/>
      <c r="AF108" s="227"/>
      <c r="AG108" s="227"/>
      <c r="AH108" s="227"/>
      <c r="AI108" s="303"/>
      <c r="AJ108" s="227"/>
      <c r="AK108" s="227"/>
      <c r="AL108" s="227"/>
      <c r="AM108" s="227"/>
    </row>
    <row r="109" spans="1:40" hidden="1" outlineLevel="1" x14ac:dyDescent="0.25">
      <c r="A109" s="165" t="str">
        <f>'Пр 1'!A124</f>
        <v>1.3.2</v>
      </c>
      <c r="B109" s="115" t="str">
        <f>'Пр 1'!B124</f>
        <v>Наименование инвестиционного проекта</v>
      </c>
      <c r="C109" s="165" t="str">
        <f>'Пр 1'!C124</f>
        <v>нд</v>
      </c>
      <c r="D109" s="9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303"/>
      <c r="AC109" s="227"/>
      <c r="AD109" s="227"/>
      <c r="AE109" s="227"/>
      <c r="AF109" s="227"/>
      <c r="AG109" s="227"/>
      <c r="AH109" s="227"/>
      <c r="AI109" s="303"/>
      <c r="AJ109" s="227"/>
      <c r="AK109" s="227"/>
      <c r="AL109" s="227"/>
      <c r="AM109" s="227"/>
    </row>
    <row r="110" spans="1:40" hidden="1" outlineLevel="1" x14ac:dyDescent="0.25">
      <c r="A110" s="165" t="str">
        <f>'Пр 1'!A125</f>
        <v>...</v>
      </c>
      <c r="B110" s="115" t="str">
        <f>'Пр 1'!B125</f>
        <v>...</v>
      </c>
      <c r="C110" s="165" t="str">
        <f>'Пр 1'!C125</f>
        <v>нд</v>
      </c>
      <c r="D110" s="9"/>
      <c r="E110" s="227"/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303"/>
      <c r="AC110" s="227"/>
      <c r="AD110" s="227"/>
      <c r="AE110" s="227"/>
      <c r="AF110" s="227"/>
      <c r="AG110" s="227"/>
      <c r="AH110" s="227"/>
      <c r="AI110" s="303"/>
      <c r="AJ110" s="227"/>
      <c r="AK110" s="227"/>
      <c r="AL110" s="227"/>
      <c r="AM110" s="227"/>
    </row>
    <row r="111" spans="1:40" ht="25.5" customHeight="1" collapsed="1" x14ac:dyDescent="0.25">
      <c r="A111" s="165" t="str">
        <f>'Пр 1'!A126</f>
        <v>1.3.3</v>
      </c>
      <c r="B111" s="131" t="str">
        <f>'Пр 1'!B126</f>
        <v>Модернизация, техническое перевооружение тепловых сетей, всего, в том числе:</v>
      </c>
      <c r="C111" s="165" t="str">
        <f>'Пр 1'!C126</f>
        <v>нд</v>
      </c>
      <c r="D111" s="133">
        <f>SUM(D112:D114)</f>
        <v>0</v>
      </c>
      <c r="E111" s="133">
        <f t="shared" ref="E111:AM111" si="28">SUM(E112:E114)</f>
        <v>0</v>
      </c>
      <c r="F111" s="133">
        <f t="shared" si="28"/>
        <v>0</v>
      </c>
      <c r="G111" s="133">
        <f t="shared" si="28"/>
        <v>0</v>
      </c>
      <c r="H111" s="133">
        <f t="shared" si="28"/>
        <v>0</v>
      </c>
      <c r="I111" s="133">
        <f t="shared" si="28"/>
        <v>0</v>
      </c>
      <c r="J111" s="133">
        <f t="shared" si="28"/>
        <v>0</v>
      </c>
      <c r="K111" s="133">
        <f t="shared" si="28"/>
        <v>0</v>
      </c>
      <c r="L111" s="133">
        <f t="shared" si="28"/>
        <v>0</v>
      </c>
      <c r="M111" s="133">
        <f t="shared" si="28"/>
        <v>0</v>
      </c>
      <c r="N111" s="133">
        <f t="shared" si="28"/>
        <v>0</v>
      </c>
      <c r="O111" s="133">
        <f t="shared" si="28"/>
        <v>0</v>
      </c>
      <c r="P111" s="133">
        <f t="shared" si="28"/>
        <v>0</v>
      </c>
      <c r="Q111" s="133">
        <f t="shared" si="28"/>
        <v>0</v>
      </c>
      <c r="R111" s="621">
        <f t="shared" si="28"/>
        <v>0</v>
      </c>
      <c r="S111" s="622"/>
      <c r="T111" s="133">
        <f t="shared" si="28"/>
        <v>0</v>
      </c>
      <c r="U111" s="133">
        <f t="shared" si="28"/>
        <v>0</v>
      </c>
      <c r="V111" s="133">
        <f t="shared" si="28"/>
        <v>0</v>
      </c>
      <c r="W111" s="133">
        <f t="shared" si="28"/>
        <v>0</v>
      </c>
      <c r="X111" s="133">
        <f t="shared" si="28"/>
        <v>0</v>
      </c>
      <c r="Y111" s="133">
        <f t="shared" si="28"/>
        <v>0</v>
      </c>
      <c r="Z111" s="133">
        <f t="shared" si="28"/>
        <v>0</v>
      </c>
      <c r="AA111" s="133">
        <f t="shared" si="28"/>
        <v>0</v>
      </c>
      <c r="AB111" s="298">
        <f t="shared" si="28"/>
        <v>0</v>
      </c>
      <c r="AC111" s="133">
        <f t="shared" si="28"/>
        <v>0</v>
      </c>
      <c r="AD111" s="133">
        <f t="shared" si="28"/>
        <v>0</v>
      </c>
      <c r="AE111" s="133">
        <f t="shared" si="28"/>
        <v>0</v>
      </c>
      <c r="AF111" s="133">
        <f t="shared" si="28"/>
        <v>0</v>
      </c>
      <c r="AG111" s="133">
        <f t="shared" si="28"/>
        <v>0</v>
      </c>
      <c r="AH111" s="133">
        <f t="shared" si="28"/>
        <v>0</v>
      </c>
      <c r="AI111" s="298">
        <f t="shared" si="28"/>
        <v>0</v>
      </c>
      <c r="AJ111" s="133">
        <f t="shared" si="28"/>
        <v>0</v>
      </c>
      <c r="AK111" s="133">
        <f t="shared" si="28"/>
        <v>0</v>
      </c>
      <c r="AL111" s="133">
        <f t="shared" si="28"/>
        <v>0</v>
      </c>
      <c r="AM111" s="133">
        <f t="shared" si="28"/>
        <v>0</v>
      </c>
    </row>
    <row r="112" spans="1:40" hidden="1" outlineLevel="1" x14ac:dyDescent="0.25">
      <c r="A112" s="165" t="str">
        <f>'Пр 1'!A127</f>
        <v>1.3.3</v>
      </c>
      <c r="B112" s="115" t="str">
        <f>'Пр 1'!B127</f>
        <v>Наименование инвестиционного проекта</v>
      </c>
      <c r="C112" s="165" t="str">
        <f>'Пр 1'!C127</f>
        <v>нд</v>
      </c>
      <c r="D112" s="227"/>
      <c r="E112" s="227"/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  <c r="AA112" s="227"/>
      <c r="AB112" s="303"/>
      <c r="AC112" s="227"/>
      <c r="AD112" s="227"/>
      <c r="AE112" s="227"/>
      <c r="AF112" s="227"/>
      <c r="AG112" s="227"/>
      <c r="AH112" s="227"/>
      <c r="AI112" s="303"/>
      <c r="AJ112" s="227"/>
      <c r="AK112" s="227"/>
      <c r="AL112" s="227"/>
      <c r="AM112" s="227"/>
    </row>
    <row r="113" spans="1:39" hidden="1" outlineLevel="1" x14ac:dyDescent="0.25">
      <c r="A113" s="165" t="str">
        <f>'Пр 1'!A128</f>
        <v>1.3.3</v>
      </c>
      <c r="B113" s="115" t="str">
        <f>'Пр 1'!B128</f>
        <v>Наименование инвестиционного проекта</v>
      </c>
      <c r="C113" s="165" t="str">
        <f>'Пр 1'!C128</f>
        <v>нд</v>
      </c>
      <c r="D113" s="9"/>
      <c r="E113" s="227"/>
      <c r="F113" s="227"/>
      <c r="G113" s="227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7"/>
      <c r="AA113" s="227"/>
      <c r="AB113" s="303"/>
      <c r="AC113" s="227"/>
      <c r="AD113" s="227"/>
      <c r="AE113" s="227"/>
      <c r="AF113" s="227"/>
      <c r="AG113" s="227"/>
      <c r="AH113" s="227"/>
      <c r="AI113" s="303"/>
      <c r="AJ113" s="227"/>
      <c r="AK113" s="227"/>
      <c r="AL113" s="227"/>
      <c r="AM113" s="227"/>
    </row>
    <row r="114" spans="1:39" hidden="1" outlineLevel="1" x14ac:dyDescent="0.25">
      <c r="A114" s="165" t="str">
        <f>'Пр 1'!A129</f>
        <v>...</v>
      </c>
      <c r="B114" s="115" t="str">
        <f>'Пр 1'!B129</f>
        <v>...</v>
      </c>
      <c r="C114" s="165" t="str">
        <f>'Пр 1'!C129</f>
        <v>нд</v>
      </c>
      <c r="D114" s="9"/>
      <c r="E114" s="227"/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303"/>
      <c r="AC114" s="227"/>
      <c r="AD114" s="227"/>
      <c r="AE114" s="227"/>
      <c r="AF114" s="227"/>
      <c r="AG114" s="227"/>
      <c r="AH114" s="227"/>
      <c r="AI114" s="303"/>
      <c r="AJ114" s="227"/>
      <c r="AK114" s="227"/>
      <c r="AL114" s="227"/>
      <c r="AM114" s="227"/>
    </row>
    <row r="115" spans="1:39" ht="27" collapsed="1" x14ac:dyDescent="0.25">
      <c r="A115" s="165" t="str">
        <f>'Пр 1'!A130</f>
        <v>1.3.4</v>
      </c>
      <c r="B115" s="131" t="str">
        <f>'Пр 1'!B130</f>
        <v>Модернизация, техническое перевооружение прочих объектов основных средств, всего, в том числе:</v>
      </c>
      <c r="C115" s="165" t="str">
        <f>'Пр 1'!C130</f>
        <v>нд</v>
      </c>
      <c r="D115" s="133">
        <f>SUM(D116:D118)</f>
        <v>0</v>
      </c>
      <c r="E115" s="133">
        <f t="shared" ref="E115:AM115" si="29">SUM(E116:E118)</f>
        <v>0</v>
      </c>
      <c r="F115" s="133">
        <f t="shared" si="29"/>
        <v>0</v>
      </c>
      <c r="G115" s="133">
        <f t="shared" si="29"/>
        <v>0</v>
      </c>
      <c r="H115" s="133">
        <f t="shared" si="29"/>
        <v>0</v>
      </c>
      <c r="I115" s="133">
        <f t="shared" si="29"/>
        <v>0</v>
      </c>
      <c r="J115" s="133">
        <f t="shared" si="29"/>
        <v>0</v>
      </c>
      <c r="K115" s="133">
        <f t="shared" si="29"/>
        <v>0</v>
      </c>
      <c r="L115" s="133">
        <f t="shared" si="29"/>
        <v>0</v>
      </c>
      <c r="M115" s="133">
        <f t="shared" si="29"/>
        <v>0</v>
      </c>
      <c r="N115" s="133">
        <f t="shared" si="29"/>
        <v>0</v>
      </c>
      <c r="O115" s="133">
        <f t="shared" si="29"/>
        <v>0</v>
      </c>
      <c r="P115" s="133">
        <f t="shared" si="29"/>
        <v>0</v>
      </c>
      <c r="Q115" s="133">
        <f t="shared" si="29"/>
        <v>0</v>
      </c>
      <c r="R115" s="621">
        <f t="shared" si="29"/>
        <v>0</v>
      </c>
      <c r="S115" s="622"/>
      <c r="T115" s="133">
        <f t="shared" si="29"/>
        <v>0</v>
      </c>
      <c r="U115" s="133">
        <f t="shared" si="29"/>
        <v>0</v>
      </c>
      <c r="V115" s="133">
        <f t="shared" si="29"/>
        <v>0</v>
      </c>
      <c r="W115" s="133">
        <f t="shared" si="29"/>
        <v>0</v>
      </c>
      <c r="X115" s="133">
        <f t="shared" si="29"/>
        <v>0</v>
      </c>
      <c r="Y115" s="133">
        <f t="shared" si="29"/>
        <v>0</v>
      </c>
      <c r="Z115" s="133">
        <f t="shared" si="29"/>
        <v>0</v>
      </c>
      <c r="AA115" s="133">
        <f t="shared" si="29"/>
        <v>0</v>
      </c>
      <c r="AB115" s="298">
        <f t="shared" si="29"/>
        <v>0</v>
      </c>
      <c r="AC115" s="133">
        <f t="shared" si="29"/>
        <v>0</v>
      </c>
      <c r="AD115" s="133">
        <f t="shared" si="29"/>
        <v>0</v>
      </c>
      <c r="AE115" s="133">
        <f t="shared" si="29"/>
        <v>0</v>
      </c>
      <c r="AF115" s="133">
        <f t="shared" si="29"/>
        <v>0</v>
      </c>
      <c r="AG115" s="133">
        <f t="shared" si="29"/>
        <v>0</v>
      </c>
      <c r="AH115" s="133">
        <f t="shared" si="29"/>
        <v>0</v>
      </c>
      <c r="AI115" s="298">
        <f t="shared" si="29"/>
        <v>0</v>
      </c>
      <c r="AJ115" s="133">
        <f t="shared" si="29"/>
        <v>0</v>
      </c>
      <c r="AK115" s="133">
        <f t="shared" si="29"/>
        <v>0</v>
      </c>
      <c r="AL115" s="133">
        <f t="shared" si="29"/>
        <v>0</v>
      </c>
      <c r="AM115" s="133">
        <f t="shared" si="29"/>
        <v>0</v>
      </c>
    </row>
    <row r="116" spans="1:39" hidden="1" outlineLevel="1" x14ac:dyDescent="0.25">
      <c r="A116" s="165" t="str">
        <f>'Пр 1'!A131</f>
        <v>1.3.4</v>
      </c>
      <c r="B116" s="115" t="str">
        <f>'Пр 1'!B131</f>
        <v>Наименование инвестиционного проекта</v>
      </c>
      <c r="C116" s="165">
        <f>'Пр 1'!C131</f>
        <v>0</v>
      </c>
      <c r="D116" s="227"/>
      <c r="E116" s="227"/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303"/>
      <c r="AC116" s="227"/>
      <c r="AD116" s="227"/>
      <c r="AE116" s="227"/>
      <c r="AF116" s="227"/>
      <c r="AG116" s="227"/>
      <c r="AH116" s="227"/>
      <c r="AI116" s="303"/>
      <c r="AJ116" s="227"/>
      <c r="AK116" s="227"/>
      <c r="AL116" s="227"/>
      <c r="AM116" s="227"/>
    </row>
    <row r="117" spans="1:39" hidden="1" outlineLevel="1" x14ac:dyDescent="0.25">
      <c r="A117" s="165" t="str">
        <f>'Пр 1'!A132</f>
        <v>1.3.4</v>
      </c>
      <c r="B117" s="115" t="str">
        <f>'Пр 1'!B132</f>
        <v>Наименование инвестиционного проекта</v>
      </c>
      <c r="C117" s="165">
        <f>'Пр 1'!C132</f>
        <v>0</v>
      </c>
      <c r="D117" s="9"/>
      <c r="E117" s="227"/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  <c r="AA117" s="227"/>
      <c r="AB117" s="303"/>
      <c r="AC117" s="227"/>
      <c r="AD117" s="227"/>
      <c r="AE117" s="227"/>
      <c r="AF117" s="227"/>
      <c r="AG117" s="227"/>
      <c r="AH117" s="227"/>
      <c r="AI117" s="303"/>
      <c r="AJ117" s="227"/>
      <c r="AK117" s="227"/>
      <c r="AL117" s="227"/>
      <c r="AM117" s="227"/>
    </row>
    <row r="118" spans="1:39" hidden="1" outlineLevel="1" x14ac:dyDescent="0.25">
      <c r="A118" s="165" t="str">
        <f>'Пр 1'!A133</f>
        <v>...</v>
      </c>
      <c r="B118" s="115" t="str">
        <f>'Пр 1'!B133</f>
        <v>...</v>
      </c>
      <c r="C118" s="165">
        <f>'Пр 1'!C133</f>
        <v>0</v>
      </c>
      <c r="D118" s="9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303"/>
      <c r="AC118" s="227"/>
      <c r="AD118" s="227"/>
      <c r="AE118" s="227"/>
      <c r="AF118" s="227"/>
      <c r="AG118" s="227"/>
      <c r="AH118" s="227"/>
      <c r="AI118" s="303"/>
      <c r="AJ118" s="227"/>
      <c r="AK118" s="227"/>
      <c r="AL118" s="227"/>
      <c r="AM118" s="227"/>
    </row>
    <row r="119" spans="1:39" ht="27" collapsed="1" x14ac:dyDescent="0.25">
      <c r="A119" s="165" t="str">
        <f>'Пр 1'!A134</f>
        <v>1.4</v>
      </c>
      <c r="B119" s="127" t="str">
        <f>'Пр 1'!B134</f>
        <v>Инвестиционные проекты, реализация которых обуславливается схемами теплоснабжения, всего, в том числе:</v>
      </c>
      <c r="C119" s="165" t="str">
        <f>'Пр 1'!C134</f>
        <v>нд</v>
      </c>
      <c r="D119" s="171">
        <f>D120+D129</f>
        <v>0</v>
      </c>
      <c r="E119" s="171">
        <f t="shared" ref="E119:AM119" si="30">E120+E129</f>
        <v>0</v>
      </c>
      <c r="F119" s="171">
        <f t="shared" si="30"/>
        <v>0</v>
      </c>
      <c r="G119" s="171">
        <f t="shared" si="30"/>
        <v>0</v>
      </c>
      <c r="H119" s="171">
        <f t="shared" si="30"/>
        <v>0</v>
      </c>
      <c r="I119" s="171">
        <f t="shared" si="30"/>
        <v>0</v>
      </c>
      <c r="J119" s="171">
        <f t="shared" si="30"/>
        <v>0</v>
      </c>
      <c r="K119" s="171">
        <f t="shared" si="30"/>
        <v>0</v>
      </c>
      <c r="L119" s="171">
        <f t="shared" si="30"/>
        <v>0</v>
      </c>
      <c r="M119" s="171">
        <f t="shared" si="30"/>
        <v>0</v>
      </c>
      <c r="N119" s="171">
        <f t="shared" si="30"/>
        <v>0</v>
      </c>
      <c r="O119" s="171">
        <f t="shared" si="30"/>
        <v>0</v>
      </c>
      <c r="P119" s="171">
        <f t="shared" si="30"/>
        <v>0</v>
      </c>
      <c r="Q119" s="171">
        <f t="shared" si="30"/>
        <v>0</v>
      </c>
      <c r="R119" s="638">
        <f t="shared" si="30"/>
        <v>0</v>
      </c>
      <c r="S119" s="639"/>
      <c r="T119" s="171">
        <f t="shared" si="30"/>
        <v>0</v>
      </c>
      <c r="U119" s="171">
        <f t="shared" si="30"/>
        <v>0</v>
      </c>
      <c r="V119" s="171">
        <f t="shared" si="30"/>
        <v>0</v>
      </c>
      <c r="W119" s="171">
        <f t="shared" si="30"/>
        <v>0</v>
      </c>
      <c r="X119" s="171">
        <f t="shared" si="30"/>
        <v>0</v>
      </c>
      <c r="Y119" s="171">
        <f t="shared" si="30"/>
        <v>0</v>
      </c>
      <c r="Z119" s="171">
        <f>Z120+Z129</f>
        <v>0</v>
      </c>
      <c r="AA119" s="171">
        <f t="shared" si="30"/>
        <v>0</v>
      </c>
      <c r="AB119" s="297">
        <f t="shared" si="30"/>
        <v>0</v>
      </c>
      <c r="AC119" s="171">
        <f t="shared" si="30"/>
        <v>0</v>
      </c>
      <c r="AD119" s="171">
        <f t="shared" si="30"/>
        <v>0</v>
      </c>
      <c r="AE119" s="171">
        <f t="shared" si="30"/>
        <v>0</v>
      </c>
      <c r="AF119" s="171">
        <f t="shared" si="30"/>
        <v>0</v>
      </c>
      <c r="AG119" s="171">
        <f t="shared" si="30"/>
        <v>0</v>
      </c>
      <c r="AH119" s="171">
        <f t="shared" si="30"/>
        <v>0</v>
      </c>
      <c r="AI119" s="297">
        <f t="shared" si="30"/>
        <v>0</v>
      </c>
      <c r="AJ119" s="171">
        <f t="shared" si="30"/>
        <v>0</v>
      </c>
      <c r="AK119" s="171">
        <f t="shared" si="30"/>
        <v>0</v>
      </c>
      <c r="AL119" s="171">
        <f t="shared" si="30"/>
        <v>0</v>
      </c>
      <c r="AM119" s="171">
        <f t="shared" si="30"/>
        <v>0</v>
      </c>
    </row>
    <row r="120" spans="1:39" ht="19.5" hidden="1" customHeight="1" outlineLevel="1" x14ac:dyDescent="0.25">
      <c r="A120" s="165" t="str">
        <f>'Пр 1'!A135</f>
        <v>1.4.1</v>
      </c>
      <c r="B120" s="115" t="s">
        <v>594</v>
      </c>
      <c r="C120" s="165">
        <f>'Пр 1'!C135</f>
        <v>0</v>
      </c>
      <c r="D120" s="9">
        <f>D121+D125</f>
        <v>0</v>
      </c>
      <c r="E120" s="9">
        <f t="shared" ref="E120:AM120" si="31">E121+E125</f>
        <v>0</v>
      </c>
      <c r="F120" s="9">
        <f t="shared" si="31"/>
        <v>0</v>
      </c>
      <c r="G120" s="9">
        <f t="shared" si="31"/>
        <v>0</v>
      </c>
      <c r="H120" s="9">
        <f t="shared" si="31"/>
        <v>0</v>
      </c>
      <c r="I120" s="9">
        <f t="shared" si="31"/>
        <v>0</v>
      </c>
      <c r="J120" s="9">
        <f t="shared" si="31"/>
        <v>0</v>
      </c>
      <c r="K120" s="9">
        <f t="shared" si="31"/>
        <v>0</v>
      </c>
      <c r="L120" s="9">
        <f t="shared" si="31"/>
        <v>0</v>
      </c>
      <c r="M120" s="9">
        <f t="shared" si="31"/>
        <v>0</v>
      </c>
      <c r="N120" s="9">
        <f t="shared" si="31"/>
        <v>0</v>
      </c>
      <c r="O120" s="9">
        <f t="shared" si="31"/>
        <v>0</v>
      </c>
      <c r="P120" s="9">
        <f t="shared" si="31"/>
        <v>0</v>
      </c>
      <c r="Q120" s="9">
        <f t="shared" si="31"/>
        <v>0</v>
      </c>
      <c r="R120" s="640">
        <f t="shared" si="31"/>
        <v>0</v>
      </c>
      <c r="S120" s="641"/>
      <c r="T120" s="9">
        <f t="shared" si="31"/>
        <v>0</v>
      </c>
      <c r="U120" s="9">
        <f t="shared" si="31"/>
        <v>0</v>
      </c>
      <c r="V120" s="9">
        <f t="shared" si="31"/>
        <v>0</v>
      </c>
      <c r="W120" s="9">
        <f t="shared" si="31"/>
        <v>0</v>
      </c>
      <c r="X120" s="9">
        <f t="shared" si="31"/>
        <v>0</v>
      </c>
      <c r="Y120" s="9">
        <f t="shared" si="31"/>
        <v>0</v>
      </c>
      <c r="Z120" s="9">
        <f t="shared" si="31"/>
        <v>0</v>
      </c>
      <c r="AA120" s="9">
        <f t="shared" si="31"/>
        <v>0</v>
      </c>
      <c r="AB120" s="302">
        <f t="shared" si="31"/>
        <v>0</v>
      </c>
      <c r="AC120" s="9">
        <f t="shared" si="31"/>
        <v>0</v>
      </c>
      <c r="AD120" s="9">
        <f t="shared" si="31"/>
        <v>0</v>
      </c>
      <c r="AE120" s="9">
        <f t="shared" si="31"/>
        <v>0</v>
      </c>
      <c r="AF120" s="9">
        <f t="shared" si="31"/>
        <v>0</v>
      </c>
      <c r="AG120" s="9">
        <f t="shared" si="31"/>
        <v>0</v>
      </c>
      <c r="AH120" s="9">
        <f t="shared" si="31"/>
        <v>0</v>
      </c>
      <c r="AI120" s="302">
        <f t="shared" si="31"/>
        <v>0</v>
      </c>
      <c r="AJ120" s="9">
        <f t="shared" si="31"/>
        <v>0</v>
      </c>
      <c r="AK120" s="9">
        <f t="shared" si="31"/>
        <v>0</v>
      </c>
      <c r="AL120" s="9">
        <f t="shared" si="31"/>
        <v>0</v>
      </c>
      <c r="AM120" s="9">
        <f t="shared" si="31"/>
        <v>0</v>
      </c>
    </row>
    <row r="121" spans="1:39" ht="27" hidden="1" outlineLevel="1" x14ac:dyDescent="0.25">
      <c r="A121" s="165" t="str">
        <f>'Пр 1'!A136</f>
        <v>1.4.1.1</v>
      </c>
      <c r="B121" s="131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21" s="165">
        <f>'Пр 1'!C136</f>
        <v>0</v>
      </c>
      <c r="D121" s="133">
        <f>SUM(D122:D124)</f>
        <v>0</v>
      </c>
      <c r="E121" s="133">
        <f t="shared" ref="E121:AM121" si="32">SUM(E122:E124)</f>
        <v>0</v>
      </c>
      <c r="F121" s="133">
        <f t="shared" si="32"/>
        <v>0</v>
      </c>
      <c r="G121" s="133">
        <f t="shared" si="32"/>
        <v>0</v>
      </c>
      <c r="H121" s="133">
        <f t="shared" si="32"/>
        <v>0</v>
      </c>
      <c r="I121" s="133">
        <f t="shared" si="32"/>
        <v>0</v>
      </c>
      <c r="J121" s="133">
        <f t="shared" si="32"/>
        <v>0</v>
      </c>
      <c r="K121" s="133">
        <f t="shared" si="32"/>
        <v>0</v>
      </c>
      <c r="L121" s="133">
        <f t="shared" si="32"/>
        <v>0</v>
      </c>
      <c r="M121" s="133">
        <f t="shared" si="32"/>
        <v>0</v>
      </c>
      <c r="N121" s="133">
        <f t="shared" si="32"/>
        <v>0</v>
      </c>
      <c r="O121" s="133">
        <f t="shared" si="32"/>
        <v>0</v>
      </c>
      <c r="P121" s="133">
        <f t="shared" si="32"/>
        <v>0</v>
      </c>
      <c r="Q121" s="133">
        <f t="shared" si="32"/>
        <v>0</v>
      </c>
      <c r="R121" s="621">
        <f t="shared" si="32"/>
        <v>0</v>
      </c>
      <c r="S121" s="622"/>
      <c r="T121" s="133">
        <f t="shared" si="32"/>
        <v>0</v>
      </c>
      <c r="U121" s="133">
        <f t="shared" si="32"/>
        <v>0</v>
      </c>
      <c r="V121" s="133">
        <f t="shared" si="32"/>
        <v>0</v>
      </c>
      <c r="W121" s="133">
        <f t="shared" si="32"/>
        <v>0</v>
      </c>
      <c r="X121" s="133">
        <f t="shared" si="32"/>
        <v>0</v>
      </c>
      <c r="Y121" s="133">
        <f t="shared" si="32"/>
        <v>0</v>
      </c>
      <c r="Z121" s="133">
        <f t="shared" si="32"/>
        <v>0</v>
      </c>
      <c r="AA121" s="133">
        <f t="shared" si="32"/>
        <v>0</v>
      </c>
      <c r="AB121" s="298">
        <f t="shared" si="32"/>
        <v>0</v>
      </c>
      <c r="AC121" s="133">
        <f t="shared" si="32"/>
        <v>0</v>
      </c>
      <c r="AD121" s="133">
        <f t="shared" si="32"/>
        <v>0</v>
      </c>
      <c r="AE121" s="133">
        <f t="shared" si="32"/>
        <v>0</v>
      </c>
      <c r="AF121" s="133">
        <f t="shared" si="32"/>
        <v>0</v>
      </c>
      <c r="AG121" s="133">
        <f t="shared" si="32"/>
        <v>0</v>
      </c>
      <c r="AH121" s="133">
        <f t="shared" si="32"/>
        <v>0</v>
      </c>
      <c r="AI121" s="298">
        <f t="shared" si="32"/>
        <v>0</v>
      </c>
      <c r="AJ121" s="133">
        <f t="shared" si="32"/>
        <v>0</v>
      </c>
      <c r="AK121" s="133">
        <f t="shared" si="32"/>
        <v>0</v>
      </c>
      <c r="AL121" s="133">
        <f t="shared" si="32"/>
        <v>0</v>
      </c>
      <c r="AM121" s="133">
        <f t="shared" si="32"/>
        <v>0</v>
      </c>
    </row>
    <row r="122" spans="1:39" hidden="1" outlineLevel="2" x14ac:dyDescent="0.25">
      <c r="A122" s="165" t="str">
        <f>'Пр 1'!A137</f>
        <v>1.4.1.1</v>
      </c>
      <c r="B122" s="115" t="str">
        <f>'Пр 1'!B137</f>
        <v>Наименование инвестиционного проекта</v>
      </c>
      <c r="C122" s="165">
        <f>'Пр 1'!C137</f>
        <v>0</v>
      </c>
      <c r="D122" s="9"/>
      <c r="AB122" s="300"/>
      <c r="AI122" s="300"/>
    </row>
    <row r="123" spans="1:39" hidden="1" outlineLevel="2" x14ac:dyDescent="0.25">
      <c r="A123" s="165" t="str">
        <f>'Пр 1'!A138</f>
        <v>1.4.1.1</v>
      </c>
      <c r="B123" s="115" t="str">
        <f>'Пр 1'!B138</f>
        <v>Наименование инвестиционного проекта</v>
      </c>
      <c r="C123" s="165">
        <f>'Пр 1'!C138</f>
        <v>0</v>
      </c>
      <c r="D123" s="9"/>
      <c r="AB123" s="300"/>
      <c r="AI123" s="300"/>
    </row>
    <row r="124" spans="1:39" hidden="1" outlineLevel="2" x14ac:dyDescent="0.25">
      <c r="A124" s="165" t="str">
        <f>'Пр 1'!A139</f>
        <v>...</v>
      </c>
      <c r="B124" s="115" t="str">
        <f>'Пр 1'!B139</f>
        <v>...</v>
      </c>
      <c r="C124" s="165">
        <f>'Пр 1'!C139</f>
        <v>0</v>
      </c>
      <c r="D124" s="9"/>
      <c r="AB124" s="300"/>
      <c r="AI124" s="300"/>
    </row>
    <row r="125" spans="1:39" ht="27" hidden="1" outlineLevel="1" collapsed="1" x14ac:dyDescent="0.25">
      <c r="A125" s="165" t="str">
        <f>'Пр 1'!A140</f>
        <v>1.4.1.2</v>
      </c>
      <c r="B125" s="131" t="str">
        <f>'Пр 1'!B140</f>
        <v>Строительство, реконструкция, модернизация и техническое перевооружение тепловых сетей, всего, в том числе:</v>
      </c>
      <c r="C125" s="165">
        <f>'Пр 1'!C140</f>
        <v>0</v>
      </c>
      <c r="D125" s="133">
        <f>SUM(D126:D128)</f>
        <v>0</v>
      </c>
      <c r="E125" s="133">
        <f t="shared" ref="E125:AM125" si="33">SUM(E126:E128)</f>
        <v>0</v>
      </c>
      <c r="F125" s="133">
        <f t="shared" si="33"/>
        <v>0</v>
      </c>
      <c r="G125" s="133">
        <f t="shared" si="33"/>
        <v>0</v>
      </c>
      <c r="H125" s="133">
        <f t="shared" si="33"/>
        <v>0</v>
      </c>
      <c r="I125" s="133">
        <f t="shared" si="33"/>
        <v>0</v>
      </c>
      <c r="J125" s="133">
        <f t="shared" si="33"/>
        <v>0</v>
      </c>
      <c r="K125" s="133">
        <f t="shared" si="33"/>
        <v>0</v>
      </c>
      <c r="L125" s="133">
        <f t="shared" si="33"/>
        <v>0</v>
      </c>
      <c r="M125" s="133">
        <f t="shared" si="33"/>
        <v>0</v>
      </c>
      <c r="N125" s="133">
        <f t="shared" si="33"/>
        <v>0</v>
      </c>
      <c r="O125" s="133">
        <f t="shared" si="33"/>
        <v>0</v>
      </c>
      <c r="P125" s="133">
        <f t="shared" si="33"/>
        <v>0</v>
      </c>
      <c r="Q125" s="133">
        <f t="shared" si="33"/>
        <v>0</v>
      </c>
      <c r="R125" s="621">
        <f t="shared" si="33"/>
        <v>0</v>
      </c>
      <c r="S125" s="622"/>
      <c r="T125" s="133">
        <f t="shared" si="33"/>
        <v>0</v>
      </c>
      <c r="U125" s="133">
        <f t="shared" si="33"/>
        <v>0</v>
      </c>
      <c r="V125" s="133">
        <f t="shared" si="33"/>
        <v>0</v>
      </c>
      <c r="W125" s="133">
        <f t="shared" si="33"/>
        <v>0</v>
      </c>
      <c r="X125" s="133">
        <f t="shared" si="33"/>
        <v>0</v>
      </c>
      <c r="Y125" s="133">
        <f t="shared" si="33"/>
        <v>0</v>
      </c>
      <c r="Z125" s="133">
        <f t="shared" si="33"/>
        <v>0</v>
      </c>
      <c r="AA125" s="133">
        <f t="shared" si="33"/>
        <v>0</v>
      </c>
      <c r="AB125" s="298">
        <f t="shared" si="33"/>
        <v>0</v>
      </c>
      <c r="AC125" s="133">
        <f t="shared" si="33"/>
        <v>0</v>
      </c>
      <c r="AD125" s="133">
        <f t="shared" si="33"/>
        <v>0</v>
      </c>
      <c r="AE125" s="133">
        <f t="shared" si="33"/>
        <v>0</v>
      </c>
      <c r="AF125" s="133">
        <f t="shared" si="33"/>
        <v>0</v>
      </c>
      <c r="AG125" s="133">
        <f t="shared" si="33"/>
        <v>0</v>
      </c>
      <c r="AH125" s="133">
        <f t="shared" si="33"/>
        <v>0</v>
      </c>
      <c r="AI125" s="298">
        <f t="shared" si="33"/>
        <v>0</v>
      </c>
      <c r="AJ125" s="133">
        <f t="shared" si="33"/>
        <v>0</v>
      </c>
      <c r="AK125" s="133">
        <f t="shared" si="33"/>
        <v>0</v>
      </c>
      <c r="AL125" s="133">
        <f t="shared" si="33"/>
        <v>0</v>
      </c>
      <c r="AM125" s="133">
        <f t="shared" si="33"/>
        <v>0</v>
      </c>
    </row>
    <row r="126" spans="1:39" hidden="1" outlineLevel="1" x14ac:dyDescent="0.25">
      <c r="A126" s="165" t="str">
        <f>'Пр 1'!A141</f>
        <v>1.4.1.2</v>
      </c>
      <c r="B126" s="115" t="str">
        <f>'Пр 1'!B141</f>
        <v>Наименование инвестиционного проекта</v>
      </c>
      <c r="C126" s="165">
        <f>'Пр 1'!C141</f>
        <v>0</v>
      </c>
      <c r="D126" s="9"/>
      <c r="AB126" s="300"/>
      <c r="AI126" s="300"/>
    </row>
    <row r="127" spans="1:39" hidden="1" outlineLevel="1" x14ac:dyDescent="0.25">
      <c r="A127" s="165" t="str">
        <f>'Пр 1'!A142</f>
        <v>1.4.1.2</v>
      </c>
      <c r="B127" s="115" t="str">
        <f>'Пр 1'!B142</f>
        <v>Наименование инвестиционного проекта</v>
      </c>
      <c r="C127" s="165">
        <f>'Пр 1'!C142</f>
        <v>0</v>
      </c>
      <c r="D127" s="9"/>
      <c r="AB127" s="300"/>
      <c r="AI127" s="300"/>
    </row>
    <row r="128" spans="1:39" hidden="1" outlineLevel="1" x14ac:dyDescent="0.25">
      <c r="A128" s="165" t="str">
        <f>'Пр 1'!A143</f>
        <v>...</v>
      </c>
      <c r="B128" s="115" t="str">
        <f>'Пр 1'!B143</f>
        <v>...</v>
      </c>
      <c r="C128" s="165">
        <f>'Пр 1'!C143</f>
        <v>0</v>
      </c>
      <c r="D128" s="9"/>
      <c r="AB128" s="300"/>
      <c r="AI128" s="300"/>
    </row>
    <row r="129" spans="1:40" hidden="1" outlineLevel="1" x14ac:dyDescent="0.25">
      <c r="A129" s="165" t="str">
        <f>'Пр 1'!A144</f>
        <v>1.4.2</v>
      </c>
      <c r="B129" s="115" t="str">
        <f>'Пр 1'!B144</f>
        <v>Наименование поселения (городского округа)</v>
      </c>
      <c r="C129" s="165">
        <f>'Пр 1'!C144</f>
        <v>0</v>
      </c>
      <c r="D129" s="9">
        <f t="shared" ref="D129:R129" si="34">D130+D133</f>
        <v>0</v>
      </c>
      <c r="E129" s="9">
        <f t="shared" si="34"/>
        <v>0</v>
      </c>
      <c r="F129" s="9">
        <f t="shared" si="34"/>
        <v>0</v>
      </c>
      <c r="G129" s="9">
        <f t="shared" si="34"/>
        <v>0</v>
      </c>
      <c r="H129" s="9">
        <f t="shared" si="34"/>
        <v>0</v>
      </c>
      <c r="I129" s="9">
        <f t="shared" si="34"/>
        <v>0</v>
      </c>
      <c r="J129" s="9">
        <f t="shared" si="34"/>
        <v>0</v>
      </c>
      <c r="K129" s="9">
        <f t="shared" si="34"/>
        <v>0</v>
      </c>
      <c r="L129" s="9">
        <f t="shared" si="34"/>
        <v>0</v>
      </c>
      <c r="M129" s="9">
        <f t="shared" si="34"/>
        <v>0</v>
      </c>
      <c r="N129" s="9">
        <f t="shared" si="34"/>
        <v>0</v>
      </c>
      <c r="O129" s="9">
        <f t="shared" si="34"/>
        <v>0</v>
      </c>
      <c r="P129" s="9">
        <f t="shared" si="34"/>
        <v>0</v>
      </c>
      <c r="Q129" s="9">
        <f t="shared" si="34"/>
        <v>0</v>
      </c>
      <c r="R129" s="9">
        <f t="shared" si="34"/>
        <v>0</v>
      </c>
      <c r="S129" s="9"/>
      <c r="T129" s="9">
        <f t="shared" ref="T129:AM129" si="35">T130+T133</f>
        <v>0</v>
      </c>
      <c r="U129" s="9">
        <f t="shared" si="35"/>
        <v>0</v>
      </c>
      <c r="V129" s="9">
        <f t="shared" si="35"/>
        <v>0</v>
      </c>
      <c r="W129" s="9">
        <f t="shared" si="35"/>
        <v>0</v>
      </c>
      <c r="X129" s="9">
        <f t="shared" si="35"/>
        <v>0</v>
      </c>
      <c r="Y129" s="9">
        <f t="shared" si="35"/>
        <v>0</v>
      </c>
      <c r="Z129" s="9">
        <f t="shared" si="35"/>
        <v>0</v>
      </c>
      <c r="AA129" s="9">
        <f t="shared" si="35"/>
        <v>0</v>
      </c>
      <c r="AB129" s="302">
        <f t="shared" si="35"/>
        <v>0</v>
      </c>
      <c r="AC129" s="9">
        <f t="shared" si="35"/>
        <v>0</v>
      </c>
      <c r="AD129" s="9">
        <f t="shared" si="35"/>
        <v>0</v>
      </c>
      <c r="AE129" s="9">
        <f t="shared" si="35"/>
        <v>0</v>
      </c>
      <c r="AF129" s="9">
        <f t="shared" si="35"/>
        <v>0</v>
      </c>
      <c r="AG129" s="9">
        <f t="shared" si="35"/>
        <v>0</v>
      </c>
      <c r="AH129" s="9">
        <f t="shared" si="35"/>
        <v>0</v>
      </c>
      <c r="AI129" s="302">
        <f t="shared" si="35"/>
        <v>0</v>
      </c>
      <c r="AJ129" s="9">
        <f t="shared" si="35"/>
        <v>0</v>
      </c>
      <c r="AK129" s="9">
        <f t="shared" si="35"/>
        <v>0</v>
      </c>
      <c r="AL129" s="9">
        <f t="shared" si="35"/>
        <v>0</v>
      </c>
      <c r="AM129" s="9">
        <f t="shared" si="35"/>
        <v>0</v>
      </c>
    </row>
    <row r="130" spans="1:40" ht="27" hidden="1" outlineLevel="1" x14ac:dyDescent="0.25">
      <c r="A130" s="165" t="str">
        <f>'Пр 1'!A145</f>
        <v>1.4.2.1</v>
      </c>
      <c r="B130" s="131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30" s="165">
        <f>'Пр 1'!C145</f>
        <v>0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298"/>
      <c r="AC130" s="133"/>
      <c r="AD130" s="133"/>
      <c r="AE130" s="133"/>
      <c r="AF130" s="133"/>
      <c r="AG130" s="133"/>
      <c r="AH130" s="133"/>
      <c r="AI130" s="298"/>
      <c r="AJ130" s="133"/>
      <c r="AK130" s="133"/>
      <c r="AL130" s="133"/>
      <c r="AM130" s="133"/>
    </row>
    <row r="131" spans="1:40" hidden="1" outlineLevel="1" x14ac:dyDescent="0.25">
      <c r="A131" s="165" t="str">
        <f>'Пр 1'!A146</f>
        <v>1.4.2.1</v>
      </c>
      <c r="B131" s="115" t="str">
        <f>'Пр 1'!B146</f>
        <v>Наименование инвестиционного проекта</v>
      </c>
      <c r="C131" s="165">
        <f>'Пр 1'!C146</f>
        <v>0</v>
      </c>
      <c r="D131" s="9"/>
      <c r="AB131" s="300"/>
      <c r="AI131" s="300"/>
    </row>
    <row r="132" spans="1:40" hidden="1" outlineLevel="1" x14ac:dyDescent="0.25">
      <c r="A132" s="165" t="str">
        <f>'Пр 1'!A148</f>
        <v>...</v>
      </c>
      <c r="B132" s="115" t="str">
        <f>'Пр 1'!B148</f>
        <v>...</v>
      </c>
      <c r="C132" s="165">
        <f>'Пр 1'!C148</f>
        <v>0</v>
      </c>
      <c r="D132" s="9"/>
      <c r="AB132" s="300"/>
      <c r="AI132" s="300"/>
    </row>
    <row r="133" spans="1:40" ht="27" hidden="1" outlineLevel="1" x14ac:dyDescent="0.25">
      <c r="A133" s="165" t="str">
        <f>'Пр 1'!A149</f>
        <v>1.4.2.2</v>
      </c>
      <c r="B133" s="131" t="str">
        <f>'Пр 1'!B149</f>
        <v>Строительство, реконструкция, модернизация и техническое перевооружение тепловых сетей, всего, в том числе:</v>
      </c>
      <c r="C133" s="165">
        <f>'Пр 1'!C149</f>
        <v>0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298"/>
      <c r="AC133" s="133"/>
      <c r="AD133" s="133"/>
      <c r="AE133" s="133"/>
      <c r="AF133" s="133"/>
      <c r="AG133" s="133"/>
      <c r="AH133" s="133"/>
      <c r="AI133" s="298"/>
      <c r="AJ133" s="133"/>
      <c r="AK133" s="133"/>
      <c r="AL133" s="133"/>
      <c r="AM133" s="133"/>
    </row>
    <row r="134" spans="1:40" hidden="1" outlineLevel="1" x14ac:dyDescent="0.25">
      <c r="A134" s="165" t="str">
        <f>'Пр 1'!A150</f>
        <v>1.4.2.2</v>
      </c>
      <c r="B134" s="115" t="str">
        <f>'Пр 1'!B150</f>
        <v>Наименование инвестиционного проекта</v>
      </c>
      <c r="C134" s="165">
        <f>'Пр 1'!C150</f>
        <v>0</v>
      </c>
      <c r="D134" s="9"/>
      <c r="AB134" s="300"/>
      <c r="AI134" s="300"/>
    </row>
    <row r="135" spans="1:40" hidden="1" outlineLevel="1" x14ac:dyDescent="0.25">
      <c r="A135" s="165" t="str">
        <f>'Пр 1'!A152</f>
        <v>...</v>
      </c>
      <c r="B135" s="115" t="str">
        <f>'Пр 1'!B152</f>
        <v>...</v>
      </c>
      <c r="C135" s="165">
        <f>'Пр 1'!C152</f>
        <v>0</v>
      </c>
      <c r="D135" s="9"/>
      <c r="AB135" s="300"/>
      <c r="AI135" s="300"/>
    </row>
    <row r="136" spans="1:40" collapsed="1" x14ac:dyDescent="0.25">
      <c r="A136" s="165" t="str">
        <f>'Пр 1'!A153</f>
        <v>1.5</v>
      </c>
      <c r="B136" s="127" t="str">
        <f>'Пр 1'!B153</f>
        <v>Новое строительство, всего, в том числе:</v>
      </c>
      <c r="C136" s="165" t="str">
        <f>'Пр 1'!C153</f>
        <v>нд</v>
      </c>
      <c r="D136" s="178">
        <f t="shared" ref="D136:R136" si="36">D137+D141+D145+D149</f>
        <v>0</v>
      </c>
      <c r="E136" s="178">
        <f t="shared" si="36"/>
        <v>0</v>
      </c>
      <c r="F136" s="178">
        <f t="shared" si="36"/>
        <v>0</v>
      </c>
      <c r="G136" s="178">
        <f t="shared" si="36"/>
        <v>0</v>
      </c>
      <c r="H136" s="178">
        <f t="shared" si="36"/>
        <v>0</v>
      </c>
      <c r="I136" s="178">
        <f t="shared" si="36"/>
        <v>0</v>
      </c>
      <c r="J136" s="178">
        <f t="shared" si="36"/>
        <v>0</v>
      </c>
      <c r="K136" s="178">
        <f t="shared" si="36"/>
        <v>0</v>
      </c>
      <c r="L136" s="178">
        <f t="shared" si="36"/>
        <v>0</v>
      </c>
      <c r="M136" s="178">
        <f t="shared" si="36"/>
        <v>0</v>
      </c>
      <c r="N136" s="178">
        <f t="shared" si="36"/>
        <v>0</v>
      </c>
      <c r="O136" s="178">
        <f t="shared" si="36"/>
        <v>0</v>
      </c>
      <c r="P136" s="178">
        <f t="shared" si="36"/>
        <v>0</v>
      </c>
      <c r="Q136" s="178">
        <f t="shared" si="36"/>
        <v>0</v>
      </c>
      <c r="R136" s="642">
        <f t="shared" si="36"/>
        <v>0</v>
      </c>
      <c r="S136" s="643"/>
      <c r="T136" s="178">
        <f t="shared" ref="T136:AM136" si="37">T137+T141+T145+T149</f>
        <v>0</v>
      </c>
      <c r="U136" s="178">
        <f t="shared" si="37"/>
        <v>0</v>
      </c>
      <c r="V136" s="178">
        <f t="shared" si="37"/>
        <v>0</v>
      </c>
      <c r="W136" s="178">
        <f t="shared" si="37"/>
        <v>0</v>
      </c>
      <c r="X136" s="178">
        <f t="shared" si="37"/>
        <v>0</v>
      </c>
      <c r="Y136" s="178">
        <f t="shared" si="37"/>
        <v>0</v>
      </c>
      <c r="Z136" s="178">
        <f t="shared" si="37"/>
        <v>0</v>
      </c>
      <c r="AA136" s="178">
        <f t="shared" si="37"/>
        <v>0</v>
      </c>
      <c r="AB136" s="297">
        <f t="shared" si="37"/>
        <v>0</v>
      </c>
      <c r="AC136" s="178">
        <f t="shared" si="37"/>
        <v>0</v>
      </c>
      <c r="AD136" s="178">
        <f t="shared" si="37"/>
        <v>0</v>
      </c>
      <c r="AE136" s="178">
        <f t="shared" si="37"/>
        <v>0</v>
      </c>
      <c r="AF136" s="178">
        <f t="shared" si="37"/>
        <v>0</v>
      </c>
      <c r="AG136" s="178">
        <f t="shared" si="37"/>
        <v>0</v>
      </c>
      <c r="AH136" s="178">
        <f t="shared" si="37"/>
        <v>0</v>
      </c>
      <c r="AI136" s="297">
        <f t="shared" si="37"/>
        <v>0</v>
      </c>
      <c r="AJ136" s="178">
        <f t="shared" si="37"/>
        <v>0</v>
      </c>
      <c r="AK136" s="178">
        <f t="shared" si="37"/>
        <v>0</v>
      </c>
      <c r="AL136" s="178">
        <f t="shared" si="37"/>
        <v>0</v>
      </c>
      <c r="AM136" s="178">
        <f t="shared" si="37"/>
        <v>0</v>
      </c>
    </row>
    <row r="137" spans="1:40" ht="24" hidden="1" customHeight="1" outlineLevel="1" x14ac:dyDescent="0.25">
      <c r="A137" s="165" t="str">
        <f>'Пр 1'!A154</f>
        <v>1.5.1</v>
      </c>
      <c r="B137" s="131" t="str">
        <f>'Пр 1'!B154</f>
        <v>Новое строительство объектов по производству электрической энергии, всего, в том числе:</v>
      </c>
      <c r="C137" s="165" t="str">
        <f>'Пр 1'!C154</f>
        <v>Г</v>
      </c>
      <c r="D137" s="172">
        <f t="shared" ref="D137:R137" si="38">SUM(D138:D140)</f>
        <v>0</v>
      </c>
      <c r="E137" s="172">
        <f t="shared" si="38"/>
        <v>0</v>
      </c>
      <c r="F137" s="172">
        <f t="shared" si="38"/>
        <v>0</v>
      </c>
      <c r="G137" s="172">
        <f t="shared" si="38"/>
        <v>0</v>
      </c>
      <c r="H137" s="172">
        <f t="shared" si="38"/>
        <v>0</v>
      </c>
      <c r="I137" s="172">
        <f t="shared" si="38"/>
        <v>0</v>
      </c>
      <c r="J137" s="172">
        <f t="shared" si="38"/>
        <v>0</v>
      </c>
      <c r="K137" s="172">
        <f t="shared" si="38"/>
        <v>0</v>
      </c>
      <c r="L137" s="172">
        <f t="shared" si="38"/>
        <v>0</v>
      </c>
      <c r="M137" s="172">
        <f t="shared" si="38"/>
        <v>0</v>
      </c>
      <c r="N137" s="172">
        <f t="shared" si="38"/>
        <v>0</v>
      </c>
      <c r="O137" s="172">
        <f t="shared" si="38"/>
        <v>0</v>
      </c>
      <c r="P137" s="172">
        <f t="shared" si="38"/>
        <v>0</v>
      </c>
      <c r="Q137" s="172">
        <f t="shared" si="38"/>
        <v>0</v>
      </c>
      <c r="R137" s="646">
        <f t="shared" si="38"/>
        <v>0</v>
      </c>
      <c r="S137" s="647"/>
      <c r="T137" s="172">
        <f t="shared" ref="T137:AM137" si="39">SUM(T138:T140)</f>
        <v>0</v>
      </c>
      <c r="U137" s="172">
        <f t="shared" si="39"/>
        <v>0</v>
      </c>
      <c r="V137" s="172">
        <f t="shared" si="39"/>
        <v>0</v>
      </c>
      <c r="W137" s="172">
        <f t="shared" si="39"/>
        <v>0</v>
      </c>
      <c r="X137" s="172">
        <f t="shared" si="39"/>
        <v>0</v>
      </c>
      <c r="Y137" s="172">
        <f t="shared" si="39"/>
        <v>0</v>
      </c>
      <c r="Z137" s="172">
        <f t="shared" si="39"/>
        <v>0</v>
      </c>
      <c r="AA137" s="172">
        <f t="shared" si="39"/>
        <v>0</v>
      </c>
      <c r="AB137" s="298">
        <f t="shared" si="39"/>
        <v>0</v>
      </c>
      <c r="AC137" s="172">
        <f t="shared" si="39"/>
        <v>0</v>
      </c>
      <c r="AD137" s="172">
        <f t="shared" si="39"/>
        <v>0</v>
      </c>
      <c r="AE137" s="172">
        <f t="shared" si="39"/>
        <v>0</v>
      </c>
      <c r="AF137" s="172">
        <f t="shared" si="39"/>
        <v>0</v>
      </c>
      <c r="AG137" s="172">
        <f t="shared" si="39"/>
        <v>0</v>
      </c>
      <c r="AH137" s="172">
        <f t="shared" si="39"/>
        <v>0</v>
      </c>
      <c r="AI137" s="298">
        <f t="shared" si="39"/>
        <v>0</v>
      </c>
      <c r="AJ137" s="172">
        <f t="shared" si="39"/>
        <v>0</v>
      </c>
      <c r="AK137" s="172">
        <f t="shared" si="39"/>
        <v>0</v>
      </c>
      <c r="AL137" s="172">
        <f t="shared" si="39"/>
        <v>0</v>
      </c>
      <c r="AM137" s="172">
        <f t="shared" si="39"/>
        <v>0</v>
      </c>
    </row>
    <row r="138" spans="1:40" hidden="1" outlineLevel="1" x14ac:dyDescent="0.25">
      <c r="A138" s="165"/>
      <c r="B138" s="115"/>
      <c r="C138" s="165"/>
      <c r="D138" s="9"/>
      <c r="E138" s="227"/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644"/>
      <c r="S138" s="645"/>
      <c r="T138" s="227"/>
      <c r="U138" s="227"/>
      <c r="V138" s="227"/>
      <c r="W138" s="227"/>
      <c r="X138" s="227"/>
      <c r="Y138" s="227"/>
      <c r="Z138" s="227"/>
      <c r="AA138" s="198"/>
      <c r="AB138" s="198"/>
      <c r="AC138" s="198"/>
      <c r="AD138" s="198"/>
      <c r="AE138" s="198"/>
      <c r="AF138" s="198"/>
      <c r="AG138" s="9"/>
      <c r="AH138" s="9"/>
      <c r="AI138" s="302"/>
      <c r="AJ138" s="9"/>
      <c r="AK138" s="9"/>
      <c r="AL138" s="9"/>
      <c r="AM138" s="9"/>
      <c r="AN138" s="210"/>
    </row>
    <row r="139" spans="1:40" hidden="1" outlineLevel="1" x14ac:dyDescent="0.25">
      <c r="A139" s="165"/>
      <c r="B139" s="115"/>
      <c r="C139" s="165"/>
      <c r="D139" s="9"/>
      <c r="E139" s="227"/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644"/>
      <c r="S139" s="645"/>
      <c r="T139" s="227"/>
      <c r="U139" s="227"/>
      <c r="V139" s="227"/>
      <c r="W139" s="227"/>
      <c r="X139" s="227"/>
      <c r="Y139" s="227"/>
      <c r="Z139" s="227"/>
      <c r="AA139" s="198"/>
      <c r="AB139" s="198"/>
      <c r="AC139" s="198"/>
      <c r="AD139" s="198"/>
      <c r="AE139" s="198"/>
      <c r="AF139" s="198"/>
      <c r="AG139" s="9"/>
      <c r="AH139" s="9"/>
      <c r="AI139" s="302"/>
      <c r="AJ139" s="9"/>
      <c r="AK139" s="9"/>
      <c r="AL139" s="9"/>
      <c r="AM139" s="9"/>
      <c r="AN139" s="210"/>
    </row>
    <row r="140" spans="1:40" hidden="1" outlineLevel="1" x14ac:dyDescent="0.25">
      <c r="A140" s="165"/>
      <c r="B140" s="115"/>
      <c r="C140" s="165"/>
      <c r="D140" s="9"/>
      <c r="E140" s="227"/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644"/>
      <c r="S140" s="645"/>
      <c r="T140" s="227"/>
      <c r="U140" s="227"/>
      <c r="V140" s="227"/>
      <c r="W140" s="227"/>
      <c r="X140" s="227"/>
      <c r="Y140" s="227"/>
      <c r="Z140" s="227"/>
      <c r="AA140" s="9"/>
      <c r="AB140" s="302"/>
      <c r="AC140" s="9"/>
      <c r="AD140" s="9"/>
      <c r="AE140" s="9"/>
      <c r="AF140" s="9"/>
      <c r="AG140" s="9"/>
      <c r="AH140" s="9"/>
      <c r="AI140" s="302"/>
      <c r="AJ140" s="9"/>
      <c r="AK140" s="9"/>
      <c r="AL140" s="9"/>
      <c r="AM140" s="9"/>
    </row>
    <row r="141" spans="1:40" ht="18" hidden="1" outlineLevel="2" x14ac:dyDescent="0.25">
      <c r="A141" s="165" t="str">
        <f>'Пр 1'!A158</f>
        <v>1.5.2</v>
      </c>
      <c r="B141" s="131" t="str">
        <f>'Пр 1'!B158</f>
        <v>Новое строительство котельных, всего, в том числе:</v>
      </c>
      <c r="C141" s="165" t="str">
        <f>'Пр 1'!C158</f>
        <v>Г</v>
      </c>
      <c r="D141" s="133">
        <f>SUM(D142:D144)</f>
        <v>0</v>
      </c>
      <c r="AB141" s="300"/>
      <c r="AG141" s="9">
        <f t="shared" ref="AG141:AL148" si="40">D141+K141+R141+Z141</f>
        <v>0</v>
      </c>
      <c r="AH141" s="9">
        <f t="shared" si="40"/>
        <v>0</v>
      </c>
      <c r="AI141" s="300">
        <f t="shared" si="40"/>
        <v>0</v>
      </c>
      <c r="AJ141" s="9">
        <f t="shared" si="40"/>
        <v>0</v>
      </c>
      <c r="AK141" s="9">
        <f t="shared" si="40"/>
        <v>0</v>
      </c>
      <c r="AL141" s="9">
        <f t="shared" si="40"/>
        <v>0</v>
      </c>
    </row>
    <row r="142" spans="1:40" hidden="1" outlineLevel="2" x14ac:dyDescent="0.25">
      <c r="A142" s="165" t="str">
        <f>'Пр 1'!A159</f>
        <v>1.5.2</v>
      </c>
      <c r="B142" s="115" t="str">
        <f>'Пр 1'!B159</f>
        <v>Наименование инвестиционного проекта</v>
      </c>
      <c r="C142" s="165">
        <f>'Пр 1'!C159</f>
        <v>0</v>
      </c>
      <c r="D142" s="9"/>
      <c r="AB142" s="300"/>
      <c r="AG142" s="9">
        <f t="shared" si="40"/>
        <v>0</v>
      </c>
      <c r="AH142" s="9">
        <f t="shared" si="40"/>
        <v>0</v>
      </c>
      <c r="AI142" s="300">
        <f t="shared" si="40"/>
        <v>0</v>
      </c>
      <c r="AJ142" s="9">
        <f t="shared" si="40"/>
        <v>0</v>
      </c>
      <c r="AK142" s="9">
        <f t="shared" si="40"/>
        <v>0</v>
      </c>
      <c r="AL142" s="9">
        <f t="shared" si="40"/>
        <v>0</v>
      </c>
    </row>
    <row r="143" spans="1:40" hidden="1" outlineLevel="2" x14ac:dyDescent="0.25">
      <c r="A143" s="165" t="str">
        <f>'Пр 1'!A160</f>
        <v>1.5.2</v>
      </c>
      <c r="B143" s="115" t="str">
        <f>'Пр 1'!B160</f>
        <v>Наименование инвестиционного проекта</v>
      </c>
      <c r="C143" s="165">
        <f>'Пр 1'!C160</f>
        <v>0</v>
      </c>
      <c r="D143" s="9"/>
      <c r="AB143" s="300"/>
      <c r="AG143" s="9">
        <f t="shared" si="40"/>
        <v>0</v>
      </c>
      <c r="AH143" s="9">
        <f t="shared" si="40"/>
        <v>0</v>
      </c>
      <c r="AI143" s="300">
        <f t="shared" si="40"/>
        <v>0</v>
      </c>
      <c r="AJ143" s="9">
        <f t="shared" si="40"/>
        <v>0</v>
      </c>
      <c r="AK143" s="9">
        <f t="shared" si="40"/>
        <v>0</v>
      </c>
      <c r="AL143" s="9">
        <f t="shared" si="40"/>
        <v>0</v>
      </c>
    </row>
    <row r="144" spans="1:40" hidden="1" outlineLevel="2" x14ac:dyDescent="0.25">
      <c r="A144" s="165" t="str">
        <f>'Пр 1'!A161</f>
        <v>...</v>
      </c>
      <c r="B144" s="115" t="str">
        <f>'Пр 1'!B161</f>
        <v>...</v>
      </c>
      <c r="C144" s="165">
        <f>'Пр 1'!C161</f>
        <v>0</v>
      </c>
      <c r="D144" s="9"/>
      <c r="AB144" s="300"/>
      <c r="AG144" s="9">
        <f t="shared" si="40"/>
        <v>0</v>
      </c>
      <c r="AH144" s="9">
        <f t="shared" si="40"/>
        <v>0</v>
      </c>
      <c r="AI144" s="300">
        <f t="shared" si="40"/>
        <v>0</v>
      </c>
      <c r="AJ144" s="9">
        <f t="shared" si="40"/>
        <v>0</v>
      </c>
      <c r="AK144" s="9">
        <f t="shared" si="40"/>
        <v>0</v>
      </c>
      <c r="AL144" s="9">
        <f t="shared" si="40"/>
        <v>0</v>
      </c>
    </row>
    <row r="145" spans="1:40" ht="18" hidden="1" outlineLevel="1" collapsed="1" x14ac:dyDescent="0.25">
      <c r="A145" s="165" t="str">
        <f>'Пр 1'!A162</f>
        <v>1.5.3</v>
      </c>
      <c r="B145" s="131" t="str">
        <f>'Пр 1'!B162</f>
        <v>Новое строительство тепловых сетей, всего, в том числе:</v>
      </c>
      <c r="C145" s="165" t="str">
        <f>'Пр 1'!C162</f>
        <v>Г</v>
      </c>
      <c r="D145" s="133">
        <f>SUM(D146:D148)</f>
        <v>0</v>
      </c>
      <c r="E145" s="133">
        <f t="shared" ref="E145:AM145" si="41">SUM(E146:E148)</f>
        <v>0</v>
      </c>
      <c r="F145" s="133">
        <f t="shared" si="41"/>
        <v>0</v>
      </c>
      <c r="G145" s="133">
        <f t="shared" si="41"/>
        <v>0</v>
      </c>
      <c r="H145" s="133">
        <f t="shared" si="41"/>
        <v>0</v>
      </c>
      <c r="I145" s="133">
        <f t="shared" si="41"/>
        <v>0</v>
      </c>
      <c r="J145" s="133">
        <f t="shared" si="41"/>
        <v>0</v>
      </c>
      <c r="K145" s="133">
        <f t="shared" si="41"/>
        <v>0</v>
      </c>
      <c r="L145" s="133">
        <f t="shared" si="41"/>
        <v>0</v>
      </c>
      <c r="M145" s="133">
        <f t="shared" si="41"/>
        <v>0</v>
      </c>
      <c r="N145" s="133">
        <f t="shared" si="41"/>
        <v>0</v>
      </c>
      <c r="O145" s="133">
        <f t="shared" si="41"/>
        <v>0</v>
      </c>
      <c r="P145" s="133">
        <f t="shared" si="41"/>
        <v>0</v>
      </c>
      <c r="Q145" s="133">
        <f t="shared" si="41"/>
        <v>0</v>
      </c>
      <c r="R145" s="621">
        <f t="shared" si="41"/>
        <v>0</v>
      </c>
      <c r="S145" s="622"/>
      <c r="T145" s="133">
        <f t="shared" si="41"/>
        <v>0</v>
      </c>
      <c r="U145" s="133">
        <f t="shared" si="41"/>
        <v>0</v>
      </c>
      <c r="V145" s="133">
        <f t="shared" si="41"/>
        <v>0</v>
      </c>
      <c r="W145" s="133">
        <f t="shared" si="41"/>
        <v>0</v>
      </c>
      <c r="X145" s="133">
        <f t="shared" si="41"/>
        <v>0</v>
      </c>
      <c r="Y145" s="133">
        <f t="shared" si="41"/>
        <v>0</v>
      </c>
      <c r="Z145" s="133">
        <f t="shared" si="41"/>
        <v>0</v>
      </c>
      <c r="AA145" s="133">
        <f t="shared" si="41"/>
        <v>0</v>
      </c>
      <c r="AB145" s="298">
        <f t="shared" si="41"/>
        <v>0</v>
      </c>
      <c r="AC145" s="133">
        <f t="shared" si="41"/>
        <v>0</v>
      </c>
      <c r="AD145" s="133">
        <f t="shared" si="41"/>
        <v>0</v>
      </c>
      <c r="AE145" s="133">
        <f t="shared" si="41"/>
        <v>0</v>
      </c>
      <c r="AF145" s="133">
        <f t="shared" si="41"/>
        <v>0</v>
      </c>
      <c r="AG145" s="133">
        <f t="shared" si="41"/>
        <v>0</v>
      </c>
      <c r="AH145" s="133">
        <f t="shared" si="41"/>
        <v>0</v>
      </c>
      <c r="AI145" s="298">
        <f t="shared" si="41"/>
        <v>0</v>
      </c>
      <c r="AJ145" s="133">
        <f t="shared" si="41"/>
        <v>0</v>
      </c>
      <c r="AK145" s="133">
        <f t="shared" si="41"/>
        <v>0</v>
      </c>
      <c r="AL145" s="133">
        <f t="shared" si="41"/>
        <v>0</v>
      </c>
      <c r="AM145" s="133">
        <f t="shared" si="41"/>
        <v>0</v>
      </c>
    </row>
    <row r="146" spans="1:40" hidden="1" outlineLevel="2" x14ac:dyDescent="0.25">
      <c r="A146" s="165" t="str">
        <f>'Пр 1'!A163</f>
        <v>1.5.3</v>
      </c>
      <c r="B146" s="115" t="str">
        <f>'Пр 1'!B163</f>
        <v>Наименование инвестиционного проекта</v>
      </c>
      <c r="C146" s="165">
        <f>'Пр 1'!C163</f>
        <v>0</v>
      </c>
      <c r="D146" s="9"/>
      <c r="AB146" s="300"/>
      <c r="AG146" s="9">
        <f t="shared" si="40"/>
        <v>0</v>
      </c>
      <c r="AH146" s="9">
        <f t="shared" si="40"/>
        <v>0</v>
      </c>
      <c r="AI146" s="300">
        <f t="shared" si="40"/>
        <v>0</v>
      </c>
      <c r="AJ146" s="9">
        <f t="shared" si="40"/>
        <v>0</v>
      </c>
      <c r="AK146" s="9">
        <f t="shared" si="40"/>
        <v>0</v>
      </c>
      <c r="AL146" s="9">
        <f t="shared" si="40"/>
        <v>0</v>
      </c>
    </row>
    <row r="147" spans="1:40" hidden="1" outlineLevel="2" x14ac:dyDescent="0.25">
      <c r="A147" s="165" t="str">
        <f>'Пр 1'!A164</f>
        <v>1.5.3</v>
      </c>
      <c r="B147" s="115" t="str">
        <f>'Пр 1'!B164</f>
        <v>Наименование инвестиционного проекта</v>
      </c>
      <c r="C147" s="165">
        <f>'Пр 1'!C164</f>
        <v>0</v>
      </c>
      <c r="D147" s="9"/>
      <c r="AB147" s="300"/>
      <c r="AG147" s="9">
        <f t="shared" si="40"/>
        <v>0</v>
      </c>
      <c r="AH147" s="9">
        <f t="shared" si="40"/>
        <v>0</v>
      </c>
      <c r="AI147" s="300">
        <f t="shared" si="40"/>
        <v>0</v>
      </c>
      <c r="AJ147" s="9">
        <f t="shared" si="40"/>
        <v>0</v>
      </c>
      <c r="AK147" s="9">
        <f t="shared" si="40"/>
        <v>0</v>
      </c>
      <c r="AL147" s="9">
        <f t="shared" si="40"/>
        <v>0</v>
      </c>
    </row>
    <row r="148" spans="1:40" hidden="1" outlineLevel="2" x14ac:dyDescent="0.25">
      <c r="A148" s="165" t="str">
        <f>'Пр 1'!A165</f>
        <v>...</v>
      </c>
      <c r="B148" s="115" t="str">
        <f>'Пр 1'!B165</f>
        <v>...</v>
      </c>
      <c r="C148" s="165">
        <f>'Пр 1'!C165</f>
        <v>0</v>
      </c>
      <c r="D148" s="9"/>
      <c r="AB148" s="300"/>
      <c r="AG148" s="9">
        <f t="shared" si="40"/>
        <v>0</v>
      </c>
      <c r="AH148" s="9">
        <f t="shared" si="40"/>
        <v>0</v>
      </c>
      <c r="AI148" s="300">
        <f t="shared" si="40"/>
        <v>0</v>
      </c>
      <c r="AJ148" s="9">
        <f t="shared" si="40"/>
        <v>0</v>
      </c>
      <c r="AK148" s="9">
        <f t="shared" si="40"/>
        <v>0</v>
      </c>
      <c r="AL148" s="9">
        <f t="shared" si="40"/>
        <v>0</v>
      </c>
    </row>
    <row r="149" spans="1:40" hidden="1" outlineLevel="1" collapsed="1" x14ac:dyDescent="0.25">
      <c r="A149" s="165" t="str">
        <f>'Пр 1'!A166</f>
        <v>1.5.4</v>
      </c>
      <c r="B149" s="131" t="str">
        <f>'Пр 1'!B166</f>
        <v>Прочее новое строительство, всего, в том числе:</v>
      </c>
      <c r="C149" s="165" t="str">
        <f>'Пр 1'!C166</f>
        <v>Г</v>
      </c>
      <c r="D149" s="133">
        <f>SUM(D150:D152)</f>
        <v>0</v>
      </c>
      <c r="E149" s="133">
        <f t="shared" ref="E149:AM149" si="42">SUM(E150:E152)</f>
        <v>0</v>
      </c>
      <c r="F149" s="133">
        <f t="shared" si="42"/>
        <v>0</v>
      </c>
      <c r="G149" s="133">
        <f t="shared" si="42"/>
        <v>0</v>
      </c>
      <c r="H149" s="133">
        <f t="shared" si="42"/>
        <v>0</v>
      </c>
      <c r="I149" s="133">
        <f t="shared" si="42"/>
        <v>0</v>
      </c>
      <c r="J149" s="133">
        <f t="shared" si="42"/>
        <v>0</v>
      </c>
      <c r="K149" s="133">
        <f t="shared" si="42"/>
        <v>0</v>
      </c>
      <c r="L149" s="133">
        <f t="shared" si="42"/>
        <v>0</v>
      </c>
      <c r="M149" s="133">
        <f t="shared" si="42"/>
        <v>0</v>
      </c>
      <c r="N149" s="133">
        <f t="shared" si="42"/>
        <v>0</v>
      </c>
      <c r="O149" s="133">
        <f t="shared" si="42"/>
        <v>0</v>
      </c>
      <c r="P149" s="133">
        <f t="shared" si="42"/>
        <v>0</v>
      </c>
      <c r="Q149" s="133">
        <f t="shared" si="42"/>
        <v>0</v>
      </c>
      <c r="R149" s="621">
        <f t="shared" si="42"/>
        <v>0</v>
      </c>
      <c r="S149" s="622"/>
      <c r="T149" s="133">
        <f t="shared" si="42"/>
        <v>0</v>
      </c>
      <c r="U149" s="133">
        <f t="shared" si="42"/>
        <v>0</v>
      </c>
      <c r="V149" s="133">
        <f t="shared" si="42"/>
        <v>0</v>
      </c>
      <c r="W149" s="133">
        <f t="shared" si="42"/>
        <v>0</v>
      </c>
      <c r="X149" s="133">
        <f t="shared" si="42"/>
        <v>0</v>
      </c>
      <c r="Y149" s="133">
        <f t="shared" si="42"/>
        <v>0</v>
      </c>
      <c r="Z149" s="133">
        <f t="shared" si="42"/>
        <v>0</v>
      </c>
      <c r="AA149" s="133">
        <f t="shared" si="42"/>
        <v>0</v>
      </c>
      <c r="AB149" s="298">
        <f t="shared" si="42"/>
        <v>0</v>
      </c>
      <c r="AC149" s="133">
        <f t="shared" si="42"/>
        <v>0</v>
      </c>
      <c r="AD149" s="133">
        <f t="shared" si="42"/>
        <v>0</v>
      </c>
      <c r="AE149" s="133">
        <f t="shared" si="42"/>
        <v>0</v>
      </c>
      <c r="AF149" s="133">
        <f t="shared" si="42"/>
        <v>0</v>
      </c>
      <c r="AG149" s="133">
        <f t="shared" si="42"/>
        <v>0</v>
      </c>
      <c r="AH149" s="133">
        <f t="shared" si="42"/>
        <v>0</v>
      </c>
      <c r="AI149" s="298">
        <f t="shared" si="42"/>
        <v>0</v>
      </c>
      <c r="AJ149" s="133">
        <f t="shared" si="42"/>
        <v>0</v>
      </c>
      <c r="AK149" s="133">
        <f t="shared" si="42"/>
        <v>0</v>
      </c>
      <c r="AL149" s="133">
        <f t="shared" si="42"/>
        <v>0</v>
      </c>
      <c r="AM149" s="133">
        <f t="shared" si="42"/>
        <v>0</v>
      </c>
    </row>
    <row r="150" spans="1:40" ht="18.75" hidden="1" customHeight="1" outlineLevel="1" x14ac:dyDescent="0.25">
      <c r="A150" s="165"/>
      <c r="B150" s="115"/>
      <c r="C150" s="165"/>
      <c r="D150" s="9"/>
      <c r="E150" s="227"/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644"/>
      <c r="S150" s="645"/>
      <c r="T150" s="227"/>
      <c r="U150" s="227"/>
      <c r="V150" s="227"/>
      <c r="W150" s="227"/>
      <c r="X150" s="227"/>
      <c r="Y150" s="227"/>
      <c r="Z150" s="227"/>
      <c r="AA150" s="198"/>
      <c r="AB150" s="198"/>
      <c r="AC150" s="198"/>
      <c r="AD150" s="198"/>
      <c r="AE150" s="198"/>
      <c r="AF150" s="198"/>
      <c r="AG150" s="9"/>
      <c r="AH150" s="9"/>
      <c r="AI150" s="302"/>
      <c r="AJ150" s="9"/>
      <c r="AK150" s="9"/>
      <c r="AL150" s="9"/>
      <c r="AM150" s="9"/>
      <c r="AN150" s="210"/>
    </row>
    <row r="151" spans="1:40" hidden="1" outlineLevel="1" x14ac:dyDescent="0.25">
      <c r="A151" s="165"/>
      <c r="B151" s="242"/>
      <c r="C151" s="463"/>
      <c r="D151" s="262"/>
      <c r="AB151" s="300"/>
      <c r="AG151" s="262"/>
      <c r="AH151" s="262"/>
      <c r="AI151" s="300"/>
      <c r="AJ151" s="262"/>
      <c r="AK151" s="262"/>
      <c r="AL151" s="262"/>
    </row>
    <row r="152" spans="1:40" hidden="1" outlineLevel="1" x14ac:dyDescent="0.25">
      <c r="A152" s="165"/>
      <c r="B152" s="115"/>
      <c r="C152" s="165"/>
      <c r="D152" s="9"/>
      <c r="AB152" s="300"/>
      <c r="AG152" s="9"/>
      <c r="AH152" s="9"/>
      <c r="AI152" s="300"/>
      <c r="AJ152" s="9"/>
      <c r="AK152" s="9"/>
      <c r="AL152" s="9"/>
    </row>
    <row r="153" spans="1:40" ht="27" collapsed="1" x14ac:dyDescent="0.25">
      <c r="A153" s="165" t="str">
        <f>'Пр 1'!A170</f>
        <v>1.6</v>
      </c>
      <c r="B153" s="127" t="str">
        <f>'Пр 1'!B170</f>
        <v>Покупка земельных участков для целей реализации инвестиционных проектов, всего, в том числе:</v>
      </c>
      <c r="C153" s="165" t="str">
        <f>'Пр 1'!C170</f>
        <v>нд</v>
      </c>
      <c r="D153" s="128">
        <f>SUM(D154:D156)</f>
        <v>0</v>
      </c>
      <c r="E153" s="128">
        <f t="shared" ref="E153:AM153" si="43">SUM(E154:E156)</f>
        <v>0</v>
      </c>
      <c r="F153" s="128">
        <f t="shared" si="43"/>
        <v>0</v>
      </c>
      <c r="G153" s="128">
        <f t="shared" si="43"/>
        <v>0</v>
      </c>
      <c r="H153" s="128">
        <f t="shared" si="43"/>
        <v>0</v>
      </c>
      <c r="I153" s="128">
        <f t="shared" si="43"/>
        <v>0</v>
      </c>
      <c r="J153" s="128">
        <f t="shared" si="43"/>
        <v>0</v>
      </c>
      <c r="K153" s="128">
        <f t="shared" si="43"/>
        <v>0</v>
      </c>
      <c r="L153" s="128">
        <f t="shared" si="43"/>
        <v>0</v>
      </c>
      <c r="M153" s="128">
        <f t="shared" si="43"/>
        <v>0</v>
      </c>
      <c r="N153" s="128">
        <f t="shared" si="43"/>
        <v>0</v>
      </c>
      <c r="O153" s="128">
        <f t="shared" si="43"/>
        <v>0</v>
      </c>
      <c r="P153" s="128">
        <f t="shared" si="43"/>
        <v>0</v>
      </c>
      <c r="Q153" s="128">
        <f t="shared" si="43"/>
        <v>0</v>
      </c>
      <c r="R153" s="619">
        <f t="shared" si="43"/>
        <v>0</v>
      </c>
      <c r="S153" s="620"/>
      <c r="T153" s="128">
        <f t="shared" si="43"/>
        <v>0</v>
      </c>
      <c r="U153" s="128">
        <f t="shared" si="43"/>
        <v>0</v>
      </c>
      <c r="V153" s="128">
        <f t="shared" si="43"/>
        <v>0</v>
      </c>
      <c r="W153" s="128">
        <f t="shared" si="43"/>
        <v>0</v>
      </c>
      <c r="X153" s="128">
        <f t="shared" si="43"/>
        <v>0</v>
      </c>
      <c r="Y153" s="128">
        <f t="shared" si="43"/>
        <v>0</v>
      </c>
      <c r="Z153" s="128">
        <f t="shared" si="43"/>
        <v>0</v>
      </c>
      <c r="AA153" s="128">
        <f t="shared" si="43"/>
        <v>0</v>
      </c>
      <c r="AB153" s="297">
        <f t="shared" si="43"/>
        <v>0</v>
      </c>
      <c r="AC153" s="128">
        <f t="shared" si="43"/>
        <v>0</v>
      </c>
      <c r="AD153" s="128">
        <f t="shared" si="43"/>
        <v>0</v>
      </c>
      <c r="AE153" s="128">
        <f t="shared" si="43"/>
        <v>0</v>
      </c>
      <c r="AF153" s="128">
        <f t="shared" si="43"/>
        <v>0</v>
      </c>
      <c r="AG153" s="128">
        <f t="shared" si="43"/>
        <v>0</v>
      </c>
      <c r="AH153" s="128">
        <f t="shared" si="43"/>
        <v>0</v>
      </c>
      <c r="AI153" s="297">
        <f t="shared" si="43"/>
        <v>0</v>
      </c>
      <c r="AJ153" s="128">
        <f t="shared" si="43"/>
        <v>0</v>
      </c>
      <c r="AK153" s="128">
        <f t="shared" si="43"/>
        <v>0</v>
      </c>
      <c r="AL153" s="128">
        <f t="shared" si="43"/>
        <v>0</v>
      </c>
      <c r="AM153" s="128">
        <f t="shared" si="43"/>
        <v>0</v>
      </c>
    </row>
    <row r="154" spans="1:40" hidden="1" outlineLevel="1" x14ac:dyDescent="0.25">
      <c r="A154" s="165" t="str">
        <f>'Пр 1'!A171</f>
        <v>1.6</v>
      </c>
      <c r="B154" s="115" t="str">
        <f>'Пр 1'!B171</f>
        <v>Наименование инвестиционного проекта</v>
      </c>
      <c r="C154" s="165">
        <f>'Пр 1'!C171</f>
        <v>0</v>
      </c>
      <c r="D154" s="9"/>
      <c r="E154" s="227"/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644"/>
      <c r="S154" s="645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9">
        <f t="shared" ref="AG154:AL156" si="44">D154+K154+R154+Z154</f>
        <v>0</v>
      </c>
      <c r="AH154" s="9">
        <f t="shared" si="44"/>
        <v>0</v>
      </c>
      <c r="AI154" s="9">
        <f t="shared" si="44"/>
        <v>0</v>
      </c>
      <c r="AJ154" s="9">
        <f t="shared" si="44"/>
        <v>0</v>
      </c>
      <c r="AK154" s="9">
        <f t="shared" si="44"/>
        <v>0</v>
      </c>
      <c r="AL154" s="9">
        <f t="shared" si="44"/>
        <v>0</v>
      </c>
      <c r="AM154" s="227"/>
    </row>
    <row r="155" spans="1:40" hidden="1" outlineLevel="1" x14ac:dyDescent="0.25">
      <c r="A155" s="165" t="str">
        <f>'Пр 1'!A172</f>
        <v>1.6</v>
      </c>
      <c r="B155" s="115" t="str">
        <f>'Пр 1'!B172</f>
        <v>Наименование инвестиционного проекта</v>
      </c>
      <c r="C155" s="165">
        <f>'Пр 1'!C172</f>
        <v>0</v>
      </c>
      <c r="D155" s="9"/>
      <c r="E155" s="227"/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644"/>
      <c r="S155" s="645"/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9">
        <f t="shared" si="44"/>
        <v>0</v>
      </c>
      <c r="AH155" s="9">
        <f t="shared" si="44"/>
        <v>0</v>
      </c>
      <c r="AI155" s="9">
        <f t="shared" si="44"/>
        <v>0</v>
      </c>
      <c r="AJ155" s="9">
        <f t="shared" si="44"/>
        <v>0</v>
      </c>
      <c r="AK155" s="9">
        <f t="shared" si="44"/>
        <v>0</v>
      </c>
      <c r="AL155" s="9">
        <f t="shared" si="44"/>
        <v>0</v>
      </c>
      <c r="AM155" s="227"/>
    </row>
    <row r="156" spans="1:40" hidden="1" outlineLevel="1" x14ac:dyDescent="0.25">
      <c r="A156" s="165" t="str">
        <f>'Пр 1'!A173</f>
        <v>...</v>
      </c>
      <c r="B156" s="115" t="str">
        <f>'Пр 1'!B173</f>
        <v>...</v>
      </c>
      <c r="C156" s="165">
        <f>'Пр 1'!C173</f>
        <v>0</v>
      </c>
      <c r="D156" s="9"/>
      <c r="E156" s="227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644"/>
      <c r="S156" s="645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9">
        <f t="shared" si="44"/>
        <v>0</v>
      </c>
      <c r="AH156" s="9">
        <f t="shared" si="44"/>
        <v>0</v>
      </c>
      <c r="AI156" s="9">
        <f t="shared" si="44"/>
        <v>0</v>
      </c>
      <c r="AJ156" s="9">
        <f t="shared" si="44"/>
        <v>0</v>
      </c>
      <c r="AK156" s="9">
        <f t="shared" si="44"/>
        <v>0</v>
      </c>
      <c r="AL156" s="9">
        <f t="shared" si="44"/>
        <v>0</v>
      </c>
      <c r="AM156" s="227"/>
    </row>
    <row r="157" spans="1:40" ht="18" collapsed="1" x14ac:dyDescent="0.25">
      <c r="A157" s="165" t="str">
        <f>'Пр 1'!A174</f>
        <v>1.7</v>
      </c>
      <c r="B157" s="127" t="str">
        <f>'Пр 1'!B174</f>
        <v>Прочие инвестиционные проекты, всего, в том числе:</v>
      </c>
      <c r="C157" s="165" t="str">
        <f>'Пр 1'!C174</f>
        <v>Г</v>
      </c>
      <c r="D157" s="178">
        <f t="shared" ref="D157:R157" si="45">SUM(D158:D173)</f>
        <v>0</v>
      </c>
      <c r="E157" s="178">
        <f t="shared" si="45"/>
        <v>0</v>
      </c>
      <c r="F157" s="178">
        <f t="shared" si="45"/>
        <v>0</v>
      </c>
      <c r="G157" s="178">
        <f t="shared" si="45"/>
        <v>0</v>
      </c>
      <c r="H157" s="178">
        <f t="shared" si="45"/>
        <v>0</v>
      </c>
      <c r="I157" s="178">
        <f t="shared" si="45"/>
        <v>0</v>
      </c>
      <c r="J157" s="178">
        <f t="shared" si="45"/>
        <v>0</v>
      </c>
      <c r="K157" s="178">
        <f t="shared" si="45"/>
        <v>0</v>
      </c>
      <c r="L157" s="178">
        <f t="shared" si="45"/>
        <v>0</v>
      </c>
      <c r="M157" s="178">
        <f t="shared" si="45"/>
        <v>0</v>
      </c>
      <c r="N157" s="178">
        <f t="shared" si="45"/>
        <v>0</v>
      </c>
      <c r="O157" s="178">
        <f t="shared" si="45"/>
        <v>0</v>
      </c>
      <c r="P157" s="178">
        <f t="shared" si="45"/>
        <v>0</v>
      </c>
      <c r="Q157" s="178">
        <f t="shared" si="45"/>
        <v>0</v>
      </c>
      <c r="R157" s="642">
        <f t="shared" si="45"/>
        <v>0</v>
      </c>
      <c r="S157" s="643"/>
      <c r="T157" s="178">
        <f t="shared" ref="T157:AM157" si="46">SUM(T158:T173)</f>
        <v>0</v>
      </c>
      <c r="U157" s="178">
        <f t="shared" si="46"/>
        <v>0</v>
      </c>
      <c r="V157" s="178">
        <f t="shared" si="46"/>
        <v>0</v>
      </c>
      <c r="W157" s="178">
        <f t="shared" si="46"/>
        <v>0</v>
      </c>
      <c r="X157" s="178">
        <f t="shared" si="46"/>
        <v>0</v>
      </c>
      <c r="Y157" s="178">
        <f t="shared" si="46"/>
        <v>0</v>
      </c>
      <c r="Z157" s="178">
        <f t="shared" si="46"/>
        <v>0</v>
      </c>
      <c r="AA157" s="178">
        <f t="shared" si="46"/>
        <v>40.754814939676166</v>
      </c>
      <c r="AB157" s="178">
        <f t="shared" si="46"/>
        <v>0</v>
      </c>
      <c r="AC157" s="178">
        <f t="shared" si="46"/>
        <v>0</v>
      </c>
      <c r="AD157" s="178">
        <f t="shared" si="46"/>
        <v>0</v>
      </c>
      <c r="AE157" s="178">
        <f t="shared" si="46"/>
        <v>0</v>
      </c>
      <c r="AF157" s="178">
        <f t="shared" si="46"/>
        <v>0</v>
      </c>
      <c r="AG157" s="178">
        <f t="shared" si="46"/>
        <v>0</v>
      </c>
      <c r="AH157" s="178">
        <f t="shared" si="46"/>
        <v>40.754814939676166</v>
      </c>
      <c r="AI157" s="178">
        <f t="shared" si="46"/>
        <v>0</v>
      </c>
      <c r="AJ157" s="178">
        <f t="shared" si="46"/>
        <v>0</v>
      </c>
      <c r="AK157" s="178">
        <f t="shared" si="46"/>
        <v>0</v>
      </c>
      <c r="AL157" s="178">
        <f t="shared" si="46"/>
        <v>0</v>
      </c>
      <c r="AM157" s="178">
        <f t="shared" si="46"/>
        <v>0</v>
      </c>
    </row>
    <row r="158" spans="1:40" ht="18.75" customHeight="1" x14ac:dyDescent="0.25">
      <c r="A158" s="165" t="str">
        <f>'Пр 1'!A175</f>
        <v>1.7.1</v>
      </c>
      <c r="B158" s="115" t="str">
        <f>'Пр 1'!B175</f>
        <v>Создание интеллектуальной системы учета электрической энергии</v>
      </c>
      <c r="C158" s="165" t="str">
        <f>'Пр 1'!C175</f>
        <v>М_ЗР.2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667">
        <v>0</v>
      </c>
      <c r="S158" s="668"/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198">
        <f>'Пр 3'!AI174</f>
        <v>6.3960041956761611</v>
      </c>
      <c r="AB158" s="198">
        <f>'Пр 3'!AJ174</f>
        <v>0</v>
      </c>
      <c r="AC158" s="198">
        <f>'Пр 3'!AK174</f>
        <v>0</v>
      </c>
      <c r="AD158" s="198">
        <f>'Пр 3'!AL174</f>
        <v>0</v>
      </c>
      <c r="AE158" s="198">
        <f>'Пр 3'!AM174</f>
        <v>0</v>
      </c>
      <c r="AF158" s="198">
        <f>'Пр 3'!AN174</f>
        <v>0</v>
      </c>
      <c r="AG158" s="9">
        <f t="shared" ref="AG158:AM173" si="47">D158+K158+R158+Z158</f>
        <v>0</v>
      </c>
      <c r="AH158" s="198">
        <f t="shared" si="47"/>
        <v>6.3960041956761611</v>
      </c>
      <c r="AI158" s="302">
        <f t="shared" si="47"/>
        <v>0</v>
      </c>
      <c r="AJ158" s="9">
        <f t="shared" si="47"/>
        <v>0</v>
      </c>
      <c r="AK158" s="9">
        <f t="shared" si="47"/>
        <v>0</v>
      </c>
      <c r="AL158" s="9">
        <f t="shared" si="47"/>
        <v>0</v>
      </c>
      <c r="AM158" s="9">
        <f t="shared" si="47"/>
        <v>0</v>
      </c>
      <c r="AN158" s="210" t="e">
        <f>AH158-Мероприятия!#REF!</f>
        <v>#REF!</v>
      </c>
    </row>
    <row r="159" spans="1:40" ht="18.75" customHeight="1" x14ac:dyDescent="0.25">
      <c r="A159" s="165" t="str">
        <f>'Пр 1'!A176</f>
        <v>1.7.2</v>
      </c>
      <c r="B159" s="115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59" s="165" t="str">
        <f>'Пр 1'!C176</f>
        <v>N_ЗР.3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667">
        <v>0</v>
      </c>
      <c r="S159" s="668"/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198">
        <f>'Пр 3'!AI175</f>
        <v>17.179405372000002</v>
      </c>
      <c r="AB159" s="198">
        <f>'Пр 3'!AJ175</f>
        <v>0</v>
      </c>
      <c r="AC159" s="198">
        <f>'Пр 3'!AK175</f>
        <v>0</v>
      </c>
      <c r="AD159" s="198">
        <f>'Пр 3'!AL175</f>
        <v>0</v>
      </c>
      <c r="AE159" s="198">
        <f>'Пр 3'!AM175</f>
        <v>0</v>
      </c>
      <c r="AF159" s="198">
        <f>'Пр 3'!AN175</f>
        <v>0</v>
      </c>
      <c r="AG159" s="9">
        <f t="shared" si="47"/>
        <v>0</v>
      </c>
      <c r="AH159" s="198">
        <f t="shared" si="47"/>
        <v>17.179405372000002</v>
      </c>
      <c r="AI159" s="302">
        <f t="shared" si="47"/>
        <v>0</v>
      </c>
      <c r="AJ159" s="9">
        <f t="shared" si="47"/>
        <v>0</v>
      </c>
      <c r="AK159" s="9">
        <f t="shared" si="47"/>
        <v>0</v>
      </c>
      <c r="AL159" s="9">
        <f t="shared" si="47"/>
        <v>0</v>
      </c>
      <c r="AM159" s="9">
        <f t="shared" si="47"/>
        <v>0</v>
      </c>
      <c r="AN159" s="210" t="e">
        <f>AH159-Мероприятия!#REF!</f>
        <v>#REF!</v>
      </c>
    </row>
    <row r="160" spans="1:40" ht="18.75" customHeight="1" x14ac:dyDescent="0.25">
      <c r="A160" s="165" t="str">
        <f>'Пр 1'!A177</f>
        <v>1.7.2.1</v>
      </c>
      <c r="B160" s="115" t="str">
        <f>'Пр 1'!B177</f>
        <v>Монтаж ограждения ДЭС п. Нельмин-Нос</v>
      </c>
      <c r="C160" s="165" t="str">
        <f>'Пр 1'!C177</f>
        <v>нд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667">
        <v>0</v>
      </c>
      <c r="S160" s="668"/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198">
        <f>'Пр 3'!AI176</f>
        <v>0</v>
      </c>
      <c r="AB160" s="198">
        <f>'Пр 3'!AJ176</f>
        <v>0</v>
      </c>
      <c r="AC160" s="198">
        <f>'Пр 3'!AK176</f>
        <v>0</v>
      </c>
      <c r="AD160" s="198">
        <f>'Пр 3'!AL176</f>
        <v>0</v>
      </c>
      <c r="AE160" s="198">
        <f>'Пр 3'!AM176</f>
        <v>0</v>
      </c>
      <c r="AF160" s="198">
        <f>'Пр 3'!AN176</f>
        <v>0</v>
      </c>
      <c r="AG160" s="9">
        <f t="shared" si="47"/>
        <v>0</v>
      </c>
      <c r="AH160" s="198">
        <f t="shared" si="47"/>
        <v>0</v>
      </c>
      <c r="AI160" s="302">
        <f t="shared" si="47"/>
        <v>0</v>
      </c>
      <c r="AJ160" s="9">
        <f t="shared" si="47"/>
        <v>0</v>
      </c>
      <c r="AK160" s="9">
        <f t="shared" si="47"/>
        <v>0</v>
      </c>
      <c r="AL160" s="9">
        <f t="shared" si="47"/>
        <v>0</v>
      </c>
      <c r="AM160" s="9">
        <f t="shared" si="47"/>
        <v>0</v>
      </c>
      <c r="AN160" s="210" t="e">
        <f>AH160-Мероприятия!#REF!</f>
        <v>#REF!</v>
      </c>
    </row>
    <row r="161" spans="1:40" ht="18.75" customHeight="1" x14ac:dyDescent="0.25">
      <c r="A161" s="165" t="str">
        <f>'Пр 1'!A178</f>
        <v>1.7.2.2</v>
      </c>
      <c r="B161" s="115" t="str">
        <f>'Пр 1'!B178</f>
        <v>Монтаж ограждения ДЭС п. Бугрино</v>
      </c>
      <c r="C161" s="165" t="str">
        <f>'Пр 1'!C178</f>
        <v>нд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667">
        <v>0</v>
      </c>
      <c r="S161" s="668"/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198">
        <f>'Пр 3'!AI177</f>
        <v>0</v>
      </c>
      <c r="AB161" s="198">
        <f>'Пр 3'!AJ177</f>
        <v>0</v>
      </c>
      <c r="AC161" s="198">
        <f>'Пр 3'!AK177</f>
        <v>0</v>
      </c>
      <c r="AD161" s="198">
        <f>'Пр 3'!AL177</f>
        <v>0</v>
      </c>
      <c r="AE161" s="198">
        <f>'Пр 3'!AM177</f>
        <v>0</v>
      </c>
      <c r="AF161" s="198">
        <f>'Пр 3'!AN177</f>
        <v>0</v>
      </c>
      <c r="AG161" s="9">
        <f t="shared" si="47"/>
        <v>0</v>
      </c>
      <c r="AH161" s="198">
        <f t="shared" si="47"/>
        <v>0</v>
      </c>
      <c r="AI161" s="302">
        <f t="shared" si="47"/>
        <v>0</v>
      </c>
      <c r="AJ161" s="9">
        <f t="shared" si="47"/>
        <v>0</v>
      </c>
      <c r="AK161" s="9">
        <f t="shared" si="47"/>
        <v>0</v>
      </c>
      <c r="AL161" s="9">
        <f t="shared" si="47"/>
        <v>0</v>
      </c>
      <c r="AM161" s="9">
        <f t="shared" si="47"/>
        <v>0</v>
      </c>
      <c r="AN161" s="210" t="e">
        <f>AH161-Мероприятия!#REF!</f>
        <v>#REF!</v>
      </c>
    </row>
    <row r="162" spans="1:40" ht="18.75" customHeight="1" x14ac:dyDescent="0.25">
      <c r="A162" s="165" t="str">
        <f>'Пр 1'!A179</f>
        <v>1.7.2.3</v>
      </c>
      <c r="B162" s="115" t="str">
        <f>'Пр 1'!B179</f>
        <v>Монтаж ограждения ДЭС п. Усть-Кара</v>
      </c>
      <c r="C162" s="165" t="str">
        <f>'Пр 1'!C179</f>
        <v>нд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667">
        <v>0</v>
      </c>
      <c r="S162" s="668"/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198">
        <f>'Пр 3'!AI178</f>
        <v>0</v>
      </c>
      <c r="AB162" s="198">
        <f>'Пр 3'!AJ178</f>
        <v>0</v>
      </c>
      <c r="AC162" s="198">
        <f>'Пр 3'!AK178</f>
        <v>0</v>
      </c>
      <c r="AD162" s="198">
        <f>'Пр 3'!AL178</f>
        <v>0</v>
      </c>
      <c r="AE162" s="198">
        <f>'Пр 3'!AM178</f>
        <v>0</v>
      </c>
      <c r="AF162" s="198">
        <f>'Пр 3'!AN178</f>
        <v>0</v>
      </c>
      <c r="AG162" s="9">
        <f t="shared" si="47"/>
        <v>0</v>
      </c>
      <c r="AH162" s="198">
        <f t="shared" si="47"/>
        <v>0</v>
      </c>
      <c r="AI162" s="302">
        <f t="shared" si="47"/>
        <v>0</v>
      </c>
      <c r="AJ162" s="9">
        <f t="shared" si="47"/>
        <v>0</v>
      </c>
      <c r="AK162" s="9">
        <f t="shared" si="47"/>
        <v>0</v>
      </c>
      <c r="AL162" s="9">
        <f t="shared" si="47"/>
        <v>0</v>
      </c>
      <c r="AM162" s="9">
        <f t="shared" si="47"/>
        <v>0</v>
      </c>
      <c r="AN162" s="210" t="e">
        <f>AH162-Мероприятия!#REF!</f>
        <v>#REF!</v>
      </c>
    </row>
    <row r="163" spans="1:40" ht="18.75" customHeight="1" x14ac:dyDescent="0.25">
      <c r="A163" s="165" t="str">
        <f>'Пр 1'!A180</f>
        <v>1.7.2.4</v>
      </c>
      <c r="B163" s="115" t="str">
        <f>'Пр 1'!B180</f>
        <v>Монтаж ограждения ДЭС с. Коткино</v>
      </c>
      <c r="C163" s="165" t="str">
        <f>'Пр 1'!C180</f>
        <v>нд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667">
        <v>0</v>
      </c>
      <c r="S163" s="668"/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198">
        <f>'Пр 3'!AI179</f>
        <v>0</v>
      </c>
      <c r="AB163" s="198">
        <f>'Пр 3'!AJ179</f>
        <v>0</v>
      </c>
      <c r="AC163" s="198">
        <f>'Пр 3'!AK179</f>
        <v>0</v>
      </c>
      <c r="AD163" s="198">
        <f>'Пр 3'!AL179</f>
        <v>0</v>
      </c>
      <c r="AE163" s="198">
        <f>'Пр 3'!AM179</f>
        <v>0</v>
      </c>
      <c r="AF163" s="198">
        <f>'Пр 3'!AN179</f>
        <v>0</v>
      </c>
      <c r="AG163" s="9">
        <f t="shared" si="47"/>
        <v>0</v>
      </c>
      <c r="AH163" s="198">
        <f t="shared" si="47"/>
        <v>0</v>
      </c>
      <c r="AI163" s="302">
        <f t="shared" si="47"/>
        <v>0</v>
      </c>
      <c r="AJ163" s="9">
        <f t="shared" si="47"/>
        <v>0</v>
      </c>
      <c r="AK163" s="9">
        <f t="shared" si="47"/>
        <v>0</v>
      </c>
      <c r="AL163" s="9">
        <f t="shared" si="47"/>
        <v>0</v>
      </c>
      <c r="AM163" s="9">
        <f t="shared" si="47"/>
        <v>0</v>
      </c>
      <c r="AN163" s="210" t="e">
        <f>AH163-Мероприятия!#REF!</f>
        <v>#REF!</v>
      </c>
    </row>
    <row r="164" spans="1:40" ht="18.75" customHeight="1" x14ac:dyDescent="0.25">
      <c r="A164" s="165" t="str">
        <f>'Пр 1'!A181</f>
        <v>1.7.2.5</v>
      </c>
      <c r="B164" s="115" t="str">
        <f>'Пр 1'!B181</f>
        <v>Монтаж ограждения ДЭС д. Устье</v>
      </c>
      <c r="C164" s="165" t="str">
        <f>'Пр 1'!C181</f>
        <v>нд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667">
        <v>0</v>
      </c>
      <c r="S164" s="668"/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198">
        <f>'Пр 3'!AI180</f>
        <v>8.4486570720000014</v>
      </c>
      <c r="AB164" s="198">
        <f>'Пр 3'!AJ180</f>
        <v>0</v>
      </c>
      <c r="AC164" s="198">
        <f>'Пр 3'!AK180</f>
        <v>0</v>
      </c>
      <c r="AD164" s="198">
        <f>'Пр 3'!AL180</f>
        <v>0</v>
      </c>
      <c r="AE164" s="198">
        <f>'Пр 3'!AM180</f>
        <v>0</v>
      </c>
      <c r="AF164" s="198">
        <f>'Пр 3'!AN180</f>
        <v>0</v>
      </c>
      <c r="AG164" s="9">
        <f t="shared" si="47"/>
        <v>0</v>
      </c>
      <c r="AH164" s="198">
        <f t="shared" si="47"/>
        <v>8.4486570720000014</v>
      </c>
      <c r="AI164" s="302">
        <f t="shared" si="47"/>
        <v>0</v>
      </c>
      <c r="AJ164" s="9">
        <f t="shared" si="47"/>
        <v>0</v>
      </c>
      <c r="AK164" s="9">
        <f t="shared" si="47"/>
        <v>0</v>
      </c>
      <c r="AL164" s="9">
        <f t="shared" si="47"/>
        <v>0</v>
      </c>
      <c r="AM164" s="9">
        <f t="shared" si="47"/>
        <v>0</v>
      </c>
      <c r="AN164" s="210" t="e">
        <f>AH164-Мероприятия!#REF!</f>
        <v>#REF!</v>
      </c>
    </row>
    <row r="165" spans="1:40" ht="18.75" customHeight="1" x14ac:dyDescent="0.25">
      <c r="A165" s="165" t="str">
        <f>'Пр 1'!A182</f>
        <v>1.7.2.6</v>
      </c>
      <c r="B165" s="115" t="str">
        <f>'Пр 1'!B182</f>
        <v>Монтаж ограждения ДЭС п. Харута</v>
      </c>
      <c r="C165" s="165" t="str">
        <f>'Пр 1'!C182</f>
        <v>нд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667">
        <v>0</v>
      </c>
      <c r="S165" s="668"/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198">
        <f>'Пр 3'!AI181</f>
        <v>0</v>
      </c>
      <c r="AB165" s="198">
        <f>'Пр 3'!AJ181</f>
        <v>0</v>
      </c>
      <c r="AC165" s="198">
        <f>'Пр 3'!AK181</f>
        <v>0</v>
      </c>
      <c r="AD165" s="198">
        <f>'Пр 3'!AL181</f>
        <v>0</v>
      </c>
      <c r="AE165" s="198">
        <f>'Пр 3'!AM181</f>
        <v>0</v>
      </c>
      <c r="AF165" s="198">
        <f>'Пр 3'!AN181</f>
        <v>0</v>
      </c>
      <c r="AG165" s="9">
        <f t="shared" si="47"/>
        <v>0</v>
      </c>
      <c r="AH165" s="198">
        <f t="shared" si="47"/>
        <v>0</v>
      </c>
      <c r="AI165" s="302">
        <f t="shared" si="47"/>
        <v>0</v>
      </c>
      <c r="AJ165" s="9">
        <f t="shared" si="47"/>
        <v>0</v>
      </c>
      <c r="AK165" s="9">
        <f t="shared" si="47"/>
        <v>0</v>
      </c>
      <c r="AL165" s="9">
        <f t="shared" si="47"/>
        <v>0</v>
      </c>
      <c r="AM165" s="9">
        <f t="shared" si="47"/>
        <v>0</v>
      </c>
      <c r="AN165" s="210" t="e">
        <f>AH165-Мероприятия!#REF!</f>
        <v>#REF!</v>
      </c>
    </row>
    <row r="166" spans="1:40" ht="18.75" customHeight="1" x14ac:dyDescent="0.25">
      <c r="A166" s="165" t="str">
        <f>'Пр 1'!A183</f>
        <v>1.7.2.7</v>
      </c>
      <c r="B166" s="115" t="str">
        <f>'Пр 1'!B183</f>
        <v>Монтаж ограждения ДЭС с. Оксино</v>
      </c>
      <c r="C166" s="165" t="str">
        <f>'Пр 1'!C183</f>
        <v>нд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667">
        <v>0</v>
      </c>
      <c r="S166" s="668"/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198">
        <f>'Пр 3'!AI182</f>
        <v>8.7307483000000001</v>
      </c>
      <c r="AB166" s="198">
        <f>'Пр 3'!AJ182</f>
        <v>0</v>
      </c>
      <c r="AC166" s="198">
        <f>'Пр 3'!AK182</f>
        <v>0</v>
      </c>
      <c r="AD166" s="198">
        <f>'Пр 3'!AL182</f>
        <v>0</v>
      </c>
      <c r="AE166" s="198">
        <f>'Пр 3'!AM182</f>
        <v>0</v>
      </c>
      <c r="AF166" s="198">
        <f>'Пр 3'!AN182</f>
        <v>0</v>
      </c>
      <c r="AG166" s="9">
        <f t="shared" si="47"/>
        <v>0</v>
      </c>
      <c r="AH166" s="198">
        <f t="shared" si="47"/>
        <v>8.7307483000000001</v>
      </c>
      <c r="AI166" s="302">
        <f t="shared" si="47"/>
        <v>0</v>
      </c>
      <c r="AJ166" s="9">
        <f t="shared" si="47"/>
        <v>0</v>
      </c>
      <c r="AK166" s="9">
        <f t="shared" si="47"/>
        <v>0</v>
      </c>
      <c r="AL166" s="9">
        <f t="shared" si="47"/>
        <v>0</v>
      </c>
      <c r="AM166" s="9">
        <f t="shared" si="47"/>
        <v>0</v>
      </c>
      <c r="AN166" s="210" t="e">
        <f>AH166-Мероприятия!#REF!</f>
        <v>#REF!</v>
      </c>
    </row>
    <row r="167" spans="1:40" ht="18.75" customHeight="1" x14ac:dyDescent="0.25">
      <c r="A167" s="165" t="str">
        <f>'Пр 1'!A184</f>
        <v>1.7.2.8</v>
      </c>
      <c r="B167" s="115" t="str">
        <f>'Пр 1'!B184</f>
        <v>Монтаж ограждения ДЭС д. Андег</v>
      </c>
      <c r="C167" s="165" t="str">
        <f>'Пр 1'!C184</f>
        <v>нд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667">
        <v>0</v>
      </c>
      <c r="S167" s="668"/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198">
        <f>'Пр 3'!AI183</f>
        <v>0</v>
      </c>
      <c r="AB167" s="198">
        <f>'Пр 3'!AJ183</f>
        <v>0</v>
      </c>
      <c r="AC167" s="198">
        <f>'Пр 3'!AK183</f>
        <v>0</v>
      </c>
      <c r="AD167" s="198">
        <f>'Пр 3'!AL183</f>
        <v>0</v>
      </c>
      <c r="AE167" s="198">
        <f>'Пр 3'!AM183</f>
        <v>0</v>
      </c>
      <c r="AF167" s="198">
        <f>'Пр 3'!AN183</f>
        <v>0</v>
      </c>
      <c r="AG167" s="9">
        <f t="shared" si="47"/>
        <v>0</v>
      </c>
      <c r="AH167" s="198">
        <f t="shared" si="47"/>
        <v>0</v>
      </c>
      <c r="AI167" s="302">
        <f t="shared" si="47"/>
        <v>0</v>
      </c>
      <c r="AJ167" s="9">
        <f t="shared" si="47"/>
        <v>0</v>
      </c>
      <c r="AK167" s="9">
        <f t="shared" si="47"/>
        <v>0</v>
      </c>
      <c r="AL167" s="9">
        <f t="shared" si="47"/>
        <v>0</v>
      </c>
      <c r="AM167" s="9">
        <f t="shared" si="47"/>
        <v>0</v>
      </c>
      <c r="AN167" s="210" t="e">
        <f>AH167-Мероприятия!#REF!</f>
        <v>#REF!</v>
      </c>
    </row>
    <row r="168" spans="1:40" ht="18.75" customHeight="1" x14ac:dyDescent="0.25">
      <c r="A168" s="165" t="str">
        <f>'Пр 1'!A185</f>
        <v>1.7.2.9</v>
      </c>
      <c r="B168" s="115" t="str">
        <f>'Пр 1'!B185</f>
        <v>Монтаж ограждения ДЭС с. Великовисочное</v>
      </c>
      <c r="C168" s="165" t="str">
        <f>'Пр 1'!C185</f>
        <v>нд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667">
        <v>0</v>
      </c>
      <c r="S168" s="668"/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198">
        <f>'Пр 3'!AI184</f>
        <v>0</v>
      </c>
      <c r="AB168" s="198">
        <f>'Пр 3'!AJ184</f>
        <v>0</v>
      </c>
      <c r="AC168" s="198">
        <f>'Пр 3'!AK184</f>
        <v>0</v>
      </c>
      <c r="AD168" s="198">
        <f>'Пр 3'!AL184</f>
        <v>0</v>
      </c>
      <c r="AE168" s="198">
        <f>'Пр 3'!AM184</f>
        <v>0</v>
      </c>
      <c r="AF168" s="198">
        <f>'Пр 3'!AN184</f>
        <v>0</v>
      </c>
      <c r="AG168" s="9">
        <f t="shared" si="47"/>
        <v>0</v>
      </c>
      <c r="AH168" s="198">
        <f t="shared" si="47"/>
        <v>0</v>
      </c>
      <c r="AI168" s="302">
        <f t="shared" si="47"/>
        <v>0</v>
      </c>
      <c r="AJ168" s="9">
        <f t="shared" si="47"/>
        <v>0</v>
      </c>
      <c r="AK168" s="9">
        <f t="shared" si="47"/>
        <v>0</v>
      </c>
      <c r="AL168" s="9">
        <f t="shared" si="47"/>
        <v>0</v>
      </c>
      <c r="AM168" s="9">
        <f t="shared" si="47"/>
        <v>0</v>
      </c>
      <c r="AN168" s="210" t="e">
        <f>AH168-Мероприятия!#REF!</f>
        <v>#REF!</v>
      </c>
    </row>
    <row r="169" spans="1:40" ht="18.75" customHeight="1" x14ac:dyDescent="0.25">
      <c r="A169" s="165" t="str">
        <f>'Пр 1'!A186</f>
        <v>1.7.2.10</v>
      </c>
      <c r="B169" s="115" t="str">
        <f>'Пр 1'!B186</f>
        <v>Монтаж ограждения ДЭС п. Хорей-Вер</v>
      </c>
      <c r="C169" s="165" t="str">
        <f>'Пр 1'!C186</f>
        <v>нд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667">
        <v>0</v>
      </c>
      <c r="S169" s="668"/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198">
        <f>'Пр 3'!AI185</f>
        <v>0</v>
      </c>
      <c r="AB169" s="198">
        <f>'Пр 3'!AJ185</f>
        <v>0</v>
      </c>
      <c r="AC169" s="198">
        <f>'Пр 3'!AK185</f>
        <v>0</v>
      </c>
      <c r="AD169" s="198">
        <f>'Пр 3'!AL185</f>
        <v>0</v>
      </c>
      <c r="AE169" s="198">
        <f>'Пр 3'!AM185</f>
        <v>0</v>
      </c>
      <c r="AF169" s="198">
        <f>'Пр 3'!AN185</f>
        <v>0</v>
      </c>
      <c r="AG169" s="9">
        <f t="shared" si="47"/>
        <v>0</v>
      </c>
      <c r="AH169" s="198">
        <f t="shared" si="47"/>
        <v>0</v>
      </c>
      <c r="AI169" s="302">
        <f t="shared" si="47"/>
        <v>0</v>
      </c>
      <c r="AJ169" s="9">
        <f t="shared" si="47"/>
        <v>0</v>
      </c>
      <c r="AK169" s="9">
        <f t="shared" si="47"/>
        <v>0</v>
      </c>
      <c r="AL169" s="9">
        <f t="shared" si="47"/>
        <v>0</v>
      </c>
      <c r="AM169" s="9">
        <f t="shared" si="47"/>
        <v>0</v>
      </c>
      <c r="AN169" s="210"/>
    </row>
    <row r="170" spans="1:40" ht="18.75" customHeight="1" x14ac:dyDescent="0.25">
      <c r="A170" s="165" t="str">
        <f>'Пр 1'!A187</f>
        <v>1.7.2.11</v>
      </c>
      <c r="B170" s="115" t="str">
        <f>'Пр 1'!B187</f>
        <v>Монтаж ограждения ДЭС с. Ома</v>
      </c>
      <c r="C170" s="165" t="str">
        <f>'Пр 1'!C187</f>
        <v>нд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667">
        <v>0</v>
      </c>
      <c r="S170" s="668"/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198">
        <f>'Пр 3'!AI186</f>
        <v>0</v>
      </c>
      <c r="AB170" s="198">
        <f>'Пр 3'!AJ186</f>
        <v>0</v>
      </c>
      <c r="AC170" s="198">
        <f>'Пр 3'!AK186</f>
        <v>0</v>
      </c>
      <c r="AD170" s="198">
        <f>'Пр 3'!AL186</f>
        <v>0</v>
      </c>
      <c r="AE170" s="198">
        <f>'Пр 3'!AM186</f>
        <v>0</v>
      </c>
      <c r="AF170" s="198">
        <f>'Пр 3'!AN186</f>
        <v>0</v>
      </c>
      <c r="AG170" s="9">
        <f t="shared" si="47"/>
        <v>0</v>
      </c>
      <c r="AH170" s="198">
        <f t="shared" si="47"/>
        <v>0</v>
      </c>
      <c r="AI170" s="302">
        <f t="shared" si="47"/>
        <v>0</v>
      </c>
      <c r="AJ170" s="9">
        <f t="shared" si="47"/>
        <v>0</v>
      </c>
      <c r="AK170" s="9">
        <f t="shared" si="47"/>
        <v>0</v>
      </c>
      <c r="AL170" s="9">
        <f t="shared" si="47"/>
        <v>0</v>
      </c>
      <c r="AM170" s="9">
        <f t="shared" si="47"/>
        <v>0</v>
      </c>
      <c r="AN170" s="210"/>
    </row>
    <row r="171" spans="1:40" ht="18.75" customHeight="1" x14ac:dyDescent="0.25">
      <c r="A171" s="165" t="str">
        <f>'Пр 1'!A188</f>
        <v>1.7.2.12</v>
      </c>
      <c r="B171" s="115" t="str">
        <f>'Пр 1'!B188</f>
        <v>Монтаж ограждения ДЭС д. Каратайка</v>
      </c>
      <c r="C171" s="165" t="str">
        <f>'Пр 1'!C188</f>
        <v>нд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667">
        <v>0</v>
      </c>
      <c r="S171" s="668"/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198">
        <f>'Пр 3'!AI187</f>
        <v>0</v>
      </c>
      <c r="AB171" s="198">
        <f>'Пр 3'!AJ187</f>
        <v>0</v>
      </c>
      <c r="AC171" s="198">
        <f>'Пр 3'!AK187</f>
        <v>0</v>
      </c>
      <c r="AD171" s="198">
        <f>'Пр 3'!AL187</f>
        <v>0</v>
      </c>
      <c r="AE171" s="198">
        <f>'Пр 3'!AM187</f>
        <v>0</v>
      </c>
      <c r="AF171" s="198">
        <f>'Пр 3'!AN187</f>
        <v>0</v>
      </c>
      <c r="AG171" s="9">
        <f t="shared" si="47"/>
        <v>0</v>
      </c>
      <c r="AH171" s="198">
        <f t="shared" si="47"/>
        <v>0</v>
      </c>
      <c r="AI171" s="302">
        <f t="shared" si="47"/>
        <v>0</v>
      </c>
      <c r="AJ171" s="9">
        <f t="shared" si="47"/>
        <v>0</v>
      </c>
      <c r="AK171" s="9">
        <f t="shared" si="47"/>
        <v>0</v>
      </c>
      <c r="AL171" s="9">
        <f t="shared" si="47"/>
        <v>0</v>
      </c>
      <c r="AM171" s="9">
        <f t="shared" si="47"/>
        <v>0</v>
      </c>
      <c r="AN171" s="210"/>
    </row>
    <row r="172" spans="1:40" ht="18.75" customHeight="1" x14ac:dyDescent="0.25">
      <c r="A172" s="165" t="str">
        <f>'Пр 1'!A189</f>
        <v>1.7.2.13</v>
      </c>
      <c r="B172" s="115" t="str">
        <f>'Пр 1'!B189</f>
        <v>Монтаж ограждения ДЭС с. Несь</v>
      </c>
      <c r="C172" s="165" t="str">
        <f>'Пр 1'!C189</f>
        <v>нд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667">
        <v>0</v>
      </c>
      <c r="S172" s="668"/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198">
        <f>'Пр 3'!AI188</f>
        <v>0</v>
      </c>
      <c r="AB172" s="198">
        <f>'Пр 3'!AJ188</f>
        <v>0</v>
      </c>
      <c r="AC172" s="198">
        <f>'Пр 3'!AK188</f>
        <v>0</v>
      </c>
      <c r="AD172" s="198">
        <f>'Пр 3'!AL188</f>
        <v>0</v>
      </c>
      <c r="AE172" s="198">
        <f>'Пр 3'!AM188</f>
        <v>0</v>
      </c>
      <c r="AF172" s="198">
        <f>'Пр 3'!AN188</f>
        <v>0</v>
      </c>
      <c r="AG172" s="9">
        <f t="shared" si="47"/>
        <v>0</v>
      </c>
      <c r="AH172" s="198">
        <f t="shared" si="47"/>
        <v>0</v>
      </c>
      <c r="AI172" s="302">
        <f t="shared" si="47"/>
        <v>0</v>
      </c>
      <c r="AJ172" s="9">
        <f t="shared" si="47"/>
        <v>0</v>
      </c>
      <c r="AK172" s="9">
        <f t="shared" si="47"/>
        <v>0</v>
      </c>
      <c r="AL172" s="9">
        <f t="shared" si="47"/>
        <v>0</v>
      </c>
      <c r="AM172" s="9">
        <f t="shared" si="47"/>
        <v>0</v>
      </c>
      <c r="AN172" s="210"/>
    </row>
    <row r="173" spans="1:40" ht="18.75" hidden="1" customHeight="1" x14ac:dyDescent="0.25">
      <c r="A173" s="165" t="str">
        <f>'Пр 1'!A191</f>
        <v>1.7</v>
      </c>
      <c r="B173" s="115" t="str">
        <f>'Пр 1'!B191</f>
        <v>Наименование инвестиционного проекта</v>
      </c>
      <c r="C173" s="165">
        <f>'Пр 1'!C191</f>
        <v>0</v>
      </c>
      <c r="D173" s="9"/>
      <c r="E173" s="227"/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644"/>
      <c r="S173" s="645"/>
      <c r="T173" s="227"/>
      <c r="U173" s="227"/>
      <c r="V173" s="227"/>
      <c r="W173" s="227"/>
      <c r="X173" s="227"/>
      <c r="Y173" s="227"/>
      <c r="Z173" s="227"/>
      <c r="AA173" s="198">
        <f>'Пр 3'!BK190</f>
        <v>0</v>
      </c>
      <c r="AB173" s="198">
        <f>'Пр 3'!BL190</f>
        <v>0</v>
      </c>
      <c r="AC173" s="198">
        <f>'Пр 3'!BM190</f>
        <v>0</v>
      </c>
      <c r="AD173" s="198">
        <f>'Пр 3'!BN190</f>
        <v>0</v>
      </c>
      <c r="AE173" s="198">
        <f>'Пр 3'!BO190</f>
        <v>0</v>
      </c>
      <c r="AF173" s="198">
        <f>'Пр 3'!BP190</f>
        <v>0</v>
      </c>
      <c r="AG173" s="9">
        <f t="shared" si="47"/>
        <v>0</v>
      </c>
      <c r="AH173" s="198">
        <f t="shared" si="47"/>
        <v>0</v>
      </c>
      <c r="AI173" s="302">
        <f t="shared" si="47"/>
        <v>0</v>
      </c>
      <c r="AJ173" s="9">
        <f t="shared" si="47"/>
        <v>0</v>
      </c>
      <c r="AK173" s="9">
        <f t="shared" si="47"/>
        <v>0</v>
      </c>
      <c r="AL173" s="9">
        <f t="shared" si="47"/>
        <v>0</v>
      </c>
      <c r="AM173" s="9">
        <f t="shared" si="47"/>
        <v>0</v>
      </c>
      <c r="AN173" s="210" t="e">
        <f>AH173-Мероприятия!#REF!</f>
        <v>#REF!</v>
      </c>
    </row>
  </sheetData>
  <mergeCells count="97">
    <mergeCell ref="R173:S173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2:S172"/>
    <mergeCell ref="R162:S162"/>
    <mergeCell ref="R149:S149"/>
    <mergeCell ref="R150:S150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45:S145"/>
    <mergeCell ref="R111:S111"/>
    <mergeCell ref="R115:S115"/>
    <mergeCell ref="R119:S119"/>
    <mergeCell ref="R120:S120"/>
    <mergeCell ref="R121:S121"/>
    <mergeCell ref="R125:S125"/>
    <mergeCell ref="R136:S136"/>
    <mergeCell ref="R137:S137"/>
    <mergeCell ref="R138:S138"/>
    <mergeCell ref="R139:S139"/>
    <mergeCell ref="R140:S140"/>
    <mergeCell ref="R107:S107"/>
    <mergeCell ref="R96:S96"/>
    <mergeCell ref="R97:S97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95:S95"/>
    <mergeCell ref="R75:S75"/>
    <mergeCell ref="R79:S79"/>
    <mergeCell ref="R83:S83"/>
    <mergeCell ref="R87:S87"/>
    <mergeCell ref="R88:S88"/>
    <mergeCell ref="R89:S89"/>
    <mergeCell ref="R90:S90"/>
    <mergeCell ref="R91:S91"/>
    <mergeCell ref="R92:S92"/>
    <mergeCell ref="R93:S93"/>
    <mergeCell ref="R94:S94"/>
    <mergeCell ref="R71:S71"/>
    <mergeCell ref="R22:S22"/>
    <mergeCell ref="R23:S23"/>
    <mergeCell ref="R24:S24"/>
    <mergeCell ref="R25:S25"/>
    <mergeCell ref="R27:S27"/>
    <mergeCell ref="R28:S28"/>
    <mergeCell ref="R29:S29"/>
    <mergeCell ref="R36:S36"/>
    <mergeCell ref="R45:S45"/>
    <mergeCell ref="R66:S66"/>
    <mergeCell ref="R70:S70"/>
    <mergeCell ref="R21:S21"/>
    <mergeCell ref="K14:Q14"/>
    <mergeCell ref="R14:Y14"/>
    <mergeCell ref="Z14:AF14"/>
    <mergeCell ref="AG14:AM14"/>
    <mergeCell ref="AH15:AM15"/>
    <mergeCell ref="R16:S16"/>
    <mergeCell ref="R17:S17"/>
    <mergeCell ref="R18:S18"/>
    <mergeCell ref="R19:S19"/>
    <mergeCell ref="R20:S20"/>
    <mergeCell ref="AI1:AM1"/>
    <mergeCell ref="A2:AM2"/>
    <mergeCell ref="P6:W6"/>
    <mergeCell ref="Q10:AB10"/>
    <mergeCell ref="Q11:AB11"/>
    <mergeCell ref="A13:A16"/>
    <mergeCell ref="B13:B16"/>
    <mergeCell ref="C13:C16"/>
    <mergeCell ref="D13:AM13"/>
    <mergeCell ref="D14:J14"/>
    <mergeCell ref="E15:J15"/>
    <mergeCell ref="L15:Q15"/>
    <mergeCell ref="R15:S15"/>
    <mergeCell ref="T15:Y15"/>
    <mergeCell ref="AA15:AF15"/>
  </mergeCells>
  <pageMargins left="0.39370078740157483" right="0.39370078740157483" top="0.78740157480314965" bottom="0.19685039370078741" header="0.19685039370078741" footer="0.19685039370078741"/>
  <pageSetup paperSize="9" scale="69" fitToHeight="4"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FD173"/>
  <sheetViews>
    <sheetView view="pageBreakPreview" zoomScale="115" zoomScaleNormal="100" zoomScaleSheetLayoutView="115" workbookViewId="0">
      <pane xSplit="2" ySplit="16" topLeftCell="C157" activePane="bottomRight" state="frozen"/>
      <selection pane="topRight" activeCell="C1" sqref="C1"/>
      <selection pane="bottomLeft" activeCell="A18" sqref="A18"/>
      <selection pane="bottomRight" activeCell="T172" sqref="T158:Z172"/>
    </sheetView>
  </sheetViews>
  <sheetFormatPr defaultRowHeight="15" outlineLevelRow="2" outlineLevelCol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 outlineLevel="1"/>
    <col min="5" max="5" width="4.28515625" style="12" customWidth="1" outlineLevel="1"/>
    <col min="6" max="10" width="3.7109375" style="12" customWidth="1" outlineLevel="1"/>
    <col min="11" max="11" width="6.7109375" style="12" customWidth="1" outlineLevel="1"/>
    <col min="12" max="12" width="4.28515625" style="12" customWidth="1" outlineLevel="1"/>
    <col min="13" max="17" width="3.7109375" style="12" customWidth="1" outlineLevel="1"/>
    <col min="18" max="18" width="3.5703125" style="12" customWidth="1" outlineLevel="1"/>
    <col min="19" max="19" width="2.42578125" style="12" customWidth="1" outlineLevel="1"/>
    <col min="20" max="20" width="4.28515625" style="12" customWidth="1" outlineLevel="1"/>
    <col min="21" max="25" width="3.7109375" style="12" customWidth="1" outlineLevel="1"/>
    <col min="26" max="26" width="6.7109375" style="12" customWidth="1"/>
    <col min="27" max="27" width="6.855468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455"/>
      <c r="U1" s="455"/>
      <c r="V1" s="455"/>
      <c r="W1" s="455"/>
      <c r="X1" s="455"/>
      <c r="Y1" s="455"/>
      <c r="Z1" s="455"/>
      <c r="AA1" s="455"/>
      <c r="AG1" s="455"/>
      <c r="AI1" s="624" t="s">
        <v>177</v>
      </c>
      <c r="AJ1" s="624"/>
      <c r="AK1" s="624"/>
      <c r="AL1" s="624"/>
      <c r="AM1" s="624"/>
    </row>
    <row r="2" spans="1:39" s="2" customFormat="1" ht="11.25" outlineLevel="1" x14ac:dyDescent="0.2">
      <c r="A2" s="565" t="s">
        <v>178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565"/>
      <c r="W2" s="565"/>
      <c r="X2" s="565"/>
      <c r="Y2" s="565"/>
      <c r="Z2" s="565"/>
      <c r="AA2" s="565"/>
      <c r="AB2" s="565"/>
      <c r="AC2" s="565"/>
      <c r="AD2" s="565"/>
      <c r="AE2" s="565"/>
      <c r="AF2" s="565"/>
      <c r="AG2" s="565"/>
      <c r="AH2" s="565"/>
      <c r="AI2" s="565"/>
      <c r="AJ2" s="565"/>
      <c r="AK2" s="565"/>
      <c r="AL2" s="565"/>
      <c r="AM2" s="565"/>
    </row>
    <row r="3" spans="1:39" s="14" customFormat="1" ht="10.5" outlineLevel="1" x14ac:dyDescent="0.15">
      <c r="Q3" s="16" t="s">
        <v>179</v>
      </c>
      <c r="R3" s="42" t="s">
        <v>1002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4" t="str">
        <f>'Пр 1'!M5</f>
        <v>Муниципальное предприятие Заполярного района "Севержилкомсервис"</v>
      </c>
      <c r="Q5" s="114"/>
      <c r="R5" s="114"/>
      <c r="S5" s="114"/>
      <c r="T5" s="114"/>
      <c r="U5" s="114"/>
      <c r="V5" s="114"/>
      <c r="W5" s="114"/>
    </row>
    <row r="6" spans="1:39" s="2" customFormat="1" ht="11.25" outlineLevel="1" x14ac:dyDescent="0.2">
      <c r="K6" s="1"/>
      <c r="L6" s="1"/>
      <c r="M6" s="1"/>
      <c r="N6" s="1"/>
      <c r="O6" s="453"/>
      <c r="P6" s="566" t="s">
        <v>3</v>
      </c>
      <c r="Q6" s="566"/>
      <c r="R6" s="566"/>
      <c r="S6" s="566"/>
      <c r="T6" s="566"/>
      <c r="U6" s="566"/>
      <c r="V6" s="566"/>
      <c r="W6" s="566"/>
    </row>
    <row r="7" spans="1:39" s="1" customFormat="1" ht="12.75" customHeight="1" outlineLevel="1" x14ac:dyDescent="0.2">
      <c r="R7" s="453"/>
    </row>
    <row r="8" spans="1:39" s="1" customFormat="1" ht="11.25" outlineLevel="1" x14ac:dyDescent="0.2">
      <c r="R8" s="3" t="s">
        <v>4</v>
      </c>
      <c r="T8" s="6" t="s">
        <v>605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67"/>
      <c r="R10" s="567"/>
      <c r="S10" s="567"/>
      <c r="T10" s="567"/>
      <c r="U10" s="567"/>
      <c r="V10" s="567"/>
      <c r="W10" s="567"/>
      <c r="X10" s="567"/>
      <c r="Y10" s="567"/>
      <c r="Z10" s="567"/>
      <c r="AA10" s="567"/>
      <c r="AB10" s="567"/>
    </row>
    <row r="11" spans="1:39" s="2" customFormat="1" ht="11.25" outlineLevel="1" x14ac:dyDescent="0.2">
      <c r="P11" s="1"/>
      <c r="Q11" s="566" t="s">
        <v>7</v>
      </c>
      <c r="R11" s="566"/>
      <c r="S11" s="566"/>
      <c r="T11" s="566"/>
      <c r="U11" s="566"/>
      <c r="V11" s="566"/>
      <c r="W11" s="566"/>
      <c r="X11" s="566"/>
      <c r="Y11" s="566"/>
      <c r="Z11" s="566"/>
      <c r="AA11" s="566"/>
      <c r="AB11" s="566"/>
    </row>
    <row r="12" spans="1:39" s="1" customFormat="1" ht="10.5" outlineLevel="1" x14ac:dyDescent="0.2"/>
    <row r="13" spans="1:39" s="28" customFormat="1" ht="11.25" customHeight="1" x14ac:dyDescent="0.2">
      <c r="A13" s="653" t="s">
        <v>8</v>
      </c>
      <c r="B13" s="653" t="s">
        <v>91</v>
      </c>
      <c r="C13" s="653" t="s">
        <v>10</v>
      </c>
      <c r="D13" s="635" t="s">
        <v>180</v>
      </c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7"/>
    </row>
    <row r="14" spans="1:39" s="28" customFormat="1" ht="23.25" customHeight="1" x14ac:dyDescent="0.2">
      <c r="A14" s="654"/>
      <c r="B14" s="654"/>
      <c r="C14" s="654"/>
      <c r="D14" s="635" t="s">
        <v>181</v>
      </c>
      <c r="E14" s="636"/>
      <c r="F14" s="636"/>
      <c r="G14" s="636"/>
      <c r="H14" s="636"/>
      <c r="I14" s="636"/>
      <c r="J14" s="636"/>
      <c r="K14" s="650" t="s">
        <v>182</v>
      </c>
      <c r="L14" s="656"/>
      <c r="M14" s="656"/>
      <c r="N14" s="656"/>
      <c r="O14" s="656"/>
      <c r="P14" s="656"/>
      <c r="Q14" s="651"/>
      <c r="R14" s="650" t="s">
        <v>183</v>
      </c>
      <c r="S14" s="656"/>
      <c r="T14" s="656"/>
      <c r="U14" s="656"/>
      <c r="V14" s="656"/>
      <c r="W14" s="656"/>
      <c r="X14" s="656"/>
      <c r="Y14" s="651"/>
      <c r="Z14" s="650" t="s">
        <v>184</v>
      </c>
      <c r="AA14" s="656"/>
      <c r="AB14" s="656"/>
      <c r="AC14" s="656"/>
      <c r="AD14" s="656"/>
      <c r="AE14" s="656"/>
      <c r="AF14" s="651"/>
      <c r="AG14" s="650" t="s">
        <v>185</v>
      </c>
      <c r="AH14" s="636"/>
      <c r="AI14" s="636"/>
      <c r="AJ14" s="636"/>
      <c r="AK14" s="636"/>
      <c r="AL14" s="636"/>
      <c r="AM14" s="637"/>
    </row>
    <row r="15" spans="1:39" s="28" customFormat="1" ht="42" customHeight="1" x14ac:dyDescent="0.2">
      <c r="A15" s="654"/>
      <c r="B15" s="654"/>
      <c r="C15" s="654"/>
      <c r="D15" s="456" t="s">
        <v>97</v>
      </c>
      <c r="E15" s="634" t="s">
        <v>98</v>
      </c>
      <c r="F15" s="634"/>
      <c r="G15" s="634"/>
      <c r="H15" s="634"/>
      <c r="I15" s="634"/>
      <c r="J15" s="634"/>
      <c r="K15" s="456" t="s">
        <v>97</v>
      </c>
      <c r="L15" s="634" t="s">
        <v>98</v>
      </c>
      <c r="M15" s="634"/>
      <c r="N15" s="634"/>
      <c r="O15" s="634"/>
      <c r="P15" s="634"/>
      <c r="Q15" s="634"/>
      <c r="R15" s="650" t="s">
        <v>97</v>
      </c>
      <c r="S15" s="651"/>
      <c r="T15" s="634" t="s">
        <v>98</v>
      </c>
      <c r="U15" s="634"/>
      <c r="V15" s="634"/>
      <c r="W15" s="634"/>
      <c r="X15" s="634"/>
      <c r="Y15" s="634"/>
      <c r="Z15" s="456" t="s">
        <v>97</v>
      </c>
      <c r="AA15" s="634" t="s">
        <v>98</v>
      </c>
      <c r="AB15" s="634"/>
      <c r="AC15" s="634"/>
      <c r="AD15" s="634"/>
      <c r="AE15" s="634"/>
      <c r="AF15" s="634"/>
      <c r="AG15" s="456" t="s">
        <v>97</v>
      </c>
      <c r="AH15" s="634" t="s">
        <v>98</v>
      </c>
      <c r="AI15" s="634"/>
      <c r="AJ15" s="634"/>
      <c r="AK15" s="634"/>
      <c r="AL15" s="634"/>
      <c r="AM15" s="634"/>
    </row>
    <row r="16" spans="1:39" s="28" customFormat="1" ht="46.5" customHeight="1" x14ac:dyDescent="0.2">
      <c r="A16" s="655"/>
      <c r="B16" s="655"/>
      <c r="C16" s="655"/>
      <c r="D16" s="461" t="s">
        <v>99</v>
      </c>
      <c r="E16" s="461" t="s">
        <v>99</v>
      </c>
      <c r="F16" s="31" t="s">
        <v>100</v>
      </c>
      <c r="G16" s="31" t="s">
        <v>101</v>
      </c>
      <c r="H16" s="31" t="s">
        <v>102</v>
      </c>
      <c r="I16" s="31" t="s">
        <v>103</v>
      </c>
      <c r="J16" s="31" t="s">
        <v>104</v>
      </c>
      <c r="K16" s="461" t="s">
        <v>99</v>
      </c>
      <c r="L16" s="461" t="s">
        <v>99</v>
      </c>
      <c r="M16" s="31" t="s">
        <v>100</v>
      </c>
      <c r="N16" s="31" t="s">
        <v>101</v>
      </c>
      <c r="O16" s="31" t="s">
        <v>102</v>
      </c>
      <c r="P16" s="31" t="s">
        <v>103</v>
      </c>
      <c r="Q16" s="31" t="s">
        <v>104</v>
      </c>
      <c r="R16" s="652" t="s">
        <v>99</v>
      </c>
      <c r="S16" s="652"/>
      <c r="T16" s="461" t="s">
        <v>99</v>
      </c>
      <c r="U16" s="31" t="s">
        <v>100</v>
      </c>
      <c r="V16" s="31" t="s">
        <v>101</v>
      </c>
      <c r="W16" s="31" t="s">
        <v>102</v>
      </c>
      <c r="X16" s="31" t="s">
        <v>103</v>
      </c>
      <c r="Y16" s="31" t="s">
        <v>104</v>
      </c>
      <c r="Z16" s="461" t="s">
        <v>99</v>
      </c>
      <c r="AA16" s="461" t="s">
        <v>99</v>
      </c>
      <c r="AB16" s="31" t="s">
        <v>100</v>
      </c>
      <c r="AC16" s="31" t="s">
        <v>101</v>
      </c>
      <c r="AD16" s="31" t="s">
        <v>102</v>
      </c>
      <c r="AE16" s="31" t="s">
        <v>103</v>
      </c>
      <c r="AF16" s="31" t="s">
        <v>104</v>
      </c>
      <c r="AG16" s="461" t="s">
        <v>105</v>
      </c>
      <c r="AH16" s="461" t="s">
        <v>99</v>
      </c>
      <c r="AI16" s="31" t="s">
        <v>100</v>
      </c>
      <c r="AJ16" s="31" t="s">
        <v>101</v>
      </c>
      <c r="AK16" s="31" t="s">
        <v>102</v>
      </c>
      <c r="AL16" s="31" t="s">
        <v>103</v>
      </c>
      <c r="AM16" s="31" t="s">
        <v>104</v>
      </c>
    </row>
    <row r="17" spans="1:39" s="28" customFormat="1" ht="10.5" x14ac:dyDescent="0.2">
      <c r="A17" s="457">
        <v>1</v>
      </c>
      <c r="B17" s="457">
        <v>2</v>
      </c>
      <c r="C17" s="457">
        <v>3</v>
      </c>
      <c r="D17" s="459" t="s">
        <v>186</v>
      </c>
      <c r="E17" s="459" t="s">
        <v>187</v>
      </c>
      <c r="F17" s="459" t="s">
        <v>188</v>
      </c>
      <c r="G17" s="459" t="s">
        <v>189</v>
      </c>
      <c r="H17" s="459" t="s">
        <v>190</v>
      </c>
      <c r="I17" s="459" t="s">
        <v>191</v>
      </c>
      <c r="J17" s="459" t="s">
        <v>192</v>
      </c>
      <c r="K17" s="459" t="s">
        <v>193</v>
      </c>
      <c r="L17" s="459" t="s">
        <v>194</v>
      </c>
      <c r="M17" s="459" t="s">
        <v>195</v>
      </c>
      <c r="N17" s="459" t="s">
        <v>196</v>
      </c>
      <c r="O17" s="459" t="s">
        <v>197</v>
      </c>
      <c r="P17" s="459" t="s">
        <v>198</v>
      </c>
      <c r="Q17" s="459" t="s">
        <v>199</v>
      </c>
      <c r="R17" s="648" t="s">
        <v>200</v>
      </c>
      <c r="S17" s="648"/>
      <c r="T17" s="459" t="s">
        <v>201</v>
      </c>
      <c r="U17" s="459" t="s">
        <v>202</v>
      </c>
      <c r="V17" s="459" t="s">
        <v>203</v>
      </c>
      <c r="W17" s="459" t="s">
        <v>204</v>
      </c>
      <c r="X17" s="459" t="s">
        <v>205</v>
      </c>
      <c r="Y17" s="459" t="s">
        <v>206</v>
      </c>
      <c r="Z17" s="459" t="s">
        <v>207</v>
      </c>
      <c r="AA17" s="459" t="s">
        <v>208</v>
      </c>
      <c r="AB17" s="459" t="s">
        <v>209</v>
      </c>
      <c r="AC17" s="459" t="s">
        <v>210</v>
      </c>
      <c r="AD17" s="459" t="s">
        <v>211</v>
      </c>
      <c r="AE17" s="459" t="s">
        <v>212</v>
      </c>
      <c r="AF17" s="459" t="s">
        <v>213</v>
      </c>
      <c r="AG17" s="459" t="s">
        <v>214</v>
      </c>
      <c r="AH17" s="459" t="s">
        <v>215</v>
      </c>
      <c r="AI17" s="459" t="s">
        <v>216</v>
      </c>
      <c r="AJ17" s="459" t="s">
        <v>217</v>
      </c>
      <c r="AK17" s="459" t="s">
        <v>176</v>
      </c>
      <c r="AL17" s="459" t="s">
        <v>218</v>
      </c>
      <c r="AM17" s="459" t="s">
        <v>219</v>
      </c>
    </row>
    <row r="18" spans="1:39" s="39" customFormat="1" ht="18" x14ac:dyDescent="0.25">
      <c r="A18" s="165">
        <f>'Пр 1'!A17</f>
        <v>0</v>
      </c>
      <c r="B18" s="122" t="str">
        <f>'Пр 1'!B17</f>
        <v>ВСЕГО по инвестиционной программе, в том числе:</v>
      </c>
      <c r="C18" s="165">
        <f>'Пр 1'!C17</f>
        <v>0</v>
      </c>
      <c r="D18" s="460">
        <f>SUM(D19:D25)</f>
        <v>0</v>
      </c>
      <c r="E18" s="460">
        <f t="shared" ref="E18:J18" si="0">SUM(E19:E25)</f>
        <v>0</v>
      </c>
      <c r="F18" s="460">
        <f t="shared" si="0"/>
        <v>0</v>
      </c>
      <c r="G18" s="460">
        <f t="shared" si="0"/>
        <v>0</v>
      </c>
      <c r="H18" s="460">
        <f t="shared" si="0"/>
        <v>0</v>
      </c>
      <c r="I18" s="460">
        <f t="shared" si="0"/>
        <v>0</v>
      </c>
      <c r="J18" s="460">
        <f t="shared" si="0"/>
        <v>0</v>
      </c>
      <c r="K18" s="460">
        <f>SUM(K19:K25)</f>
        <v>0</v>
      </c>
      <c r="L18" s="460">
        <f t="shared" ref="L18:Q18" si="1">SUM(L19:L25)</f>
        <v>0</v>
      </c>
      <c r="M18" s="460">
        <f t="shared" si="1"/>
        <v>0</v>
      </c>
      <c r="N18" s="460">
        <f t="shared" si="1"/>
        <v>0</v>
      </c>
      <c r="O18" s="460">
        <f t="shared" si="1"/>
        <v>0</v>
      </c>
      <c r="P18" s="460">
        <f t="shared" si="1"/>
        <v>0</v>
      </c>
      <c r="Q18" s="460">
        <f t="shared" si="1"/>
        <v>0</v>
      </c>
      <c r="R18" s="649">
        <f>SUM(T19:T25)</f>
        <v>0</v>
      </c>
      <c r="S18" s="649"/>
      <c r="T18" s="460">
        <f t="shared" ref="T18:AM18" si="2">SUM(T19:T25)</f>
        <v>0</v>
      </c>
      <c r="U18" s="460">
        <f t="shared" si="2"/>
        <v>0</v>
      </c>
      <c r="V18" s="460">
        <f t="shared" si="2"/>
        <v>0</v>
      </c>
      <c r="W18" s="460">
        <f t="shared" si="2"/>
        <v>0</v>
      </c>
      <c r="X18" s="460">
        <f t="shared" si="2"/>
        <v>0</v>
      </c>
      <c r="Y18" s="460">
        <f t="shared" si="2"/>
        <v>0</v>
      </c>
      <c r="Z18" s="460">
        <f t="shared" si="2"/>
        <v>0</v>
      </c>
      <c r="AA18" s="460">
        <f>SUM(AA19:AA25)</f>
        <v>45.805062962308696</v>
      </c>
      <c r="AB18" s="299">
        <f t="shared" si="2"/>
        <v>0</v>
      </c>
      <c r="AC18" s="460">
        <f t="shared" si="2"/>
        <v>0</v>
      </c>
      <c r="AD18" s="460">
        <f t="shared" si="2"/>
        <v>0</v>
      </c>
      <c r="AE18" s="460">
        <f t="shared" si="2"/>
        <v>0</v>
      </c>
      <c r="AF18" s="460">
        <f t="shared" si="2"/>
        <v>0</v>
      </c>
      <c r="AG18" s="460">
        <f t="shared" si="2"/>
        <v>0</v>
      </c>
      <c r="AH18" s="460">
        <f t="shared" si="2"/>
        <v>45.805062962308696</v>
      </c>
      <c r="AI18" s="299">
        <f t="shared" si="2"/>
        <v>0</v>
      </c>
      <c r="AJ18" s="460">
        <f t="shared" si="2"/>
        <v>0</v>
      </c>
      <c r="AK18" s="460">
        <f t="shared" si="2"/>
        <v>0</v>
      </c>
      <c r="AL18" s="460">
        <f t="shared" si="2"/>
        <v>0</v>
      </c>
      <c r="AM18" s="460">
        <f t="shared" si="2"/>
        <v>0</v>
      </c>
    </row>
    <row r="19" spans="1:39" ht="20.25" customHeight="1" x14ac:dyDescent="0.25">
      <c r="A19" s="165" t="str">
        <f>'Пр 1'!A18</f>
        <v>0.1</v>
      </c>
      <c r="B19" s="156" t="str">
        <f>'Пр 1'!B18</f>
        <v>Технологическое присоединение (подключение), всего</v>
      </c>
      <c r="C19" s="165" t="str">
        <f>'Пр 1'!C18</f>
        <v>Г</v>
      </c>
      <c r="D19" s="451">
        <f>D28</f>
        <v>0</v>
      </c>
      <c r="E19" s="451">
        <f>E28</f>
        <v>0</v>
      </c>
      <c r="F19" s="451">
        <f t="shared" ref="F19:AM19" si="3">F28</f>
        <v>0</v>
      </c>
      <c r="G19" s="451">
        <f t="shared" si="3"/>
        <v>0</v>
      </c>
      <c r="H19" s="451">
        <f t="shared" si="3"/>
        <v>0</v>
      </c>
      <c r="I19" s="451">
        <f t="shared" si="3"/>
        <v>0</v>
      </c>
      <c r="J19" s="451">
        <f t="shared" si="3"/>
        <v>0</v>
      </c>
      <c r="K19" s="451">
        <f t="shared" si="3"/>
        <v>0</v>
      </c>
      <c r="L19" s="451">
        <f t="shared" si="3"/>
        <v>0</v>
      </c>
      <c r="M19" s="451">
        <f t="shared" si="3"/>
        <v>0</v>
      </c>
      <c r="N19" s="451">
        <f t="shared" si="3"/>
        <v>0</v>
      </c>
      <c r="O19" s="451">
        <f t="shared" si="3"/>
        <v>0</v>
      </c>
      <c r="P19" s="451">
        <f t="shared" si="3"/>
        <v>0</v>
      </c>
      <c r="Q19" s="451">
        <f t="shared" si="3"/>
        <v>0</v>
      </c>
      <c r="R19" s="575">
        <f t="shared" si="3"/>
        <v>0</v>
      </c>
      <c r="S19" s="576"/>
      <c r="T19" s="451">
        <f t="shared" si="3"/>
        <v>0</v>
      </c>
      <c r="U19" s="451">
        <f t="shared" si="3"/>
        <v>0</v>
      </c>
      <c r="V19" s="451">
        <f t="shared" si="3"/>
        <v>0</v>
      </c>
      <c r="W19" s="451">
        <f t="shared" si="3"/>
        <v>0</v>
      </c>
      <c r="X19" s="451">
        <f t="shared" si="3"/>
        <v>0</v>
      </c>
      <c r="Y19" s="451">
        <f t="shared" si="3"/>
        <v>0</v>
      </c>
      <c r="Z19" s="451">
        <f t="shared" si="3"/>
        <v>0</v>
      </c>
      <c r="AA19" s="451">
        <f t="shared" si="3"/>
        <v>0</v>
      </c>
      <c r="AB19" s="294">
        <f t="shared" si="3"/>
        <v>0</v>
      </c>
      <c r="AC19" s="451">
        <f t="shared" si="3"/>
        <v>0</v>
      </c>
      <c r="AD19" s="451">
        <f t="shared" si="3"/>
        <v>0</v>
      </c>
      <c r="AE19" s="451">
        <f t="shared" si="3"/>
        <v>0</v>
      </c>
      <c r="AF19" s="451">
        <f t="shared" si="3"/>
        <v>0</v>
      </c>
      <c r="AG19" s="451">
        <f t="shared" si="3"/>
        <v>0</v>
      </c>
      <c r="AH19" s="451">
        <f t="shared" si="3"/>
        <v>0</v>
      </c>
      <c r="AI19" s="294">
        <f t="shared" si="3"/>
        <v>0</v>
      </c>
      <c r="AJ19" s="451">
        <f t="shared" si="3"/>
        <v>0</v>
      </c>
      <c r="AK19" s="451">
        <f t="shared" si="3"/>
        <v>0</v>
      </c>
      <c r="AL19" s="451">
        <f t="shared" si="3"/>
        <v>0</v>
      </c>
      <c r="AM19" s="451">
        <f t="shared" si="3"/>
        <v>0</v>
      </c>
    </row>
    <row r="20" spans="1:39" x14ac:dyDescent="0.25">
      <c r="A20" s="165" t="str">
        <f>'Пр 1'!A19</f>
        <v>0.2</v>
      </c>
      <c r="B20" s="156" t="str">
        <f>'Пр 1'!B19</f>
        <v>Реконструкция, всего</v>
      </c>
      <c r="C20" s="165" t="str">
        <f>'Пр 1'!C19</f>
        <v>Г</v>
      </c>
      <c r="D20" s="451">
        <f>D70</f>
        <v>0</v>
      </c>
      <c r="E20" s="451">
        <f>E70</f>
        <v>0</v>
      </c>
      <c r="F20" s="451">
        <f t="shared" ref="F20:AM20" si="4">F70</f>
        <v>0</v>
      </c>
      <c r="G20" s="451">
        <f t="shared" si="4"/>
        <v>0</v>
      </c>
      <c r="H20" s="451">
        <f t="shared" si="4"/>
        <v>0</v>
      </c>
      <c r="I20" s="451">
        <f t="shared" si="4"/>
        <v>0</v>
      </c>
      <c r="J20" s="451">
        <f t="shared" si="4"/>
        <v>0</v>
      </c>
      <c r="K20" s="451">
        <f t="shared" si="4"/>
        <v>0</v>
      </c>
      <c r="L20" s="451">
        <f t="shared" si="4"/>
        <v>0</v>
      </c>
      <c r="M20" s="451">
        <f t="shared" si="4"/>
        <v>0</v>
      </c>
      <c r="N20" s="451">
        <f t="shared" si="4"/>
        <v>0</v>
      </c>
      <c r="O20" s="451">
        <f t="shared" si="4"/>
        <v>0</v>
      </c>
      <c r="P20" s="451">
        <f t="shared" si="4"/>
        <v>0</v>
      </c>
      <c r="Q20" s="451">
        <f t="shared" si="4"/>
        <v>0</v>
      </c>
      <c r="R20" s="575">
        <f t="shared" si="4"/>
        <v>0</v>
      </c>
      <c r="S20" s="576"/>
      <c r="T20" s="451">
        <f t="shared" si="4"/>
        <v>0</v>
      </c>
      <c r="U20" s="451">
        <f t="shared" si="4"/>
        <v>0</v>
      </c>
      <c r="V20" s="451">
        <f t="shared" si="4"/>
        <v>0</v>
      </c>
      <c r="W20" s="451">
        <f t="shared" si="4"/>
        <v>0</v>
      </c>
      <c r="X20" s="451">
        <f t="shared" si="4"/>
        <v>0</v>
      </c>
      <c r="Y20" s="451">
        <f t="shared" si="4"/>
        <v>0</v>
      </c>
      <c r="Z20" s="451">
        <f t="shared" si="4"/>
        <v>0</v>
      </c>
      <c r="AA20" s="451">
        <f t="shared" si="4"/>
        <v>0</v>
      </c>
      <c r="AB20" s="294">
        <f t="shared" si="4"/>
        <v>0</v>
      </c>
      <c r="AC20" s="451">
        <f t="shared" si="4"/>
        <v>0</v>
      </c>
      <c r="AD20" s="451">
        <f t="shared" si="4"/>
        <v>0</v>
      </c>
      <c r="AE20" s="451">
        <f t="shared" si="4"/>
        <v>0</v>
      </c>
      <c r="AF20" s="451">
        <f t="shared" si="4"/>
        <v>0</v>
      </c>
      <c r="AG20" s="451">
        <f t="shared" si="4"/>
        <v>0</v>
      </c>
      <c r="AH20" s="451">
        <f t="shared" si="4"/>
        <v>0</v>
      </c>
      <c r="AI20" s="294">
        <f t="shared" si="4"/>
        <v>0</v>
      </c>
      <c r="AJ20" s="451">
        <f t="shared" si="4"/>
        <v>0</v>
      </c>
      <c r="AK20" s="451">
        <f t="shared" si="4"/>
        <v>0</v>
      </c>
      <c r="AL20" s="451">
        <f t="shared" si="4"/>
        <v>0</v>
      </c>
      <c r="AM20" s="451">
        <f t="shared" si="4"/>
        <v>0</v>
      </c>
    </row>
    <row r="21" spans="1:39" ht="18" x14ac:dyDescent="0.25">
      <c r="A21" s="165" t="str">
        <f>'Пр 1'!A20</f>
        <v>0.3</v>
      </c>
      <c r="B21" s="156" t="str">
        <f>'Пр 1'!B20</f>
        <v>Модернизация, техническое перевооружение, всего</v>
      </c>
      <c r="C21" s="165" t="str">
        <f>'Пр 1'!C20</f>
        <v>Г</v>
      </c>
      <c r="D21" s="451">
        <f>D87</f>
        <v>0</v>
      </c>
      <c r="E21" s="451">
        <f>E87</f>
        <v>0</v>
      </c>
      <c r="F21" s="451">
        <f t="shared" ref="F21:AM21" si="5">F87</f>
        <v>0</v>
      </c>
      <c r="G21" s="451">
        <f t="shared" si="5"/>
        <v>0</v>
      </c>
      <c r="H21" s="451">
        <f t="shared" si="5"/>
        <v>0</v>
      </c>
      <c r="I21" s="451">
        <f t="shared" si="5"/>
        <v>0</v>
      </c>
      <c r="J21" s="451">
        <f t="shared" si="5"/>
        <v>0</v>
      </c>
      <c r="K21" s="451">
        <f t="shared" si="5"/>
        <v>0</v>
      </c>
      <c r="L21" s="451">
        <f t="shared" si="5"/>
        <v>0</v>
      </c>
      <c r="M21" s="451">
        <f t="shared" si="5"/>
        <v>0</v>
      </c>
      <c r="N21" s="451">
        <f t="shared" si="5"/>
        <v>0</v>
      </c>
      <c r="O21" s="451">
        <f t="shared" si="5"/>
        <v>0</v>
      </c>
      <c r="P21" s="451">
        <f t="shared" si="5"/>
        <v>0</v>
      </c>
      <c r="Q21" s="451">
        <f t="shared" si="5"/>
        <v>0</v>
      </c>
      <c r="R21" s="575">
        <f t="shared" si="5"/>
        <v>0</v>
      </c>
      <c r="S21" s="576"/>
      <c r="T21" s="451">
        <f t="shared" si="5"/>
        <v>0</v>
      </c>
      <c r="U21" s="451">
        <f t="shared" si="5"/>
        <v>0</v>
      </c>
      <c r="V21" s="451">
        <f t="shared" si="5"/>
        <v>0</v>
      </c>
      <c r="W21" s="451">
        <f t="shared" si="5"/>
        <v>0</v>
      </c>
      <c r="X21" s="451">
        <f t="shared" si="5"/>
        <v>0</v>
      </c>
      <c r="Y21" s="451">
        <f t="shared" si="5"/>
        <v>0</v>
      </c>
      <c r="Z21" s="451">
        <f t="shared" si="5"/>
        <v>0</v>
      </c>
      <c r="AA21" s="451">
        <f>AA87</f>
        <v>40.748679423999988</v>
      </c>
      <c r="AB21" s="294">
        <f t="shared" si="5"/>
        <v>0</v>
      </c>
      <c r="AC21" s="451">
        <f t="shared" si="5"/>
        <v>0</v>
      </c>
      <c r="AD21" s="451">
        <f t="shared" si="5"/>
        <v>0</v>
      </c>
      <c r="AE21" s="451">
        <f t="shared" si="5"/>
        <v>0</v>
      </c>
      <c r="AF21" s="451">
        <f t="shared" si="5"/>
        <v>0</v>
      </c>
      <c r="AG21" s="451">
        <f t="shared" si="5"/>
        <v>0</v>
      </c>
      <c r="AH21" s="451">
        <f t="shared" si="5"/>
        <v>40.748679423999988</v>
      </c>
      <c r="AI21" s="294">
        <f t="shared" si="5"/>
        <v>0</v>
      </c>
      <c r="AJ21" s="451">
        <f t="shared" si="5"/>
        <v>0</v>
      </c>
      <c r="AK21" s="451">
        <f t="shared" si="5"/>
        <v>0</v>
      </c>
      <c r="AL21" s="451">
        <f t="shared" si="5"/>
        <v>0</v>
      </c>
      <c r="AM21" s="451">
        <f t="shared" si="5"/>
        <v>0</v>
      </c>
    </row>
    <row r="22" spans="1:39" ht="24" customHeight="1" x14ac:dyDescent="0.25">
      <c r="A22" s="165" t="str">
        <f>'Пр 1'!A21</f>
        <v>0.4</v>
      </c>
      <c r="B22" s="156" t="str">
        <f>'Пр 1'!B21</f>
        <v>Инвестиционные проекты, реализация которых обуславливается схемами теплоснабжения, всего</v>
      </c>
      <c r="C22" s="165" t="str">
        <f>'Пр 1'!C21</f>
        <v>Г</v>
      </c>
      <c r="D22" s="451">
        <f>D119</f>
        <v>0</v>
      </c>
      <c r="E22" s="451">
        <f>E120</f>
        <v>0</v>
      </c>
      <c r="F22" s="451">
        <f t="shared" ref="F22:AM22" si="6">F120</f>
        <v>0</v>
      </c>
      <c r="G22" s="451">
        <f t="shared" si="6"/>
        <v>0</v>
      </c>
      <c r="H22" s="451">
        <f t="shared" si="6"/>
        <v>0</v>
      </c>
      <c r="I22" s="451">
        <f t="shared" si="6"/>
        <v>0</v>
      </c>
      <c r="J22" s="451">
        <f t="shared" si="6"/>
        <v>0</v>
      </c>
      <c r="K22" s="451">
        <f t="shared" si="6"/>
        <v>0</v>
      </c>
      <c r="L22" s="451">
        <f t="shared" si="6"/>
        <v>0</v>
      </c>
      <c r="M22" s="451">
        <f t="shared" si="6"/>
        <v>0</v>
      </c>
      <c r="N22" s="451">
        <f t="shared" si="6"/>
        <v>0</v>
      </c>
      <c r="O22" s="451">
        <f t="shared" si="6"/>
        <v>0</v>
      </c>
      <c r="P22" s="451">
        <f t="shared" si="6"/>
        <v>0</v>
      </c>
      <c r="Q22" s="451">
        <f t="shared" si="6"/>
        <v>0</v>
      </c>
      <c r="R22" s="575">
        <f t="shared" si="6"/>
        <v>0</v>
      </c>
      <c r="S22" s="576"/>
      <c r="T22" s="451">
        <f t="shared" si="6"/>
        <v>0</v>
      </c>
      <c r="U22" s="451">
        <f t="shared" si="6"/>
        <v>0</v>
      </c>
      <c r="V22" s="451">
        <f t="shared" si="6"/>
        <v>0</v>
      </c>
      <c r="W22" s="451">
        <f t="shared" si="6"/>
        <v>0</v>
      </c>
      <c r="X22" s="451">
        <f t="shared" si="6"/>
        <v>0</v>
      </c>
      <c r="Y22" s="451">
        <f t="shared" si="6"/>
        <v>0</v>
      </c>
      <c r="Z22" s="451">
        <f t="shared" si="6"/>
        <v>0</v>
      </c>
      <c r="AA22" s="451">
        <f t="shared" si="6"/>
        <v>0</v>
      </c>
      <c r="AB22" s="294">
        <f t="shared" si="6"/>
        <v>0</v>
      </c>
      <c r="AC22" s="451">
        <f t="shared" si="6"/>
        <v>0</v>
      </c>
      <c r="AD22" s="451">
        <f t="shared" si="6"/>
        <v>0</v>
      </c>
      <c r="AE22" s="451">
        <f t="shared" si="6"/>
        <v>0</v>
      </c>
      <c r="AF22" s="451">
        <f t="shared" si="6"/>
        <v>0</v>
      </c>
      <c r="AG22" s="451">
        <f t="shared" si="6"/>
        <v>0</v>
      </c>
      <c r="AH22" s="451">
        <f t="shared" si="6"/>
        <v>0</v>
      </c>
      <c r="AI22" s="294">
        <f t="shared" si="6"/>
        <v>0</v>
      </c>
      <c r="AJ22" s="451">
        <f t="shared" si="6"/>
        <v>0</v>
      </c>
      <c r="AK22" s="451">
        <f t="shared" si="6"/>
        <v>0</v>
      </c>
      <c r="AL22" s="451">
        <f t="shared" si="6"/>
        <v>0</v>
      </c>
      <c r="AM22" s="451">
        <f t="shared" si="6"/>
        <v>0</v>
      </c>
    </row>
    <row r="23" spans="1:39" x14ac:dyDescent="0.25">
      <c r="A23" s="165" t="str">
        <f>'Пр 1'!A22</f>
        <v>0.5</v>
      </c>
      <c r="B23" s="156" t="str">
        <f>'Пр 1'!B22</f>
        <v>Новое строительство, всего</v>
      </c>
      <c r="C23" s="165" t="str">
        <f>'Пр 1'!C22</f>
        <v>Г</v>
      </c>
      <c r="D23" s="451">
        <f>D136</f>
        <v>0</v>
      </c>
      <c r="E23" s="451">
        <f t="shared" ref="E23:Q23" si="7">E136</f>
        <v>0</v>
      </c>
      <c r="F23" s="451">
        <f t="shared" si="7"/>
        <v>0</v>
      </c>
      <c r="G23" s="451">
        <f t="shared" si="7"/>
        <v>0</v>
      </c>
      <c r="H23" s="451">
        <f t="shared" si="7"/>
        <v>0</v>
      </c>
      <c r="I23" s="451">
        <f t="shared" si="7"/>
        <v>0</v>
      </c>
      <c r="J23" s="451">
        <f t="shared" si="7"/>
        <v>0</v>
      </c>
      <c r="K23" s="451">
        <f t="shared" si="7"/>
        <v>0</v>
      </c>
      <c r="L23" s="451">
        <f t="shared" si="7"/>
        <v>0</v>
      </c>
      <c r="M23" s="451">
        <f t="shared" si="7"/>
        <v>0</v>
      </c>
      <c r="N23" s="451">
        <f t="shared" si="7"/>
        <v>0</v>
      </c>
      <c r="O23" s="451">
        <f t="shared" si="7"/>
        <v>0</v>
      </c>
      <c r="P23" s="451">
        <f t="shared" si="7"/>
        <v>0</v>
      </c>
      <c r="Q23" s="451">
        <f t="shared" si="7"/>
        <v>0</v>
      </c>
      <c r="R23" s="575">
        <f>R136</f>
        <v>0</v>
      </c>
      <c r="S23" s="576"/>
      <c r="T23" s="451">
        <f t="shared" ref="T23:AM23" si="8">T136</f>
        <v>0</v>
      </c>
      <c r="U23" s="451">
        <f t="shared" si="8"/>
        <v>0</v>
      </c>
      <c r="V23" s="451">
        <f t="shared" si="8"/>
        <v>0</v>
      </c>
      <c r="W23" s="451">
        <f t="shared" si="8"/>
        <v>0</v>
      </c>
      <c r="X23" s="451">
        <f t="shared" si="8"/>
        <v>0</v>
      </c>
      <c r="Y23" s="451">
        <f t="shared" si="8"/>
        <v>0</v>
      </c>
      <c r="Z23" s="451">
        <f t="shared" si="8"/>
        <v>0</v>
      </c>
      <c r="AA23" s="451">
        <f t="shared" si="8"/>
        <v>0</v>
      </c>
      <c r="AB23" s="294">
        <f t="shared" si="8"/>
        <v>0</v>
      </c>
      <c r="AC23" s="451">
        <f t="shared" si="8"/>
        <v>0</v>
      </c>
      <c r="AD23" s="451">
        <f t="shared" si="8"/>
        <v>0</v>
      </c>
      <c r="AE23" s="451">
        <f t="shared" si="8"/>
        <v>0</v>
      </c>
      <c r="AF23" s="451">
        <f t="shared" si="8"/>
        <v>0</v>
      </c>
      <c r="AG23" s="451">
        <f t="shared" si="8"/>
        <v>0</v>
      </c>
      <c r="AH23" s="451">
        <f t="shared" si="8"/>
        <v>0</v>
      </c>
      <c r="AI23" s="294">
        <f t="shared" si="8"/>
        <v>0</v>
      </c>
      <c r="AJ23" s="451">
        <f t="shared" si="8"/>
        <v>0</v>
      </c>
      <c r="AK23" s="451">
        <f t="shared" si="8"/>
        <v>0</v>
      </c>
      <c r="AL23" s="451">
        <f t="shared" si="8"/>
        <v>0</v>
      </c>
      <c r="AM23" s="451">
        <f t="shared" si="8"/>
        <v>0</v>
      </c>
    </row>
    <row r="24" spans="1:39" ht="21" customHeight="1" x14ac:dyDescent="0.25">
      <c r="A24" s="165" t="str">
        <f>'Пр 1'!A23</f>
        <v>0.6</v>
      </c>
      <c r="B24" s="156" t="str">
        <f>'Пр 1'!B23</f>
        <v>Покупка земельных участков для целей реализации инвестиционных проектов, всего</v>
      </c>
      <c r="C24" s="165" t="str">
        <f>'Пр 1'!C23</f>
        <v>Г</v>
      </c>
      <c r="D24" s="451">
        <f>D153</f>
        <v>0</v>
      </c>
      <c r="E24" s="451">
        <f>E154</f>
        <v>0</v>
      </c>
      <c r="F24" s="451">
        <f t="shared" ref="F24:AM24" si="9">F154</f>
        <v>0</v>
      </c>
      <c r="G24" s="451">
        <f t="shared" si="9"/>
        <v>0</v>
      </c>
      <c r="H24" s="451">
        <f t="shared" si="9"/>
        <v>0</v>
      </c>
      <c r="I24" s="451">
        <f t="shared" si="9"/>
        <v>0</v>
      </c>
      <c r="J24" s="451">
        <f t="shared" si="9"/>
        <v>0</v>
      </c>
      <c r="K24" s="451">
        <f t="shared" si="9"/>
        <v>0</v>
      </c>
      <c r="L24" s="451">
        <f t="shared" si="9"/>
        <v>0</v>
      </c>
      <c r="M24" s="451">
        <f t="shared" si="9"/>
        <v>0</v>
      </c>
      <c r="N24" s="451">
        <f t="shared" si="9"/>
        <v>0</v>
      </c>
      <c r="O24" s="451">
        <f t="shared" si="9"/>
        <v>0</v>
      </c>
      <c r="P24" s="451">
        <f t="shared" si="9"/>
        <v>0</v>
      </c>
      <c r="Q24" s="451">
        <f t="shared" si="9"/>
        <v>0</v>
      </c>
      <c r="R24" s="575">
        <f t="shared" si="9"/>
        <v>0</v>
      </c>
      <c r="S24" s="576"/>
      <c r="T24" s="451">
        <f t="shared" si="9"/>
        <v>0</v>
      </c>
      <c r="U24" s="451">
        <f t="shared" si="9"/>
        <v>0</v>
      </c>
      <c r="V24" s="451">
        <f t="shared" si="9"/>
        <v>0</v>
      </c>
      <c r="W24" s="451">
        <f t="shared" si="9"/>
        <v>0</v>
      </c>
      <c r="X24" s="451">
        <f t="shared" si="9"/>
        <v>0</v>
      </c>
      <c r="Y24" s="451">
        <f t="shared" si="9"/>
        <v>0</v>
      </c>
      <c r="Z24" s="451">
        <f t="shared" si="9"/>
        <v>0</v>
      </c>
      <c r="AA24" s="451">
        <f t="shared" si="9"/>
        <v>0</v>
      </c>
      <c r="AB24" s="294">
        <f t="shared" si="9"/>
        <v>0</v>
      </c>
      <c r="AC24" s="451">
        <f t="shared" si="9"/>
        <v>0</v>
      </c>
      <c r="AD24" s="451">
        <f t="shared" si="9"/>
        <v>0</v>
      </c>
      <c r="AE24" s="451">
        <f t="shared" si="9"/>
        <v>0</v>
      </c>
      <c r="AF24" s="451">
        <f t="shared" si="9"/>
        <v>0</v>
      </c>
      <c r="AG24" s="451">
        <f t="shared" si="9"/>
        <v>0</v>
      </c>
      <c r="AH24" s="451">
        <f t="shared" si="9"/>
        <v>0</v>
      </c>
      <c r="AI24" s="294">
        <f t="shared" si="9"/>
        <v>0</v>
      </c>
      <c r="AJ24" s="451">
        <f t="shared" si="9"/>
        <v>0</v>
      </c>
      <c r="AK24" s="451">
        <f t="shared" si="9"/>
        <v>0</v>
      </c>
      <c r="AL24" s="451">
        <f t="shared" si="9"/>
        <v>0</v>
      </c>
      <c r="AM24" s="451">
        <f t="shared" si="9"/>
        <v>0</v>
      </c>
    </row>
    <row r="25" spans="1:39" x14ac:dyDescent="0.25">
      <c r="A25" s="165" t="str">
        <f>'Пр 1'!A24</f>
        <v>0.7</v>
      </c>
      <c r="B25" s="156" t="str">
        <f>'Пр 1'!B24</f>
        <v>Прочие инвестиционные проекты, всего</v>
      </c>
      <c r="C25" s="165" t="str">
        <f>'Пр 1'!C24</f>
        <v>Г</v>
      </c>
      <c r="D25" s="451">
        <f>D158</f>
        <v>0</v>
      </c>
      <c r="E25" s="451">
        <f>E158</f>
        <v>0</v>
      </c>
      <c r="F25" s="451">
        <f t="shared" ref="F25:AM25" si="10">F158</f>
        <v>0</v>
      </c>
      <c r="G25" s="451">
        <f t="shared" si="10"/>
        <v>0</v>
      </c>
      <c r="H25" s="451">
        <f t="shared" si="10"/>
        <v>0</v>
      </c>
      <c r="I25" s="451">
        <f t="shared" si="10"/>
        <v>0</v>
      </c>
      <c r="J25" s="451">
        <f t="shared" si="10"/>
        <v>0</v>
      </c>
      <c r="K25" s="451">
        <f t="shared" si="10"/>
        <v>0</v>
      </c>
      <c r="L25" s="451">
        <f t="shared" si="10"/>
        <v>0</v>
      </c>
      <c r="M25" s="451">
        <f t="shared" si="10"/>
        <v>0</v>
      </c>
      <c r="N25" s="451">
        <f t="shared" si="10"/>
        <v>0</v>
      </c>
      <c r="O25" s="451">
        <f t="shared" si="10"/>
        <v>0</v>
      </c>
      <c r="P25" s="451">
        <f t="shared" si="10"/>
        <v>0</v>
      </c>
      <c r="Q25" s="451">
        <f t="shared" si="10"/>
        <v>0</v>
      </c>
      <c r="R25" s="575">
        <f t="shared" si="10"/>
        <v>0</v>
      </c>
      <c r="S25" s="576"/>
      <c r="T25" s="451">
        <f t="shared" si="10"/>
        <v>0</v>
      </c>
      <c r="U25" s="451">
        <f t="shared" si="10"/>
        <v>0</v>
      </c>
      <c r="V25" s="451">
        <f t="shared" si="10"/>
        <v>0</v>
      </c>
      <c r="W25" s="451">
        <f t="shared" si="10"/>
        <v>0</v>
      </c>
      <c r="X25" s="451">
        <f t="shared" si="10"/>
        <v>0</v>
      </c>
      <c r="Y25" s="451">
        <f t="shared" si="10"/>
        <v>0</v>
      </c>
      <c r="Z25" s="451">
        <f t="shared" si="10"/>
        <v>0</v>
      </c>
      <c r="AA25" s="451">
        <f t="shared" si="10"/>
        <v>5.0563835383087117</v>
      </c>
      <c r="AB25" s="294">
        <f t="shared" si="10"/>
        <v>0</v>
      </c>
      <c r="AC25" s="451">
        <f t="shared" si="10"/>
        <v>0</v>
      </c>
      <c r="AD25" s="451">
        <f t="shared" si="10"/>
        <v>0</v>
      </c>
      <c r="AE25" s="451">
        <f t="shared" si="10"/>
        <v>0</v>
      </c>
      <c r="AF25" s="451">
        <f t="shared" si="10"/>
        <v>0</v>
      </c>
      <c r="AG25" s="451">
        <f t="shared" si="10"/>
        <v>0</v>
      </c>
      <c r="AH25" s="451">
        <f t="shared" si="10"/>
        <v>5.0563835383087117</v>
      </c>
      <c r="AI25" s="294">
        <f t="shared" si="10"/>
        <v>0</v>
      </c>
      <c r="AJ25" s="451">
        <f t="shared" si="10"/>
        <v>0</v>
      </c>
      <c r="AK25" s="451">
        <f t="shared" si="10"/>
        <v>0</v>
      </c>
      <c r="AL25" s="451">
        <f t="shared" si="10"/>
        <v>0</v>
      </c>
      <c r="AM25" s="451">
        <f t="shared" si="10"/>
        <v>0</v>
      </c>
    </row>
    <row r="26" spans="1:39" x14ac:dyDescent="0.25">
      <c r="A26" s="165">
        <f>'Пр 1'!A25</f>
        <v>0</v>
      </c>
      <c r="B26" s="115">
        <f>'Пр 1'!B25</f>
        <v>0</v>
      </c>
      <c r="C26" s="165">
        <f>'Пр 1'!C25</f>
        <v>0</v>
      </c>
      <c r="AB26" s="300"/>
      <c r="AI26" s="300"/>
    </row>
    <row r="27" spans="1:39" x14ac:dyDescent="0.25">
      <c r="A27" s="165">
        <f>'Пр 1'!A26</f>
        <v>1</v>
      </c>
      <c r="B27" s="163" t="str">
        <f>'Пр 1'!B26</f>
        <v>Ненецкий автономный окгуг</v>
      </c>
      <c r="C27" s="165">
        <f>'Пр 1'!C26</f>
        <v>0</v>
      </c>
      <c r="D27" s="177">
        <f t="shared" ref="D27:R27" si="11">D28+D70+D87+D119+D136+D153</f>
        <v>0</v>
      </c>
      <c r="E27" s="177">
        <f t="shared" si="11"/>
        <v>0</v>
      </c>
      <c r="F27" s="177">
        <f t="shared" si="11"/>
        <v>0</v>
      </c>
      <c r="G27" s="177">
        <f t="shared" si="11"/>
        <v>0</v>
      </c>
      <c r="H27" s="177">
        <f t="shared" si="11"/>
        <v>0</v>
      </c>
      <c r="I27" s="177">
        <f t="shared" si="11"/>
        <v>0</v>
      </c>
      <c r="J27" s="177">
        <f t="shared" si="11"/>
        <v>0</v>
      </c>
      <c r="K27" s="177">
        <f t="shared" si="11"/>
        <v>0</v>
      </c>
      <c r="L27" s="177">
        <f t="shared" si="11"/>
        <v>0</v>
      </c>
      <c r="M27" s="177">
        <f t="shared" si="11"/>
        <v>0</v>
      </c>
      <c r="N27" s="177">
        <f t="shared" si="11"/>
        <v>0</v>
      </c>
      <c r="O27" s="177">
        <f t="shared" si="11"/>
        <v>0</v>
      </c>
      <c r="P27" s="177">
        <f t="shared" si="11"/>
        <v>0</v>
      </c>
      <c r="Q27" s="177">
        <f t="shared" si="11"/>
        <v>0</v>
      </c>
      <c r="R27" s="657">
        <f t="shared" si="11"/>
        <v>0</v>
      </c>
      <c r="S27" s="658"/>
      <c r="T27" s="177">
        <f t="shared" ref="T27:AM27" si="12">T28+T70+T87+T119+T136+T153</f>
        <v>0</v>
      </c>
      <c r="U27" s="177">
        <f t="shared" si="12"/>
        <v>0</v>
      </c>
      <c r="V27" s="177">
        <f t="shared" si="12"/>
        <v>0</v>
      </c>
      <c r="W27" s="177">
        <f t="shared" si="12"/>
        <v>0</v>
      </c>
      <c r="X27" s="177">
        <f t="shared" si="12"/>
        <v>0</v>
      </c>
      <c r="Y27" s="177">
        <f t="shared" si="12"/>
        <v>0</v>
      </c>
      <c r="Z27" s="177">
        <f t="shared" si="12"/>
        <v>0</v>
      </c>
      <c r="AA27" s="177">
        <f t="shared" si="12"/>
        <v>40.748679423999988</v>
      </c>
      <c r="AB27" s="301">
        <f t="shared" si="12"/>
        <v>0</v>
      </c>
      <c r="AC27" s="177">
        <f t="shared" si="12"/>
        <v>0</v>
      </c>
      <c r="AD27" s="177">
        <f t="shared" si="12"/>
        <v>0</v>
      </c>
      <c r="AE27" s="177">
        <f t="shared" si="12"/>
        <v>0</v>
      </c>
      <c r="AF27" s="177">
        <f t="shared" si="12"/>
        <v>0</v>
      </c>
      <c r="AG27" s="177">
        <f t="shared" si="12"/>
        <v>0</v>
      </c>
      <c r="AH27" s="177">
        <f t="shared" si="12"/>
        <v>40.748679423999988</v>
      </c>
      <c r="AI27" s="301">
        <f t="shared" si="12"/>
        <v>0</v>
      </c>
      <c r="AJ27" s="177">
        <f t="shared" si="12"/>
        <v>0</v>
      </c>
      <c r="AK27" s="177">
        <f t="shared" si="12"/>
        <v>0</v>
      </c>
      <c r="AL27" s="177">
        <f t="shared" si="12"/>
        <v>0</v>
      </c>
      <c r="AM27" s="177">
        <f t="shared" si="12"/>
        <v>0</v>
      </c>
    </row>
    <row r="28" spans="1:39" ht="18" x14ac:dyDescent="0.25">
      <c r="A28" s="165" t="str">
        <f>'Пр 1'!A27</f>
        <v>1.1</v>
      </c>
      <c r="B28" s="127" t="str">
        <f>'Пр 1'!B27</f>
        <v>Технологическое присоединение (подключение), всего, в том числе:</v>
      </c>
      <c r="C28" s="165" t="str">
        <f>'Пр 1'!C27</f>
        <v>Г</v>
      </c>
      <c r="D28" s="142">
        <f>D29+D36+D45</f>
        <v>0</v>
      </c>
      <c r="E28" s="142">
        <f t="shared" ref="E28:AM28" si="13">E29+E36+E45</f>
        <v>0</v>
      </c>
      <c r="F28" s="142">
        <f t="shared" si="13"/>
        <v>0</v>
      </c>
      <c r="G28" s="142">
        <f t="shared" si="13"/>
        <v>0</v>
      </c>
      <c r="H28" s="142">
        <f t="shared" si="13"/>
        <v>0</v>
      </c>
      <c r="I28" s="142">
        <f t="shared" si="13"/>
        <v>0</v>
      </c>
      <c r="J28" s="142">
        <f t="shared" si="13"/>
        <v>0</v>
      </c>
      <c r="K28" s="142">
        <f t="shared" si="13"/>
        <v>0</v>
      </c>
      <c r="L28" s="142">
        <f t="shared" si="13"/>
        <v>0</v>
      </c>
      <c r="M28" s="142">
        <f t="shared" si="13"/>
        <v>0</v>
      </c>
      <c r="N28" s="142">
        <f t="shared" si="13"/>
        <v>0</v>
      </c>
      <c r="O28" s="142">
        <f t="shared" si="13"/>
        <v>0</v>
      </c>
      <c r="P28" s="142">
        <f t="shared" si="13"/>
        <v>0</v>
      </c>
      <c r="Q28" s="142">
        <f t="shared" si="13"/>
        <v>0</v>
      </c>
      <c r="R28" s="659">
        <f t="shared" si="13"/>
        <v>0</v>
      </c>
      <c r="S28" s="660"/>
      <c r="T28" s="142">
        <f t="shared" si="13"/>
        <v>0</v>
      </c>
      <c r="U28" s="142">
        <f t="shared" si="13"/>
        <v>0</v>
      </c>
      <c r="V28" s="142">
        <f t="shared" si="13"/>
        <v>0</v>
      </c>
      <c r="W28" s="142">
        <f t="shared" si="13"/>
        <v>0</v>
      </c>
      <c r="X28" s="142">
        <f t="shared" si="13"/>
        <v>0</v>
      </c>
      <c r="Y28" s="142">
        <f t="shared" si="13"/>
        <v>0</v>
      </c>
      <c r="Z28" s="142">
        <f t="shared" si="13"/>
        <v>0</v>
      </c>
      <c r="AA28" s="142">
        <f t="shared" si="13"/>
        <v>0</v>
      </c>
      <c r="AB28" s="297">
        <f t="shared" si="13"/>
        <v>0</v>
      </c>
      <c r="AC28" s="142">
        <f t="shared" si="13"/>
        <v>0</v>
      </c>
      <c r="AD28" s="142">
        <f t="shared" si="13"/>
        <v>0</v>
      </c>
      <c r="AE28" s="142">
        <f t="shared" si="13"/>
        <v>0</v>
      </c>
      <c r="AF28" s="142">
        <f t="shared" si="13"/>
        <v>0</v>
      </c>
      <c r="AG28" s="142">
        <f t="shared" si="13"/>
        <v>0</v>
      </c>
      <c r="AH28" s="142">
        <f t="shared" si="13"/>
        <v>0</v>
      </c>
      <c r="AI28" s="297">
        <f t="shared" si="13"/>
        <v>0</v>
      </c>
      <c r="AJ28" s="142">
        <f t="shared" si="13"/>
        <v>0</v>
      </c>
      <c r="AK28" s="142">
        <f t="shared" si="13"/>
        <v>0</v>
      </c>
      <c r="AL28" s="142">
        <f t="shared" si="13"/>
        <v>0</v>
      </c>
      <c r="AM28" s="142">
        <f t="shared" si="13"/>
        <v>0</v>
      </c>
    </row>
    <row r="29" spans="1:39" ht="54" hidden="1" outlineLevel="1" x14ac:dyDescent="0.25">
      <c r="A29" s="165" t="str">
        <f>'Пр 1'!A28</f>
        <v>1.1.1</v>
      </c>
      <c r="B29" s="131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5" t="str">
        <f>'Пр 1'!C28</f>
        <v>Г</v>
      </c>
      <c r="D29" s="143">
        <f>SUM(D30,D33)</f>
        <v>0</v>
      </c>
      <c r="E29" s="143">
        <f t="shared" ref="E29:AM29" si="14">SUM(E30,E33)</f>
        <v>0</v>
      </c>
      <c r="F29" s="143">
        <f t="shared" si="14"/>
        <v>0</v>
      </c>
      <c r="G29" s="143">
        <f t="shared" si="14"/>
        <v>0</v>
      </c>
      <c r="H29" s="143">
        <f t="shared" si="14"/>
        <v>0</v>
      </c>
      <c r="I29" s="143">
        <f t="shared" si="14"/>
        <v>0</v>
      </c>
      <c r="J29" s="143">
        <f t="shared" si="14"/>
        <v>0</v>
      </c>
      <c r="K29" s="143">
        <f t="shared" si="14"/>
        <v>0</v>
      </c>
      <c r="L29" s="143">
        <f t="shared" si="14"/>
        <v>0</v>
      </c>
      <c r="M29" s="143">
        <f t="shared" si="14"/>
        <v>0</v>
      </c>
      <c r="N29" s="143">
        <f t="shared" si="14"/>
        <v>0</v>
      </c>
      <c r="O29" s="143">
        <f t="shared" si="14"/>
        <v>0</v>
      </c>
      <c r="P29" s="143">
        <f t="shared" si="14"/>
        <v>0</v>
      </c>
      <c r="Q29" s="143">
        <f t="shared" si="14"/>
        <v>0</v>
      </c>
      <c r="R29" s="661">
        <f t="shared" si="14"/>
        <v>0</v>
      </c>
      <c r="S29" s="662"/>
      <c r="T29" s="143">
        <f t="shared" si="14"/>
        <v>0</v>
      </c>
      <c r="U29" s="143">
        <f t="shared" si="14"/>
        <v>0</v>
      </c>
      <c r="V29" s="143">
        <f t="shared" si="14"/>
        <v>0</v>
      </c>
      <c r="W29" s="143">
        <f t="shared" si="14"/>
        <v>0</v>
      </c>
      <c r="X29" s="143">
        <f t="shared" si="14"/>
        <v>0</v>
      </c>
      <c r="Y29" s="143">
        <f t="shared" si="14"/>
        <v>0</v>
      </c>
      <c r="Z29" s="143">
        <f t="shared" si="14"/>
        <v>0</v>
      </c>
      <c r="AA29" s="143">
        <f t="shared" si="14"/>
        <v>0</v>
      </c>
      <c r="AB29" s="298">
        <f t="shared" si="14"/>
        <v>0</v>
      </c>
      <c r="AC29" s="143">
        <f t="shared" si="14"/>
        <v>0</v>
      </c>
      <c r="AD29" s="143">
        <f t="shared" si="14"/>
        <v>0</v>
      </c>
      <c r="AE29" s="143">
        <f t="shared" si="14"/>
        <v>0</v>
      </c>
      <c r="AF29" s="143">
        <f t="shared" si="14"/>
        <v>0</v>
      </c>
      <c r="AG29" s="143">
        <f t="shared" si="14"/>
        <v>0</v>
      </c>
      <c r="AH29" s="143">
        <f t="shared" si="14"/>
        <v>0</v>
      </c>
      <c r="AI29" s="298">
        <f t="shared" si="14"/>
        <v>0</v>
      </c>
      <c r="AJ29" s="143">
        <f t="shared" si="14"/>
        <v>0</v>
      </c>
      <c r="AK29" s="143">
        <f t="shared" si="14"/>
        <v>0</v>
      </c>
      <c r="AL29" s="143">
        <f t="shared" si="14"/>
        <v>0</v>
      </c>
      <c r="AM29" s="143">
        <f t="shared" si="14"/>
        <v>0</v>
      </c>
    </row>
    <row r="30" spans="1:39" ht="18" hidden="1" outlineLevel="2" x14ac:dyDescent="0.25">
      <c r="A30" s="165" t="str">
        <f>'Пр 1'!A29</f>
        <v>1.1.1.1</v>
      </c>
      <c r="B30" s="115" t="str">
        <f>'Пр 1'!B29</f>
        <v>Наименование объекта по производству электрической энергии, всего, в том числе:</v>
      </c>
      <c r="C30" s="165">
        <f>'Пр 1'!C29</f>
        <v>0</v>
      </c>
      <c r="D30" s="181"/>
      <c r="AB30" s="300"/>
      <c r="AI30" s="300"/>
    </row>
    <row r="31" spans="1:39" hidden="1" outlineLevel="2" x14ac:dyDescent="0.25">
      <c r="A31" s="165" t="str">
        <f>'Пр 1'!A30</f>
        <v>1.1.1.1</v>
      </c>
      <c r="B31" s="115" t="str">
        <f>'Пр 1'!B30</f>
        <v>Наименование инвестиционного проекта</v>
      </c>
      <c r="C31" s="165">
        <f>'Пр 1'!C30</f>
        <v>0</v>
      </c>
      <c r="D31" s="181"/>
      <c r="AB31" s="300"/>
      <c r="AI31" s="300"/>
    </row>
    <row r="32" spans="1:39" hidden="1" outlineLevel="2" x14ac:dyDescent="0.25">
      <c r="A32" s="165" t="str">
        <f>'Пр 1'!A31</f>
        <v>1.1.1.1</v>
      </c>
      <c r="B32" s="115" t="str">
        <f>'Пр 1'!B31</f>
        <v>Наименование инвестиционного проекта</v>
      </c>
      <c r="C32" s="165">
        <f>'Пр 1'!C31</f>
        <v>0</v>
      </c>
      <c r="D32" s="181"/>
      <c r="AB32" s="300"/>
      <c r="AI32" s="300"/>
    </row>
    <row r="33" spans="1:39" ht="18" hidden="1" outlineLevel="2" x14ac:dyDescent="0.25">
      <c r="A33" s="165" t="str">
        <f>'Пр 1'!A32</f>
        <v>1.1.1.2</v>
      </c>
      <c r="B33" s="136" t="str">
        <f>'Пр 1'!B32</f>
        <v>Наименование объекта по производству электрической энергии, всего, в том числе:</v>
      </c>
      <c r="C33" s="165">
        <f>'Пр 1'!C32</f>
        <v>0</v>
      </c>
      <c r="D33" s="144"/>
      <c r="AB33" s="300"/>
      <c r="AI33" s="300"/>
    </row>
    <row r="34" spans="1:39" hidden="1" outlineLevel="2" x14ac:dyDescent="0.25">
      <c r="A34" s="165" t="str">
        <f>'Пр 1'!A33</f>
        <v>1.1.1.2</v>
      </c>
      <c r="B34" s="115" t="str">
        <f>'Пр 1'!B33</f>
        <v>Наименование инвестиционного проекта</v>
      </c>
      <c r="C34" s="165">
        <f>'Пр 1'!C33</f>
        <v>0</v>
      </c>
      <c r="D34" s="181"/>
      <c r="AB34" s="300"/>
      <c r="AI34" s="300"/>
    </row>
    <row r="35" spans="1:39" hidden="1" outlineLevel="2" x14ac:dyDescent="0.25">
      <c r="A35" s="165" t="str">
        <f>'Пр 1'!A34</f>
        <v>1.1.1.2</v>
      </c>
      <c r="B35" s="115" t="str">
        <f>'Пр 1'!B34</f>
        <v>Наименование инвестиционного проекта</v>
      </c>
      <c r="C35" s="165">
        <f>'Пр 1'!C34</f>
        <v>0</v>
      </c>
      <c r="D35" s="181"/>
      <c r="AB35" s="300"/>
      <c r="AI35" s="300"/>
    </row>
    <row r="36" spans="1:39" ht="27" hidden="1" outlineLevel="1" collapsed="1" x14ac:dyDescent="0.25">
      <c r="A36" s="165" t="str">
        <f>'Пр 1'!A35</f>
        <v>1.1.2</v>
      </c>
      <c r="B36" s="131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5" t="str">
        <f>'Пр 1'!C35</f>
        <v>Г</v>
      </c>
      <c r="D36" s="143">
        <f>SUM(D37,D41)</f>
        <v>0</v>
      </c>
      <c r="E36" s="143">
        <f t="shared" ref="E36:AM36" si="15">SUM(E37,E41)</f>
        <v>0</v>
      </c>
      <c r="F36" s="143">
        <f t="shared" si="15"/>
        <v>0</v>
      </c>
      <c r="G36" s="143">
        <f t="shared" si="15"/>
        <v>0</v>
      </c>
      <c r="H36" s="143">
        <f t="shared" si="15"/>
        <v>0</v>
      </c>
      <c r="I36" s="143">
        <f t="shared" si="15"/>
        <v>0</v>
      </c>
      <c r="J36" s="143">
        <f t="shared" si="15"/>
        <v>0</v>
      </c>
      <c r="K36" s="143">
        <f t="shared" si="15"/>
        <v>0</v>
      </c>
      <c r="L36" s="143">
        <f t="shared" si="15"/>
        <v>0</v>
      </c>
      <c r="M36" s="143">
        <f t="shared" si="15"/>
        <v>0</v>
      </c>
      <c r="N36" s="143">
        <f t="shared" si="15"/>
        <v>0</v>
      </c>
      <c r="O36" s="143">
        <f t="shared" si="15"/>
        <v>0</v>
      </c>
      <c r="P36" s="143">
        <f t="shared" si="15"/>
        <v>0</v>
      </c>
      <c r="Q36" s="143">
        <f t="shared" si="15"/>
        <v>0</v>
      </c>
      <c r="R36" s="661">
        <f t="shared" si="15"/>
        <v>0</v>
      </c>
      <c r="S36" s="662"/>
      <c r="T36" s="143">
        <f t="shared" si="15"/>
        <v>0</v>
      </c>
      <c r="U36" s="143">
        <f t="shared" si="15"/>
        <v>0</v>
      </c>
      <c r="V36" s="143">
        <f t="shared" si="15"/>
        <v>0</v>
      </c>
      <c r="W36" s="143">
        <f t="shared" si="15"/>
        <v>0</v>
      </c>
      <c r="X36" s="143">
        <f t="shared" si="15"/>
        <v>0</v>
      </c>
      <c r="Y36" s="143">
        <f t="shared" si="15"/>
        <v>0</v>
      </c>
      <c r="Z36" s="143">
        <f t="shared" si="15"/>
        <v>0</v>
      </c>
      <c r="AA36" s="143">
        <f t="shared" si="15"/>
        <v>0</v>
      </c>
      <c r="AB36" s="298">
        <f t="shared" si="15"/>
        <v>0</v>
      </c>
      <c r="AC36" s="143">
        <f t="shared" si="15"/>
        <v>0</v>
      </c>
      <c r="AD36" s="143">
        <f t="shared" si="15"/>
        <v>0</v>
      </c>
      <c r="AE36" s="143">
        <f t="shared" si="15"/>
        <v>0</v>
      </c>
      <c r="AF36" s="143">
        <f t="shared" si="15"/>
        <v>0</v>
      </c>
      <c r="AG36" s="143">
        <f t="shared" si="15"/>
        <v>0</v>
      </c>
      <c r="AH36" s="143">
        <f t="shared" si="15"/>
        <v>0</v>
      </c>
      <c r="AI36" s="298">
        <f t="shared" si="15"/>
        <v>0</v>
      </c>
      <c r="AJ36" s="143">
        <f t="shared" si="15"/>
        <v>0</v>
      </c>
      <c r="AK36" s="143">
        <f t="shared" si="15"/>
        <v>0</v>
      </c>
      <c r="AL36" s="143">
        <f t="shared" si="15"/>
        <v>0</v>
      </c>
      <c r="AM36" s="143">
        <f t="shared" si="15"/>
        <v>0</v>
      </c>
    </row>
    <row r="37" spans="1:39" ht="18" hidden="1" outlineLevel="2" x14ac:dyDescent="0.25">
      <c r="A37" s="165" t="str">
        <f>'Пр 1'!A36</f>
        <v>1.1.2.1</v>
      </c>
      <c r="B37" s="115" t="str">
        <f>'Пр 1'!B36</f>
        <v>Наименование объекта по производству электрической энергии, всего, в том числе:</v>
      </c>
      <c r="C37" s="165">
        <f>'Пр 1'!C36</f>
        <v>0</v>
      </c>
      <c r="D37" s="181"/>
      <c r="AB37" s="300"/>
      <c r="AI37" s="300"/>
    </row>
    <row r="38" spans="1:39" hidden="1" outlineLevel="2" x14ac:dyDescent="0.25">
      <c r="A38" s="165" t="str">
        <f>'Пр 1'!A37</f>
        <v>1.1.2.1</v>
      </c>
      <c r="B38" s="115" t="str">
        <f>'Пр 1'!B37</f>
        <v>Наименование инвестиционного проекта</v>
      </c>
      <c r="C38" s="165">
        <f>'Пр 1'!C37</f>
        <v>0</v>
      </c>
      <c r="D38" s="181"/>
      <c r="AB38" s="300"/>
      <c r="AI38" s="300"/>
    </row>
    <row r="39" spans="1:39" hidden="1" outlineLevel="2" x14ac:dyDescent="0.25">
      <c r="A39" s="165" t="str">
        <f>'Пр 1'!A38</f>
        <v>1.1.2.1</v>
      </c>
      <c r="B39" s="115" t="str">
        <f>'Пр 1'!B38</f>
        <v>Наименование инвестиционного проекта</v>
      </c>
      <c r="C39" s="165">
        <f>'Пр 1'!C38</f>
        <v>0</v>
      </c>
      <c r="D39" s="181"/>
      <c r="AB39" s="300"/>
      <c r="AI39" s="300"/>
    </row>
    <row r="40" spans="1:39" hidden="1" outlineLevel="2" x14ac:dyDescent="0.25">
      <c r="A40" s="165" t="str">
        <f>'Пр 1'!A39</f>
        <v>...</v>
      </c>
      <c r="B40" s="115" t="str">
        <f>'Пр 1'!B39</f>
        <v>...</v>
      </c>
      <c r="C40" s="165">
        <f>'Пр 1'!C39</f>
        <v>0</v>
      </c>
      <c r="D40" s="181"/>
      <c r="AB40" s="300"/>
      <c r="AI40" s="300"/>
    </row>
    <row r="41" spans="1:39" ht="18" hidden="1" outlineLevel="2" x14ac:dyDescent="0.25">
      <c r="A41" s="165" t="str">
        <f>'Пр 1'!A40</f>
        <v>1.1.2.2</v>
      </c>
      <c r="B41" s="115" t="str">
        <f>'Пр 1'!B40</f>
        <v>Наименование объекта по производству электрической энергии, всего, в том числе:</v>
      </c>
      <c r="C41" s="165">
        <f>'Пр 1'!C40</f>
        <v>0</v>
      </c>
      <c r="D41" s="181"/>
      <c r="AB41" s="300"/>
      <c r="AI41" s="300"/>
    </row>
    <row r="42" spans="1:39" hidden="1" outlineLevel="2" x14ac:dyDescent="0.25">
      <c r="A42" s="165" t="str">
        <f>'Пр 1'!A41</f>
        <v>1.1.2.2</v>
      </c>
      <c r="B42" s="115" t="str">
        <f>'Пр 1'!B41</f>
        <v>Наименование инвестиционного проекта</v>
      </c>
      <c r="C42" s="165">
        <f>'Пр 1'!C41</f>
        <v>0</v>
      </c>
      <c r="D42" s="181"/>
      <c r="AB42" s="300"/>
      <c r="AI42" s="300"/>
    </row>
    <row r="43" spans="1:39" hidden="1" outlineLevel="2" x14ac:dyDescent="0.25">
      <c r="A43" s="165" t="str">
        <f>'Пр 1'!A42</f>
        <v>1.1.2.2</v>
      </c>
      <c r="B43" s="115" t="str">
        <f>'Пр 1'!B42</f>
        <v>Наименование инвестиционного проекта</v>
      </c>
      <c r="C43" s="165">
        <f>'Пр 1'!C42</f>
        <v>0</v>
      </c>
      <c r="D43" s="181"/>
      <c r="AB43" s="300"/>
      <c r="AI43" s="300"/>
    </row>
    <row r="44" spans="1:39" hidden="1" outlineLevel="2" x14ac:dyDescent="0.25">
      <c r="A44" s="165" t="str">
        <f>'Пр 1'!A43</f>
        <v>...</v>
      </c>
      <c r="B44" s="115" t="str">
        <f>'Пр 1'!B43</f>
        <v>...</v>
      </c>
      <c r="C44" s="165">
        <f>'Пр 1'!C43</f>
        <v>0</v>
      </c>
      <c r="D44" s="181"/>
      <c r="AB44" s="300"/>
      <c r="AI44" s="300"/>
    </row>
    <row r="45" spans="1:39" ht="27" hidden="1" outlineLevel="1" collapsed="1" x14ac:dyDescent="0.25">
      <c r="A45" s="165" t="str">
        <f>'Пр 1'!A44</f>
        <v>1.1.3</v>
      </c>
      <c r="B45" s="131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65" t="str">
        <f>'Пр 1'!C44</f>
        <v>Г</v>
      </c>
      <c r="D45" s="143">
        <f>D46+D50+D54+D58+D62</f>
        <v>0</v>
      </c>
      <c r="E45" s="143">
        <f t="shared" ref="E45:AM45" si="16">E46+E50+E54+E58+E62</f>
        <v>0</v>
      </c>
      <c r="F45" s="143">
        <f t="shared" si="16"/>
        <v>0</v>
      </c>
      <c r="G45" s="143">
        <f t="shared" si="16"/>
        <v>0</v>
      </c>
      <c r="H45" s="143">
        <f t="shared" si="16"/>
        <v>0</v>
      </c>
      <c r="I45" s="143">
        <f t="shared" si="16"/>
        <v>0</v>
      </c>
      <c r="J45" s="143">
        <f t="shared" si="16"/>
        <v>0</v>
      </c>
      <c r="K45" s="143">
        <f t="shared" si="16"/>
        <v>0</v>
      </c>
      <c r="L45" s="143">
        <f t="shared" si="16"/>
        <v>0</v>
      </c>
      <c r="M45" s="143">
        <f t="shared" si="16"/>
        <v>0</v>
      </c>
      <c r="N45" s="143">
        <f t="shared" si="16"/>
        <v>0</v>
      </c>
      <c r="O45" s="143">
        <f t="shared" si="16"/>
        <v>0</v>
      </c>
      <c r="P45" s="143">
        <f t="shared" si="16"/>
        <v>0</v>
      </c>
      <c r="Q45" s="143">
        <f t="shared" si="16"/>
        <v>0</v>
      </c>
      <c r="R45" s="661">
        <f t="shared" si="16"/>
        <v>0</v>
      </c>
      <c r="S45" s="662"/>
      <c r="T45" s="143">
        <f t="shared" si="16"/>
        <v>0</v>
      </c>
      <c r="U45" s="143">
        <f t="shared" si="16"/>
        <v>0</v>
      </c>
      <c r="V45" s="143">
        <f t="shared" si="16"/>
        <v>0</v>
      </c>
      <c r="W45" s="143">
        <f t="shared" si="16"/>
        <v>0</v>
      </c>
      <c r="X45" s="143">
        <f t="shared" si="16"/>
        <v>0</v>
      </c>
      <c r="Y45" s="143">
        <f t="shared" si="16"/>
        <v>0</v>
      </c>
      <c r="Z45" s="143">
        <f t="shared" si="16"/>
        <v>0</v>
      </c>
      <c r="AA45" s="143">
        <f t="shared" si="16"/>
        <v>0</v>
      </c>
      <c r="AB45" s="298">
        <f t="shared" si="16"/>
        <v>0</v>
      </c>
      <c r="AC45" s="143">
        <f t="shared" si="16"/>
        <v>0</v>
      </c>
      <c r="AD45" s="143">
        <f t="shared" si="16"/>
        <v>0</v>
      </c>
      <c r="AE45" s="143">
        <f t="shared" si="16"/>
        <v>0</v>
      </c>
      <c r="AF45" s="143">
        <f t="shared" si="16"/>
        <v>0</v>
      </c>
      <c r="AG45" s="143">
        <f t="shared" si="16"/>
        <v>0</v>
      </c>
      <c r="AH45" s="143">
        <f t="shared" si="16"/>
        <v>0</v>
      </c>
      <c r="AI45" s="298">
        <f t="shared" si="16"/>
        <v>0</v>
      </c>
      <c r="AJ45" s="143">
        <f t="shared" si="16"/>
        <v>0</v>
      </c>
      <c r="AK45" s="143">
        <f t="shared" si="16"/>
        <v>0</v>
      </c>
      <c r="AL45" s="143">
        <f t="shared" si="16"/>
        <v>0</v>
      </c>
      <c r="AM45" s="143">
        <f t="shared" si="16"/>
        <v>0</v>
      </c>
    </row>
    <row r="46" spans="1:39" ht="45" hidden="1" outlineLevel="2" x14ac:dyDescent="0.25">
      <c r="A46" s="165" t="str">
        <f>'Пр 1'!A45</f>
        <v>1.1.3.1</v>
      </c>
      <c r="B46" s="115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5">
        <f>'Пр 1'!C45</f>
        <v>0</v>
      </c>
      <c r="D46" s="181"/>
      <c r="AB46" s="300"/>
      <c r="AI46" s="300"/>
    </row>
    <row r="47" spans="1:39" hidden="1" outlineLevel="2" x14ac:dyDescent="0.25">
      <c r="A47" s="165" t="str">
        <f>'Пр 1'!A46</f>
        <v>1.1.3.1</v>
      </c>
      <c r="B47" s="115" t="str">
        <f>'Пр 1'!B46</f>
        <v>Наименование инвестиционного проекта</v>
      </c>
      <c r="C47" s="165">
        <f>'Пр 1'!C46</f>
        <v>0</v>
      </c>
      <c r="D47" s="181"/>
      <c r="AB47" s="300"/>
      <c r="AI47" s="300"/>
    </row>
    <row r="48" spans="1:39" hidden="1" outlineLevel="2" x14ac:dyDescent="0.25">
      <c r="A48" s="165" t="str">
        <f>'Пр 1'!A47</f>
        <v>1.1.3.1</v>
      </c>
      <c r="B48" s="115" t="str">
        <f>'Пр 1'!B47</f>
        <v>Наименование инвестиционного проекта</v>
      </c>
      <c r="C48" s="165">
        <f>'Пр 1'!C47</f>
        <v>0</v>
      </c>
      <c r="D48" s="181"/>
      <c r="AB48" s="300"/>
      <c r="AI48" s="300"/>
    </row>
    <row r="49" spans="1:35" hidden="1" outlineLevel="2" x14ac:dyDescent="0.25">
      <c r="A49" s="165" t="str">
        <f>'Пр 1'!A48</f>
        <v>...</v>
      </c>
      <c r="B49" s="115" t="str">
        <f>'Пр 1'!B48</f>
        <v>...</v>
      </c>
      <c r="C49" s="165">
        <f>'Пр 1'!C48</f>
        <v>0</v>
      </c>
      <c r="D49" s="181"/>
      <c r="AB49" s="300"/>
      <c r="AI49" s="300"/>
    </row>
    <row r="50" spans="1:35" ht="45" hidden="1" outlineLevel="2" x14ac:dyDescent="0.25">
      <c r="A50" s="165" t="str">
        <f>'Пр 1'!A49</f>
        <v>1.1.3.2</v>
      </c>
      <c r="B50" s="115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5">
        <f>'Пр 1'!C49</f>
        <v>0</v>
      </c>
      <c r="D50" s="181"/>
      <c r="AB50" s="300"/>
      <c r="AI50" s="300"/>
    </row>
    <row r="51" spans="1:35" hidden="1" outlineLevel="2" x14ac:dyDescent="0.25">
      <c r="A51" s="165" t="str">
        <f>'Пр 1'!A50</f>
        <v>1.1.3.2</v>
      </c>
      <c r="B51" s="115" t="str">
        <f>'Пр 1'!B50</f>
        <v>Наименование инвестиционного проекта</v>
      </c>
      <c r="C51" s="165">
        <f>'Пр 1'!C50</f>
        <v>0</v>
      </c>
      <c r="D51" s="181"/>
      <c r="AB51" s="300"/>
      <c r="AI51" s="300"/>
    </row>
    <row r="52" spans="1:35" hidden="1" outlineLevel="2" x14ac:dyDescent="0.25">
      <c r="A52" s="165" t="str">
        <f>'Пр 1'!A51</f>
        <v>1.1.3.2</v>
      </c>
      <c r="B52" s="115" t="str">
        <f>'Пр 1'!B51</f>
        <v>Наименование инвестиционного проекта</v>
      </c>
      <c r="C52" s="165">
        <f>'Пр 1'!C51</f>
        <v>0</v>
      </c>
      <c r="D52" s="181"/>
      <c r="AB52" s="300"/>
      <c r="AI52" s="300"/>
    </row>
    <row r="53" spans="1:35" hidden="1" outlineLevel="2" x14ac:dyDescent="0.25">
      <c r="A53" s="165" t="str">
        <f>'Пр 1'!A52</f>
        <v>...</v>
      </c>
      <c r="B53" s="115" t="str">
        <f>'Пр 1'!B52</f>
        <v>...</v>
      </c>
      <c r="C53" s="165">
        <f>'Пр 1'!C52</f>
        <v>0</v>
      </c>
      <c r="D53" s="181"/>
      <c r="AB53" s="300"/>
      <c r="AI53" s="300"/>
    </row>
    <row r="54" spans="1:35" ht="36" hidden="1" outlineLevel="2" x14ac:dyDescent="0.25">
      <c r="A54" s="165" t="str">
        <f>'Пр 1'!A53</f>
        <v>1.1.3.3</v>
      </c>
      <c r="B54" s="115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5">
        <f>'Пр 1'!C53</f>
        <v>0</v>
      </c>
      <c r="D54" s="181"/>
      <c r="AB54" s="300"/>
      <c r="AI54" s="300"/>
    </row>
    <row r="55" spans="1:35" hidden="1" outlineLevel="2" x14ac:dyDescent="0.25">
      <c r="A55" s="165" t="str">
        <f>'Пр 1'!A54</f>
        <v>1.1.3.3</v>
      </c>
      <c r="B55" s="115" t="str">
        <f>'Пр 1'!B54</f>
        <v>Наименование инвестиционного проекта</v>
      </c>
      <c r="C55" s="165">
        <f>'Пр 1'!C54</f>
        <v>0</v>
      </c>
      <c r="D55" s="181"/>
      <c r="AB55" s="300"/>
      <c r="AI55" s="300"/>
    </row>
    <row r="56" spans="1:35" hidden="1" outlineLevel="2" x14ac:dyDescent="0.25">
      <c r="A56" s="165" t="str">
        <f>'Пр 1'!A55</f>
        <v>1.1.3.3</v>
      </c>
      <c r="B56" s="115" t="str">
        <f>'Пр 1'!B55</f>
        <v>Наименование инвестиционного проекта</v>
      </c>
      <c r="C56" s="165">
        <f>'Пр 1'!C55</f>
        <v>0</v>
      </c>
      <c r="D56" s="181"/>
      <c r="AB56" s="300"/>
      <c r="AI56" s="300"/>
    </row>
    <row r="57" spans="1:35" hidden="1" outlineLevel="2" x14ac:dyDescent="0.25">
      <c r="A57" s="165" t="str">
        <f>'Пр 1'!A56</f>
        <v>...</v>
      </c>
      <c r="B57" s="115" t="str">
        <f>'Пр 1'!B56</f>
        <v>...</v>
      </c>
      <c r="C57" s="165">
        <f>'Пр 1'!C56</f>
        <v>0</v>
      </c>
      <c r="D57" s="181"/>
      <c r="AB57" s="300"/>
      <c r="AI57" s="300"/>
    </row>
    <row r="58" spans="1:35" ht="54" hidden="1" outlineLevel="2" x14ac:dyDescent="0.25">
      <c r="A58" s="165" t="str">
        <f>'Пр 1'!A57</f>
        <v>1.1.3.4</v>
      </c>
      <c r="B58" s="115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5">
        <f>'Пр 1'!C57</f>
        <v>0</v>
      </c>
      <c r="D58" s="181"/>
      <c r="AB58" s="300"/>
      <c r="AI58" s="300"/>
    </row>
    <row r="59" spans="1:35" hidden="1" outlineLevel="2" x14ac:dyDescent="0.25">
      <c r="A59" s="165" t="str">
        <f>'Пр 1'!A58</f>
        <v>1.1.3.4</v>
      </c>
      <c r="B59" s="115" t="str">
        <f>'Пр 1'!B58</f>
        <v>Наименование инвестиционного проекта</v>
      </c>
      <c r="C59" s="165">
        <f>'Пр 1'!C58</f>
        <v>0</v>
      </c>
      <c r="D59" s="181"/>
      <c r="AB59" s="300"/>
      <c r="AI59" s="300"/>
    </row>
    <row r="60" spans="1:35" hidden="1" outlineLevel="2" x14ac:dyDescent="0.25">
      <c r="A60" s="165" t="str">
        <f>'Пр 1'!A59</f>
        <v>1.1.3.4</v>
      </c>
      <c r="B60" s="115" t="str">
        <f>'Пр 1'!B59</f>
        <v>Наименование инвестиционного проекта</v>
      </c>
      <c r="C60" s="165">
        <f>'Пр 1'!C59</f>
        <v>0</v>
      </c>
      <c r="D60" s="181"/>
      <c r="AB60" s="300"/>
      <c r="AI60" s="300"/>
    </row>
    <row r="61" spans="1:35" hidden="1" outlineLevel="2" x14ac:dyDescent="0.25">
      <c r="A61" s="165" t="str">
        <f>'Пр 1'!A60</f>
        <v>...</v>
      </c>
      <c r="B61" s="115" t="str">
        <f>'Пр 1'!B60</f>
        <v>...</v>
      </c>
      <c r="C61" s="165">
        <f>'Пр 1'!C60</f>
        <v>0</v>
      </c>
      <c r="D61" s="181"/>
      <c r="AB61" s="300"/>
      <c r="AI61" s="300"/>
    </row>
    <row r="62" spans="1:35" ht="54" hidden="1" outlineLevel="2" x14ac:dyDescent="0.25">
      <c r="A62" s="165" t="str">
        <f>'Пр 1'!A61</f>
        <v>1.1.3.5</v>
      </c>
      <c r="B62" s="115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5">
        <f>'Пр 1'!C61</f>
        <v>0</v>
      </c>
      <c r="D62" s="181"/>
      <c r="AB62" s="300"/>
      <c r="AI62" s="300"/>
    </row>
    <row r="63" spans="1:35" hidden="1" outlineLevel="2" x14ac:dyDescent="0.25">
      <c r="A63" s="165" t="str">
        <f>'Пр 1'!A62</f>
        <v>1.1.3.5</v>
      </c>
      <c r="B63" s="115" t="str">
        <f>'Пр 1'!B62</f>
        <v>Наименование инвестиционного проекта</v>
      </c>
      <c r="C63" s="165">
        <f>'Пр 1'!C62</f>
        <v>0</v>
      </c>
      <c r="D63" s="181"/>
      <c r="AB63" s="300"/>
      <c r="AI63" s="300"/>
    </row>
    <row r="64" spans="1:35" hidden="1" outlineLevel="2" x14ac:dyDescent="0.25">
      <c r="A64" s="165" t="str">
        <f>'Пр 1'!A63</f>
        <v>1.1.3.5</v>
      </c>
      <c r="B64" s="115" t="str">
        <f>'Пр 1'!B63</f>
        <v>Наименование инвестиционного проекта</v>
      </c>
      <c r="C64" s="165">
        <f>'Пр 1'!C63</f>
        <v>0</v>
      </c>
      <c r="D64" s="181"/>
      <c r="AB64" s="300"/>
      <c r="AI64" s="300"/>
    </row>
    <row r="65" spans="1:39 16384:16384" hidden="1" outlineLevel="2" x14ac:dyDescent="0.25">
      <c r="A65" s="165" t="str">
        <f>'Пр 1'!A64</f>
        <v>...</v>
      </c>
      <c r="B65" s="115" t="str">
        <f>'Пр 1'!B64</f>
        <v>...</v>
      </c>
      <c r="C65" s="165">
        <f>'Пр 1'!C64</f>
        <v>0</v>
      </c>
      <c r="D65" s="181"/>
      <c r="AB65" s="300"/>
      <c r="AI65" s="300"/>
    </row>
    <row r="66" spans="1:39 16384:16384" ht="28.5" hidden="1" customHeight="1" outlineLevel="1" collapsed="1" x14ac:dyDescent="0.25">
      <c r="A66" s="165" t="str">
        <f>'Пр 1'!A65</f>
        <v>1.1.4</v>
      </c>
      <c r="B66" s="131" t="str">
        <f>'Пр 1'!B65</f>
        <v>Подключение объектов теплоснабжения к системам теплоснабжения, всего, в том числе:</v>
      </c>
      <c r="C66" s="165" t="str">
        <f>'Пр 1'!C65</f>
        <v>Г</v>
      </c>
      <c r="D66" s="143">
        <f>SUM(D67:D69)</f>
        <v>0</v>
      </c>
      <c r="E66" s="143">
        <f t="shared" ref="E66:AM66" si="17">SUM(E67:E69)</f>
        <v>0</v>
      </c>
      <c r="F66" s="143">
        <f t="shared" si="17"/>
        <v>0</v>
      </c>
      <c r="G66" s="143">
        <f t="shared" si="17"/>
        <v>0</v>
      </c>
      <c r="H66" s="143">
        <f t="shared" si="17"/>
        <v>0</v>
      </c>
      <c r="I66" s="143">
        <f t="shared" si="17"/>
        <v>0</v>
      </c>
      <c r="J66" s="143">
        <f t="shared" si="17"/>
        <v>0</v>
      </c>
      <c r="K66" s="143">
        <f t="shared" si="17"/>
        <v>0</v>
      </c>
      <c r="L66" s="143">
        <f t="shared" si="17"/>
        <v>0</v>
      </c>
      <c r="M66" s="143">
        <f t="shared" si="17"/>
        <v>0</v>
      </c>
      <c r="N66" s="143">
        <f t="shared" si="17"/>
        <v>0</v>
      </c>
      <c r="O66" s="143">
        <f t="shared" si="17"/>
        <v>0</v>
      </c>
      <c r="P66" s="143">
        <f t="shared" si="17"/>
        <v>0</v>
      </c>
      <c r="Q66" s="143">
        <f t="shared" si="17"/>
        <v>0</v>
      </c>
      <c r="R66" s="661">
        <f t="shared" si="17"/>
        <v>0</v>
      </c>
      <c r="S66" s="662"/>
      <c r="T66" s="143">
        <f t="shared" si="17"/>
        <v>0</v>
      </c>
      <c r="U66" s="143">
        <f t="shared" si="17"/>
        <v>0</v>
      </c>
      <c r="V66" s="143">
        <f t="shared" si="17"/>
        <v>0</v>
      </c>
      <c r="W66" s="143">
        <f t="shared" si="17"/>
        <v>0</v>
      </c>
      <c r="X66" s="143">
        <f t="shared" si="17"/>
        <v>0</v>
      </c>
      <c r="Y66" s="143">
        <f t="shared" si="17"/>
        <v>0</v>
      </c>
      <c r="Z66" s="143">
        <f t="shared" si="17"/>
        <v>0</v>
      </c>
      <c r="AA66" s="143">
        <f t="shared" si="17"/>
        <v>0</v>
      </c>
      <c r="AB66" s="298">
        <f t="shared" si="17"/>
        <v>0</v>
      </c>
      <c r="AC66" s="143">
        <f t="shared" si="17"/>
        <v>0</v>
      </c>
      <c r="AD66" s="143">
        <f t="shared" si="17"/>
        <v>0</v>
      </c>
      <c r="AE66" s="143">
        <f t="shared" si="17"/>
        <v>0</v>
      </c>
      <c r="AF66" s="143">
        <f t="shared" si="17"/>
        <v>0</v>
      </c>
      <c r="AG66" s="143">
        <f t="shared" si="17"/>
        <v>0</v>
      </c>
      <c r="AH66" s="143">
        <f t="shared" si="17"/>
        <v>0</v>
      </c>
      <c r="AI66" s="298">
        <f t="shared" si="17"/>
        <v>0</v>
      </c>
      <c r="AJ66" s="143">
        <f t="shared" si="17"/>
        <v>0</v>
      </c>
      <c r="AK66" s="143">
        <f t="shared" si="17"/>
        <v>0</v>
      </c>
      <c r="AL66" s="143">
        <f t="shared" si="17"/>
        <v>0</v>
      </c>
      <c r="AM66" s="143">
        <f t="shared" si="17"/>
        <v>0</v>
      </c>
    </row>
    <row r="67" spans="1:39 16384:16384" hidden="1" outlineLevel="1" x14ac:dyDescent="0.25">
      <c r="A67" s="165" t="str">
        <f>'Пр 1'!A66</f>
        <v>1.1.4</v>
      </c>
      <c r="B67" s="115" t="str">
        <f>'Пр 1'!B66</f>
        <v>Наименование инвестиционного проекта</v>
      </c>
      <c r="C67" s="165">
        <f>'Пр 1'!C66</f>
        <v>0</v>
      </c>
      <c r="D67" s="181"/>
      <c r="AB67" s="300"/>
      <c r="AI67" s="300"/>
    </row>
    <row r="68" spans="1:39 16384:16384" hidden="1" outlineLevel="1" x14ac:dyDescent="0.25">
      <c r="A68" s="165" t="str">
        <f>'Пр 1'!A67</f>
        <v>1.1.4</v>
      </c>
      <c r="B68" s="115" t="str">
        <f>'Пр 1'!B67</f>
        <v>Наименование инвестиционного проекта</v>
      </c>
      <c r="C68" s="165">
        <f>'Пр 1'!C67</f>
        <v>0</v>
      </c>
      <c r="D68" s="181"/>
      <c r="AB68" s="300"/>
      <c r="AI68" s="300"/>
    </row>
    <row r="69" spans="1:39 16384:16384" hidden="1" outlineLevel="1" x14ac:dyDescent="0.25">
      <c r="A69" s="165" t="str">
        <f>'Пр 1'!A68</f>
        <v>...</v>
      </c>
      <c r="B69" s="115" t="str">
        <f>'Пр 1'!B68</f>
        <v>...</v>
      </c>
      <c r="C69" s="165">
        <f>'Пр 1'!C68</f>
        <v>0</v>
      </c>
      <c r="D69" s="181"/>
      <c r="AB69" s="300"/>
      <c r="AI69" s="300"/>
    </row>
    <row r="70" spans="1:39 16384:16384" ht="36" collapsed="1" x14ac:dyDescent="0.25">
      <c r="A70" s="165" t="str">
        <f>'Пр 1'!A69</f>
        <v>1.2</v>
      </c>
      <c r="B70" s="127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5" t="str">
        <f>'Пр 1'!C69</f>
        <v>Г</v>
      </c>
      <c r="D70" s="142">
        <f>D71+D75+D79+D83</f>
        <v>0</v>
      </c>
      <c r="E70" s="142">
        <f t="shared" ref="E70:AM70" si="18">E71+E75+E79+E83</f>
        <v>0</v>
      </c>
      <c r="F70" s="142">
        <f t="shared" si="18"/>
        <v>0</v>
      </c>
      <c r="G70" s="142">
        <f t="shared" si="18"/>
        <v>0</v>
      </c>
      <c r="H70" s="142">
        <f t="shared" si="18"/>
        <v>0</v>
      </c>
      <c r="I70" s="142">
        <f t="shared" si="18"/>
        <v>0</v>
      </c>
      <c r="J70" s="142">
        <f t="shared" si="18"/>
        <v>0</v>
      </c>
      <c r="K70" s="142">
        <f t="shared" si="18"/>
        <v>0</v>
      </c>
      <c r="L70" s="142">
        <f t="shared" si="18"/>
        <v>0</v>
      </c>
      <c r="M70" s="142">
        <f t="shared" si="18"/>
        <v>0</v>
      </c>
      <c r="N70" s="142">
        <f t="shared" si="18"/>
        <v>0</v>
      </c>
      <c r="O70" s="142">
        <f t="shared" si="18"/>
        <v>0</v>
      </c>
      <c r="P70" s="142">
        <f t="shared" si="18"/>
        <v>0</v>
      </c>
      <c r="Q70" s="142">
        <f t="shared" si="18"/>
        <v>0</v>
      </c>
      <c r="R70" s="659">
        <f t="shared" si="18"/>
        <v>0</v>
      </c>
      <c r="S70" s="660"/>
      <c r="T70" s="142">
        <f t="shared" si="18"/>
        <v>0</v>
      </c>
      <c r="U70" s="142">
        <f t="shared" si="18"/>
        <v>0</v>
      </c>
      <c r="V70" s="142">
        <f t="shared" si="18"/>
        <v>0</v>
      </c>
      <c r="W70" s="142">
        <f t="shared" si="18"/>
        <v>0</v>
      </c>
      <c r="X70" s="142">
        <f t="shared" si="18"/>
        <v>0</v>
      </c>
      <c r="Y70" s="142">
        <f t="shared" si="18"/>
        <v>0</v>
      </c>
      <c r="Z70" s="142">
        <f t="shared" si="18"/>
        <v>0</v>
      </c>
      <c r="AA70" s="142">
        <f t="shared" si="18"/>
        <v>0</v>
      </c>
      <c r="AB70" s="297">
        <f t="shared" si="18"/>
        <v>0</v>
      </c>
      <c r="AC70" s="142">
        <f t="shared" si="18"/>
        <v>0</v>
      </c>
      <c r="AD70" s="142">
        <f t="shared" si="18"/>
        <v>0</v>
      </c>
      <c r="AE70" s="142">
        <f t="shared" si="18"/>
        <v>0</v>
      </c>
      <c r="AF70" s="142">
        <f t="shared" si="18"/>
        <v>0</v>
      </c>
      <c r="AG70" s="142">
        <f t="shared" si="18"/>
        <v>0</v>
      </c>
      <c r="AH70" s="142">
        <f t="shared" si="18"/>
        <v>0</v>
      </c>
      <c r="AI70" s="297">
        <f t="shared" si="18"/>
        <v>0</v>
      </c>
      <c r="AJ70" s="142">
        <f t="shared" si="18"/>
        <v>0</v>
      </c>
      <c r="AK70" s="142">
        <f t="shared" si="18"/>
        <v>0</v>
      </c>
      <c r="AL70" s="142">
        <f t="shared" si="18"/>
        <v>0</v>
      </c>
      <c r="AM70" s="142">
        <f t="shared" si="18"/>
        <v>0</v>
      </c>
    </row>
    <row r="71" spans="1:39 16384:16384" ht="18" hidden="1" outlineLevel="1" x14ac:dyDescent="0.25">
      <c r="A71" s="165" t="str">
        <f>'Пр 1'!A70</f>
        <v>1.2.1</v>
      </c>
      <c r="B71" s="131" t="str">
        <f>'Пр 1'!B70</f>
        <v>Реконструкция объектов по производству электрической энергии всего, в том числе:</v>
      </c>
      <c r="C71" s="165">
        <f>'Пр 1'!C70</f>
        <v>0</v>
      </c>
      <c r="D71" s="143">
        <f>SUM(D72:D74)</f>
        <v>0</v>
      </c>
      <c r="E71" s="143">
        <f t="shared" ref="E71:AM71" si="19">SUM(E72:E74)</f>
        <v>0</v>
      </c>
      <c r="F71" s="143">
        <f t="shared" si="19"/>
        <v>0</v>
      </c>
      <c r="G71" s="143">
        <f t="shared" si="19"/>
        <v>0</v>
      </c>
      <c r="H71" s="143">
        <f t="shared" si="19"/>
        <v>0</v>
      </c>
      <c r="I71" s="143">
        <f t="shared" si="19"/>
        <v>0</v>
      </c>
      <c r="J71" s="143">
        <f t="shared" si="19"/>
        <v>0</v>
      </c>
      <c r="K71" s="143">
        <f t="shared" si="19"/>
        <v>0</v>
      </c>
      <c r="L71" s="143">
        <f t="shared" si="19"/>
        <v>0</v>
      </c>
      <c r="M71" s="143">
        <f t="shared" si="19"/>
        <v>0</v>
      </c>
      <c r="N71" s="143">
        <f t="shared" si="19"/>
        <v>0</v>
      </c>
      <c r="O71" s="143">
        <f t="shared" si="19"/>
        <v>0</v>
      </c>
      <c r="P71" s="143">
        <f t="shared" si="19"/>
        <v>0</v>
      </c>
      <c r="Q71" s="143">
        <f t="shared" si="19"/>
        <v>0</v>
      </c>
      <c r="R71" s="661">
        <f t="shared" si="19"/>
        <v>0</v>
      </c>
      <c r="S71" s="662"/>
      <c r="T71" s="143">
        <f t="shared" si="19"/>
        <v>0</v>
      </c>
      <c r="U71" s="143">
        <f t="shared" si="19"/>
        <v>0</v>
      </c>
      <c r="V71" s="143">
        <f t="shared" si="19"/>
        <v>0</v>
      </c>
      <c r="W71" s="143">
        <f t="shared" si="19"/>
        <v>0</v>
      </c>
      <c r="X71" s="143">
        <f t="shared" si="19"/>
        <v>0</v>
      </c>
      <c r="Y71" s="143">
        <f t="shared" si="19"/>
        <v>0</v>
      </c>
      <c r="Z71" s="143">
        <f t="shared" si="19"/>
        <v>0</v>
      </c>
      <c r="AA71" s="143">
        <f t="shared" si="19"/>
        <v>0</v>
      </c>
      <c r="AB71" s="298">
        <f t="shared" si="19"/>
        <v>0</v>
      </c>
      <c r="AC71" s="143">
        <f t="shared" si="19"/>
        <v>0</v>
      </c>
      <c r="AD71" s="143">
        <f t="shared" si="19"/>
        <v>0</v>
      </c>
      <c r="AE71" s="143">
        <f t="shared" si="19"/>
        <v>0</v>
      </c>
      <c r="AF71" s="143">
        <f t="shared" si="19"/>
        <v>0</v>
      </c>
      <c r="AG71" s="143">
        <f t="shared" si="19"/>
        <v>0</v>
      </c>
      <c r="AH71" s="143">
        <f t="shared" si="19"/>
        <v>0</v>
      </c>
      <c r="AI71" s="298">
        <f t="shared" si="19"/>
        <v>0</v>
      </c>
      <c r="AJ71" s="143">
        <f t="shared" si="19"/>
        <v>0</v>
      </c>
      <c r="AK71" s="143">
        <f t="shared" si="19"/>
        <v>0</v>
      </c>
      <c r="AL71" s="143">
        <f t="shared" si="19"/>
        <v>0</v>
      </c>
      <c r="AM71" s="143">
        <f t="shared" si="19"/>
        <v>0</v>
      </c>
    </row>
    <row r="72" spans="1:39 16384:16384" hidden="1" outlineLevel="2" x14ac:dyDescent="0.25">
      <c r="A72" s="165" t="str">
        <f>'Пр 1'!A71</f>
        <v>1.2.1</v>
      </c>
      <c r="B72" s="115" t="str">
        <f>'Пр 1'!B71</f>
        <v>Наименование инвестиционного проекта</v>
      </c>
      <c r="C72" s="165">
        <f>'Пр 1'!C71</f>
        <v>0</v>
      </c>
      <c r="D72" s="181"/>
      <c r="AB72" s="300"/>
      <c r="AI72" s="300"/>
    </row>
    <row r="73" spans="1:39 16384:16384" hidden="1" outlineLevel="2" x14ac:dyDescent="0.25">
      <c r="A73" s="165" t="str">
        <f>'Пр 1'!A72</f>
        <v>1.2.1</v>
      </c>
      <c r="B73" s="115" t="str">
        <f>'Пр 1'!B72</f>
        <v>Наименование инвестиционного проекта</v>
      </c>
      <c r="C73" s="165">
        <f>'Пр 1'!C72</f>
        <v>0</v>
      </c>
      <c r="D73" s="181"/>
      <c r="AB73" s="300"/>
      <c r="AI73" s="300"/>
    </row>
    <row r="74" spans="1:39 16384:16384" hidden="1" outlineLevel="2" x14ac:dyDescent="0.25">
      <c r="A74" s="165" t="str">
        <f>'Пр 1'!A73</f>
        <v>...</v>
      </c>
      <c r="B74" s="115" t="str">
        <f>'Пр 1'!B73</f>
        <v>...</v>
      </c>
      <c r="C74" s="165">
        <f>'Пр 1'!C73</f>
        <v>0</v>
      </c>
      <c r="D74" s="181"/>
      <c r="AB74" s="300"/>
      <c r="AI74" s="300"/>
    </row>
    <row r="75" spans="1:39 16384:16384" hidden="1" outlineLevel="1" collapsed="1" x14ac:dyDescent="0.25">
      <c r="A75" s="165" t="str">
        <f>'Пр 1'!A74</f>
        <v>1.2.2</v>
      </c>
      <c r="B75" s="131" t="str">
        <f>'Пр 1'!B74</f>
        <v>Реконструкция котельных, всего, в том числе:</v>
      </c>
      <c r="C75" s="165">
        <f>'Пр 1'!C74</f>
        <v>0</v>
      </c>
      <c r="D75" s="143">
        <f>SUM(D76:D78)</f>
        <v>0</v>
      </c>
      <c r="E75" s="143">
        <f t="shared" ref="E75:AM75" si="20">SUM(E76:E78)</f>
        <v>0</v>
      </c>
      <c r="F75" s="143">
        <f t="shared" si="20"/>
        <v>0</v>
      </c>
      <c r="G75" s="143">
        <f t="shared" si="20"/>
        <v>0</v>
      </c>
      <c r="H75" s="143">
        <f t="shared" si="20"/>
        <v>0</v>
      </c>
      <c r="I75" s="143">
        <f t="shared" si="20"/>
        <v>0</v>
      </c>
      <c r="J75" s="143">
        <f t="shared" si="20"/>
        <v>0</v>
      </c>
      <c r="K75" s="143">
        <f t="shared" si="20"/>
        <v>0</v>
      </c>
      <c r="L75" s="143">
        <f t="shared" si="20"/>
        <v>0</v>
      </c>
      <c r="M75" s="143">
        <f t="shared" si="20"/>
        <v>0</v>
      </c>
      <c r="N75" s="143">
        <f t="shared" si="20"/>
        <v>0</v>
      </c>
      <c r="O75" s="143">
        <f t="shared" si="20"/>
        <v>0</v>
      </c>
      <c r="P75" s="143">
        <f t="shared" si="20"/>
        <v>0</v>
      </c>
      <c r="Q75" s="143">
        <f t="shared" si="20"/>
        <v>0</v>
      </c>
      <c r="R75" s="661">
        <f t="shared" si="20"/>
        <v>0</v>
      </c>
      <c r="S75" s="662"/>
      <c r="T75" s="143">
        <f t="shared" si="20"/>
        <v>0</v>
      </c>
      <c r="U75" s="143">
        <f t="shared" si="20"/>
        <v>0</v>
      </c>
      <c r="V75" s="143">
        <f t="shared" si="20"/>
        <v>0</v>
      </c>
      <c r="W75" s="143">
        <f t="shared" si="20"/>
        <v>0</v>
      </c>
      <c r="X75" s="143">
        <f t="shared" si="20"/>
        <v>0</v>
      </c>
      <c r="Y75" s="143">
        <f t="shared" si="20"/>
        <v>0</v>
      </c>
      <c r="Z75" s="143">
        <f t="shared" si="20"/>
        <v>0</v>
      </c>
      <c r="AA75" s="143">
        <f t="shared" si="20"/>
        <v>0</v>
      </c>
      <c r="AB75" s="298">
        <f t="shared" si="20"/>
        <v>0</v>
      </c>
      <c r="AC75" s="143">
        <f t="shared" si="20"/>
        <v>0</v>
      </c>
      <c r="AD75" s="143">
        <f t="shared" si="20"/>
        <v>0</v>
      </c>
      <c r="AE75" s="143">
        <f t="shared" si="20"/>
        <v>0</v>
      </c>
      <c r="AF75" s="143">
        <f t="shared" si="20"/>
        <v>0</v>
      </c>
      <c r="AG75" s="143">
        <f t="shared" si="20"/>
        <v>0</v>
      </c>
      <c r="AH75" s="143">
        <f t="shared" si="20"/>
        <v>0</v>
      </c>
      <c r="AI75" s="298">
        <f t="shared" si="20"/>
        <v>0</v>
      </c>
      <c r="AJ75" s="143">
        <f t="shared" si="20"/>
        <v>0</v>
      </c>
      <c r="AK75" s="143">
        <f t="shared" si="20"/>
        <v>0</v>
      </c>
      <c r="AL75" s="143">
        <f t="shared" si="20"/>
        <v>0</v>
      </c>
      <c r="AM75" s="143">
        <f t="shared" si="20"/>
        <v>0</v>
      </c>
    </row>
    <row r="76" spans="1:39 16384:16384" hidden="1" outlineLevel="2" x14ac:dyDescent="0.25">
      <c r="A76" s="165" t="str">
        <f>'Пр 1'!A75</f>
        <v>1.2.2</v>
      </c>
      <c r="B76" s="115" t="str">
        <f>'Пр 1'!B75</f>
        <v>Наименование инвестиционного проекта</v>
      </c>
      <c r="C76" s="165">
        <f>'Пр 1'!C75</f>
        <v>0</v>
      </c>
      <c r="D76" s="181"/>
      <c r="AB76" s="300"/>
      <c r="AI76" s="300"/>
    </row>
    <row r="77" spans="1:39 16384:16384" hidden="1" outlineLevel="2" x14ac:dyDescent="0.25">
      <c r="A77" s="165" t="str">
        <f>'Пр 1'!A76</f>
        <v>1.2.2</v>
      </c>
      <c r="B77" s="115" t="str">
        <f>'Пр 1'!B76</f>
        <v>Наименование инвестиционного проекта</v>
      </c>
      <c r="C77" s="165">
        <f>'Пр 1'!C76</f>
        <v>0</v>
      </c>
      <c r="D77" s="181"/>
      <c r="AB77" s="300"/>
      <c r="AI77" s="300"/>
    </row>
    <row r="78" spans="1:39 16384:16384" hidden="1" outlineLevel="2" x14ac:dyDescent="0.25">
      <c r="A78" s="165" t="str">
        <f>'Пр 1'!A77</f>
        <v>...</v>
      </c>
      <c r="B78" s="115" t="str">
        <f>'Пр 1'!B77</f>
        <v>...</v>
      </c>
      <c r="C78" s="165">
        <f>'Пр 1'!C77</f>
        <v>0</v>
      </c>
      <c r="D78" s="181"/>
      <c r="AB78" s="300"/>
      <c r="AI78" s="300"/>
    </row>
    <row r="79" spans="1:39 16384:16384" ht="18" hidden="1" outlineLevel="1" collapsed="1" x14ac:dyDescent="0.25">
      <c r="A79" s="165" t="str">
        <f>'Пр 1'!A78</f>
        <v>1.2.3</v>
      </c>
      <c r="B79" s="131" t="str">
        <f>'Пр 1'!B78</f>
        <v>Реконструкция тепловых сетей, всего, в том числе:</v>
      </c>
      <c r="C79" s="165">
        <f>'Пр 1'!C78</f>
        <v>0</v>
      </c>
      <c r="D79" s="143">
        <f>SUM(D80:D82)</f>
        <v>0</v>
      </c>
      <c r="E79" s="143">
        <f t="shared" ref="E79:R79" si="21">SUM(E80:E82)</f>
        <v>0</v>
      </c>
      <c r="F79" s="143">
        <f t="shared" si="21"/>
        <v>0</v>
      </c>
      <c r="G79" s="143">
        <f t="shared" si="21"/>
        <v>0</v>
      </c>
      <c r="H79" s="143">
        <f t="shared" si="21"/>
        <v>0</v>
      </c>
      <c r="I79" s="143">
        <f t="shared" si="21"/>
        <v>0</v>
      </c>
      <c r="J79" s="143">
        <f t="shared" si="21"/>
        <v>0</v>
      </c>
      <c r="K79" s="143">
        <f t="shared" si="21"/>
        <v>0</v>
      </c>
      <c r="L79" s="143">
        <f t="shared" si="21"/>
        <v>0</v>
      </c>
      <c r="M79" s="143">
        <f t="shared" si="21"/>
        <v>0</v>
      </c>
      <c r="N79" s="143">
        <f t="shared" si="21"/>
        <v>0</v>
      </c>
      <c r="O79" s="143">
        <f t="shared" si="21"/>
        <v>0</v>
      </c>
      <c r="P79" s="143">
        <f t="shared" si="21"/>
        <v>0</v>
      </c>
      <c r="Q79" s="143">
        <f t="shared" si="21"/>
        <v>0</v>
      </c>
      <c r="R79" s="661">
        <f t="shared" si="21"/>
        <v>0</v>
      </c>
      <c r="S79" s="662"/>
      <c r="T79" s="143">
        <f t="shared" ref="T79:AM79" si="22">SUM(T80:T82)</f>
        <v>0</v>
      </c>
      <c r="U79" s="143">
        <f t="shared" si="22"/>
        <v>0</v>
      </c>
      <c r="V79" s="143">
        <f t="shared" si="22"/>
        <v>0</v>
      </c>
      <c r="W79" s="143">
        <f t="shared" si="22"/>
        <v>0</v>
      </c>
      <c r="X79" s="143">
        <f t="shared" si="22"/>
        <v>0</v>
      </c>
      <c r="Y79" s="143">
        <f t="shared" si="22"/>
        <v>0</v>
      </c>
      <c r="Z79" s="143">
        <f t="shared" si="22"/>
        <v>0</v>
      </c>
      <c r="AA79" s="143">
        <f t="shared" si="22"/>
        <v>0</v>
      </c>
      <c r="AB79" s="298">
        <f t="shared" si="22"/>
        <v>0</v>
      </c>
      <c r="AC79" s="143">
        <f t="shared" si="22"/>
        <v>0</v>
      </c>
      <c r="AD79" s="143">
        <f t="shared" si="22"/>
        <v>0</v>
      </c>
      <c r="AE79" s="143">
        <f t="shared" si="22"/>
        <v>0</v>
      </c>
      <c r="AF79" s="143">
        <f t="shared" si="22"/>
        <v>0</v>
      </c>
      <c r="AG79" s="143">
        <f t="shared" si="22"/>
        <v>0</v>
      </c>
      <c r="AH79" s="143">
        <f t="shared" si="22"/>
        <v>0</v>
      </c>
      <c r="AI79" s="298">
        <f t="shared" si="22"/>
        <v>0</v>
      </c>
      <c r="AJ79" s="143">
        <f t="shared" si="22"/>
        <v>0</v>
      </c>
      <c r="AK79" s="143">
        <f t="shared" si="22"/>
        <v>0</v>
      </c>
      <c r="AL79" s="143">
        <f t="shared" si="22"/>
        <v>0</v>
      </c>
      <c r="AM79" s="143">
        <f t="shared" si="22"/>
        <v>0</v>
      </c>
    </row>
    <row r="80" spans="1:39 16384:16384" hidden="1" outlineLevel="2" x14ac:dyDescent="0.25">
      <c r="A80" s="165" t="str">
        <f>'Пр 1'!A79</f>
        <v>1.2.3</v>
      </c>
      <c r="B80" s="115" t="str">
        <f>'Пр 1'!B79</f>
        <v>Наименование инвестиционного проекта</v>
      </c>
      <c r="C80" s="165">
        <f>'Пр 1'!C79</f>
        <v>0</v>
      </c>
      <c r="D80" s="181"/>
      <c r="AB80" s="300"/>
      <c r="AI80" s="300"/>
      <c r="XFD80" s="12">
        <f>SUM(C80:XFC80)</f>
        <v>0</v>
      </c>
    </row>
    <row r="81" spans="1:39 16384:16384" hidden="1" outlineLevel="2" x14ac:dyDescent="0.25">
      <c r="A81" s="165" t="str">
        <f>'Пр 1'!A80</f>
        <v>1.2.3</v>
      </c>
      <c r="B81" s="115" t="str">
        <f>'Пр 1'!B80</f>
        <v>Наименование инвестиционного проекта</v>
      </c>
      <c r="C81" s="165">
        <f>'Пр 1'!C80</f>
        <v>0</v>
      </c>
      <c r="D81" s="181"/>
      <c r="AB81" s="300"/>
      <c r="AI81" s="300"/>
      <c r="XFD81" s="12">
        <f>SUM(C81:XFC81)</f>
        <v>0</v>
      </c>
    </row>
    <row r="82" spans="1:39 16384:16384" hidden="1" outlineLevel="2" x14ac:dyDescent="0.25">
      <c r="A82" s="165" t="str">
        <f>'Пр 1'!A81</f>
        <v>...</v>
      </c>
      <c r="B82" s="115" t="str">
        <f>'Пр 1'!B81</f>
        <v>...</v>
      </c>
      <c r="C82" s="165">
        <f>'Пр 1'!C81</f>
        <v>0</v>
      </c>
      <c r="D82" s="181"/>
      <c r="AB82" s="300"/>
      <c r="AI82" s="300"/>
      <c r="XFD82" s="12">
        <f>SUM(C82:XFC82)</f>
        <v>0</v>
      </c>
    </row>
    <row r="83" spans="1:39 16384:16384" ht="18" hidden="1" outlineLevel="1" collapsed="1" x14ac:dyDescent="0.25">
      <c r="A83" s="165" t="str">
        <f>'Пр 1'!A82</f>
        <v>1.2.4</v>
      </c>
      <c r="B83" s="131" t="str">
        <f>'Пр 1'!B82</f>
        <v>Реконструкция прочих объектов основных средств, всего, в том числе:</v>
      </c>
      <c r="C83" s="165">
        <f>'Пр 1'!C82</f>
        <v>0</v>
      </c>
      <c r="D83" s="143">
        <f>SUM(D84:D86)</f>
        <v>0</v>
      </c>
      <c r="E83" s="143">
        <f t="shared" ref="E83:AM83" si="23">SUM(E84:E86)</f>
        <v>0</v>
      </c>
      <c r="F83" s="143">
        <f t="shared" si="23"/>
        <v>0</v>
      </c>
      <c r="G83" s="143">
        <f t="shared" si="23"/>
        <v>0</v>
      </c>
      <c r="H83" s="143">
        <f t="shared" si="23"/>
        <v>0</v>
      </c>
      <c r="I83" s="143">
        <f t="shared" si="23"/>
        <v>0</v>
      </c>
      <c r="J83" s="143">
        <f t="shared" si="23"/>
        <v>0</v>
      </c>
      <c r="K83" s="143">
        <f t="shared" si="23"/>
        <v>0</v>
      </c>
      <c r="L83" s="143">
        <f t="shared" si="23"/>
        <v>0</v>
      </c>
      <c r="M83" s="143">
        <f t="shared" si="23"/>
        <v>0</v>
      </c>
      <c r="N83" s="143">
        <f t="shared" si="23"/>
        <v>0</v>
      </c>
      <c r="O83" s="143">
        <f t="shared" si="23"/>
        <v>0</v>
      </c>
      <c r="P83" s="143">
        <f t="shared" si="23"/>
        <v>0</v>
      </c>
      <c r="Q83" s="143">
        <f t="shared" si="23"/>
        <v>0</v>
      </c>
      <c r="R83" s="661">
        <f t="shared" si="23"/>
        <v>0</v>
      </c>
      <c r="S83" s="662"/>
      <c r="T83" s="143">
        <f t="shared" si="23"/>
        <v>0</v>
      </c>
      <c r="U83" s="143">
        <f t="shared" si="23"/>
        <v>0</v>
      </c>
      <c r="V83" s="143">
        <f t="shared" si="23"/>
        <v>0</v>
      </c>
      <c r="W83" s="143">
        <f t="shared" si="23"/>
        <v>0</v>
      </c>
      <c r="X83" s="143">
        <f t="shared" si="23"/>
        <v>0</v>
      </c>
      <c r="Y83" s="143">
        <f t="shared" si="23"/>
        <v>0</v>
      </c>
      <c r="Z83" s="143">
        <f t="shared" si="23"/>
        <v>0</v>
      </c>
      <c r="AA83" s="143">
        <f t="shared" si="23"/>
        <v>0</v>
      </c>
      <c r="AB83" s="298">
        <f t="shared" si="23"/>
        <v>0</v>
      </c>
      <c r="AC83" s="143">
        <f t="shared" si="23"/>
        <v>0</v>
      </c>
      <c r="AD83" s="143">
        <f t="shared" si="23"/>
        <v>0</v>
      </c>
      <c r="AE83" s="143">
        <f t="shared" si="23"/>
        <v>0</v>
      </c>
      <c r="AF83" s="143">
        <f t="shared" si="23"/>
        <v>0</v>
      </c>
      <c r="AG83" s="143">
        <f t="shared" si="23"/>
        <v>0</v>
      </c>
      <c r="AH83" s="143">
        <f t="shared" si="23"/>
        <v>0</v>
      </c>
      <c r="AI83" s="298">
        <f t="shared" si="23"/>
        <v>0</v>
      </c>
      <c r="AJ83" s="143">
        <f t="shared" si="23"/>
        <v>0</v>
      </c>
      <c r="AK83" s="143">
        <f t="shared" si="23"/>
        <v>0</v>
      </c>
      <c r="AL83" s="143">
        <f t="shared" si="23"/>
        <v>0</v>
      </c>
      <c r="AM83" s="143">
        <f t="shared" si="23"/>
        <v>0</v>
      </c>
    </row>
    <row r="84" spans="1:39 16384:16384" hidden="1" outlineLevel="1" x14ac:dyDescent="0.25">
      <c r="A84" s="165" t="str">
        <f>'Пр 1'!A83</f>
        <v>1.2.4</v>
      </c>
      <c r="B84" s="115" t="str">
        <f>'Пр 1'!B83</f>
        <v>Наименование инвестиционного проекта</v>
      </c>
      <c r="C84" s="165">
        <f>'Пр 1'!C83</f>
        <v>0</v>
      </c>
      <c r="D84" s="181"/>
      <c r="AB84" s="300"/>
      <c r="AI84" s="300"/>
    </row>
    <row r="85" spans="1:39 16384:16384" hidden="1" outlineLevel="1" x14ac:dyDescent="0.25">
      <c r="A85" s="165" t="str">
        <f>'Пр 1'!A84</f>
        <v>1.2.4</v>
      </c>
      <c r="B85" s="115" t="str">
        <f>'Пр 1'!B84</f>
        <v>Наименование инвестиционного проекта</v>
      </c>
      <c r="C85" s="165">
        <f>'Пр 1'!C84</f>
        <v>0</v>
      </c>
      <c r="D85" s="181"/>
      <c r="AB85" s="300"/>
      <c r="AI85" s="300"/>
    </row>
    <row r="86" spans="1:39 16384:16384" hidden="1" outlineLevel="1" x14ac:dyDescent="0.25">
      <c r="A86" s="165" t="str">
        <f>'Пр 1'!A85</f>
        <v>...</v>
      </c>
      <c r="B86" s="115" t="str">
        <f>'Пр 1'!B85</f>
        <v>...</v>
      </c>
      <c r="C86" s="165">
        <f>'Пр 1'!C85</f>
        <v>0</v>
      </c>
      <c r="D86" s="181"/>
      <c r="AB86" s="300"/>
      <c r="AI86" s="300"/>
    </row>
    <row r="87" spans="1:39 16384:16384" ht="18" collapsed="1" x14ac:dyDescent="0.25">
      <c r="A87" s="165" t="str">
        <f>'Пр 1'!A86</f>
        <v>1.3</v>
      </c>
      <c r="B87" s="127" t="str">
        <f>'Пр 1'!B86</f>
        <v>Модернизация, техническое перевооружение, всего, в том числе:</v>
      </c>
      <c r="C87" s="165" t="str">
        <f>'Пр 1'!C86</f>
        <v>Г</v>
      </c>
      <c r="D87" s="142">
        <f>D88+D107+D111+D115</f>
        <v>0</v>
      </c>
      <c r="E87" s="142">
        <f t="shared" ref="E87:R87" si="24">E88+E108+E112+E116</f>
        <v>0</v>
      </c>
      <c r="F87" s="142">
        <f t="shared" si="24"/>
        <v>0</v>
      </c>
      <c r="G87" s="142">
        <f t="shared" si="24"/>
        <v>0</v>
      </c>
      <c r="H87" s="142">
        <f t="shared" si="24"/>
        <v>0</v>
      </c>
      <c r="I87" s="142">
        <f t="shared" si="24"/>
        <v>0</v>
      </c>
      <c r="J87" s="142">
        <f t="shared" si="24"/>
        <v>0</v>
      </c>
      <c r="K87" s="142">
        <f t="shared" si="24"/>
        <v>0</v>
      </c>
      <c r="L87" s="142">
        <f t="shared" si="24"/>
        <v>0</v>
      </c>
      <c r="M87" s="142">
        <f t="shared" si="24"/>
        <v>0</v>
      </c>
      <c r="N87" s="142">
        <f t="shared" si="24"/>
        <v>0</v>
      </c>
      <c r="O87" s="142">
        <f t="shared" si="24"/>
        <v>0</v>
      </c>
      <c r="P87" s="142">
        <f t="shared" si="24"/>
        <v>0</v>
      </c>
      <c r="Q87" s="142">
        <f t="shared" si="24"/>
        <v>0</v>
      </c>
      <c r="R87" s="659">
        <f t="shared" si="24"/>
        <v>0</v>
      </c>
      <c r="S87" s="660"/>
      <c r="T87" s="142">
        <f>T88+T108+T112+T116</f>
        <v>0</v>
      </c>
      <c r="U87" s="142">
        <f>U88+U108+U112+U116</f>
        <v>0</v>
      </c>
      <c r="V87" s="142">
        <f>V88+V108+V112+V116</f>
        <v>0</v>
      </c>
      <c r="W87" s="142">
        <f>W88+W108+W112+W116</f>
        <v>0</v>
      </c>
      <c r="X87" s="142">
        <f>X88+X108+X112+X116</f>
        <v>0</v>
      </c>
      <c r="Y87" s="142">
        <f>Y88+Y108+Y112+Y116</f>
        <v>0</v>
      </c>
      <c r="Z87" s="142">
        <f>Z88+Z108+Z112+Z116</f>
        <v>0</v>
      </c>
      <c r="AA87" s="142">
        <f>AA88+AA108+AA112+AA116</f>
        <v>40.748679423999988</v>
      </c>
      <c r="AB87" s="297">
        <f>AB88+AB108+AB112+AB116</f>
        <v>0</v>
      </c>
      <c r="AC87" s="142">
        <f>AC88+AC108+AC112+AC116</f>
        <v>0</v>
      </c>
      <c r="AD87" s="142">
        <f>AD88+AD108+AD112+AD116</f>
        <v>0</v>
      </c>
      <c r="AE87" s="142">
        <f>AE88+AE108+AE112+AE116</f>
        <v>0</v>
      </c>
      <c r="AF87" s="142">
        <f>AF88+AF108+AF112+AF116</f>
        <v>0</v>
      </c>
      <c r="AG87" s="142">
        <f>AG88+AG108+AG112+AG116</f>
        <v>0</v>
      </c>
      <c r="AH87" s="142">
        <f>AH88+AH108+AH112+AH116</f>
        <v>40.748679423999988</v>
      </c>
      <c r="AI87" s="297">
        <f>AI88+AI108+AI112+AI116</f>
        <v>0</v>
      </c>
      <c r="AJ87" s="142">
        <f>AJ88+AJ108+AJ112+AJ116</f>
        <v>0</v>
      </c>
      <c r="AK87" s="142">
        <f>AK88+AK108+AK112+AK116</f>
        <v>0</v>
      </c>
      <c r="AL87" s="142">
        <f>AL88+AL108+AL112+AL116</f>
        <v>0</v>
      </c>
      <c r="AM87" s="142">
        <f>AM88+AM108+AM112+AM116</f>
        <v>0</v>
      </c>
    </row>
    <row r="88" spans="1:39 16384:16384" ht="27" x14ac:dyDescent="0.25">
      <c r="A88" s="165" t="str">
        <f>'Пр 1'!A87</f>
        <v>1.3.1</v>
      </c>
      <c r="B88" s="131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65" t="str">
        <f>'Пр 1'!C87</f>
        <v>Г</v>
      </c>
      <c r="D88" s="140">
        <f t="shared" ref="D88:R88" si="25">SUM(D89:D106)</f>
        <v>0</v>
      </c>
      <c r="E88" s="140">
        <f t="shared" si="25"/>
        <v>0</v>
      </c>
      <c r="F88" s="140">
        <f t="shared" si="25"/>
        <v>0</v>
      </c>
      <c r="G88" s="140">
        <f t="shared" si="25"/>
        <v>0</v>
      </c>
      <c r="H88" s="140">
        <f t="shared" si="25"/>
        <v>0</v>
      </c>
      <c r="I88" s="140">
        <f t="shared" si="25"/>
        <v>0</v>
      </c>
      <c r="J88" s="140">
        <f t="shared" si="25"/>
        <v>0</v>
      </c>
      <c r="K88" s="140">
        <f t="shared" si="25"/>
        <v>0</v>
      </c>
      <c r="L88" s="140">
        <f t="shared" si="25"/>
        <v>0</v>
      </c>
      <c r="M88" s="140">
        <f t="shared" si="25"/>
        <v>0</v>
      </c>
      <c r="N88" s="140">
        <f t="shared" si="25"/>
        <v>0</v>
      </c>
      <c r="O88" s="140">
        <f t="shared" si="25"/>
        <v>0</v>
      </c>
      <c r="P88" s="140">
        <f t="shared" si="25"/>
        <v>0</v>
      </c>
      <c r="Q88" s="140">
        <f t="shared" si="25"/>
        <v>0</v>
      </c>
      <c r="R88" s="663">
        <f t="shared" si="25"/>
        <v>0</v>
      </c>
      <c r="S88" s="664"/>
      <c r="T88" s="140">
        <f>SUM(T89:T106)</f>
        <v>0</v>
      </c>
      <c r="U88" s="140">
        <f>SUM(U89:U106)</f>
        <v>0</v>
      </c>
      <c r="V88" s="140">
        <f>SUM(V89:V106)</f>
        <v>0</v>
      </c>
      <c r="W88" s="140">
        <f>SUM(W89:W106)</f>
        <v>0</v>
      </c>
      <c r="X88" s="140">
        <f>SUM(X89:X106)</f>
        <v>0</v>
      </c>
      <c r="Y88" s="140">
        <f>SUM(Y89:Y106)</f>
        <v>0</v>
      </c>
      <c r="Z88" s="140">
        <f>SUM(Z89:Z106)</f>
        <v>0</v>
      </c>
      <c r="AA88" s="140">
        <f>SUM(AA89:AA106)</f>
        <v>40.748679423999988</v>
      </c>
      <c r="AB88" s="298">
        <f>SUM(AB89:AB106)</f>
        <v>0</v>
      </c>
      <c r="AC88" s="140">
        <f>SUM(AC89:AC106)</f>
        <v>0</v>
      </c>
      <c r="AD88" s="140">
        <f>SUM(AD89:AD106)</f>
        <v>0</v>
      </c>
      <c r="AE88" s="140">
        <f>SUM(AE89:AE106)</f>
        <v>0</v>
      </c>
      <c r="AF88" s="140">
        <f>SUM(AF89:AF106)</f>
        <v>0</v>
      </c>
      <c r="AG88" s="140">
        <f>SUM(AG89:AG106)</f>
        <v>0</v>
      </c>
      <c r="AH88" s="140">
        <f>SUM(AH89:AH106)</f>
        <v>40.748679423999988</v>
      </c>
      <c r="AI88" s="298">
        <f>SUM(AI89:AI106)</f>
        <v>0</v>
      </c>
      <c r="AJ88" s="140">
        <f>SUM(AJ89:AJ106)</f>
        <v>0</v>
      </c>
      <c r="AK88" s="140">
        <f>SUM(AK89:AK106)</f>
        <v>0</v>
      </c>
      <c r="AL88" s="140">
        <f>SUM(AL89:AL106)</f>
        <v>0</v>
      </c>
      <c r="AM88" s="140">
        <f>SUM(AM89:AM106)</f>
        <v>0</v>
      </c>
    </row>
    <row r="89" spans="1:39 16384:16384" x14ac:dyDescent="0.25">
      <c r="A89" s="115" t="str">
        <f>'Пр 1'!A88</f>
        <v>1.3.1.1</v>
      </c>
      <c r="B89" s="115" t="str">
        <f>'Пр 1'!B88</f>
        <v>Техническое перевооружение ДЭС, в том числе:</v>
      </c>
      <c r="C89" s="462" t="str">
        <f>'Пр 1'!C88</f>
        <v>М_ЗР.1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667">
        <v>0</v>
      </c>
      <c r="S89" s="668"/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198">
        <f>'Пр 3'!AW87</f>
        <v>26.939847424</v>
      </c>
      <c r="AB89" s="198">
        <f>'Пр 3'!AX87</f>
        <v>0</v>
      </c>
      <c r="AC89" s="198">
        <f>'Пр 3'!AY87</f>
        <v>0</v>
      </c>
      <c r="AD89" s="198">
        <f>'Пр 3'!AZ87</f>
        <v>0</v>
      </c>
      <c r="AE89" s="198">
        <f>'Пр 3'!BA87</f>
        <v>0</v>
      </c>
      <c r="AF89" s="198">
        <f>'Пр 3'!BB87</f>
        <v>0</v>
      </c>
      <c r="AG89" s="9">
        <f t="shared" ref="AG89:AM102" si="26">D89+K89+R89+Z89</f>
        <v>0</v>
      </c>
      <c r="AH89" s="9">
        <f t="shared" si="26"/>
        <v>26.939847424</v>
      </c>
      <c r="AI89" s="302">
        <f t="shared" si="26"/>
        <v>0</v>
      </c>
      <c r="AJ89" s="9">
        <f t="shared" si="26"/>
        <v>0</v>
      </c>
      <c r="AK89" s="9">
        <f t="shared" si="26"/>
        <v>0</v>
      </c>
      <c r="AL89" s="9">
        <f t="shared" si="26"/>
        <v>0</v>
      </c>
      <c r="AM89" s="9">
        <f t="shared" si="26"/>
        <v>0</v>
      </c>
    </row>
    <row r="90" spans="1:39 16384:16384" ht="18" x14ac:dyDescent="0.25">
      <c r="A90" s="115" t="str">
        <f>'Пр 1'!A89</f>
        <v>1.3.1.1.1</v>
      </c>
      <c r="B90" s="115" t="str">
        <f>'Пр 1'!B89</f>
        <v>Техническое перевооружение ДЭС с. Великовисочное</v>
      </c>
      <c r="C90" s="462" t="str">
        <f>'Пр 1'!C89</f>
        <v>нд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667">
        <v>0</v>
      </c>
      <c r="S90" s="668"/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198">
        <f>'Пр 3'!AW88</f>
        <v>2.0029759999999999</v>
      </c>
      <c r="AB90" s="198">
        <f>'Пр 3'!AX88</f>
        <v>0</v>
      </c>
      <c r="AC90" s="198">
        <f>'Пр 3'!AY88</f>
        <v>0</v>
      </c>
      <c r="AD90" s="198">
        <f>'Пр 3'!AZ88</f>
        <v>0</v>
      </c>
      <c r="AE90" s="198">
        <f>'Пр 3'!BA88</f>
        <v>0</v>
      </c>
      <c r="AF90" s="198">
        <f>'Пр 3'!BB88</f>
        <v>0</v>
      </c>
      <c r="AG90" s="9">
        <f t="shared" si="26"/>
        <v>0</v>
      </c>
      <c r="AH90" s="9">
        <f t="shared" si="26"/>
        <v>2.0029759999999999</v>
      </c>
      <c r="AI90" s="302">
        <f t="shared" si="26"/>
        <v>0</v>
      </c>
      <c r="AJ90" s="9">
        <f t="shared" si="26"/>
        <v>0</v>
      </c>
      <c r="AK90" s="9">
        <f t="shared" si="26"/>
        <v>0</v>
      </c>
      <c r="AL90" s="9">
        <f t="shared" si="26"/>
        <v>0</v>
      </c>
      <c r="AM90" s="9">
        <f t="shared" si="26"/>
        <v>0</v>
      </c>
    </row>
    <row r="91" spans="1:39 16384:16384" x14ac:dyDescent="0.25">
      <c r="A91" s="115" t="str">
        <f>'Пр 1'!A90</f>
        <v>1.3.1.1.2</v>
      </c>
      <c r="B91" s="115" t="str">
        <f>'Пр 1'!B90</f>
        <v>Техническое перевооружение ДЭС д. Лабожское</v>
      </c>
      <c r="C91" s="462" t="str">
        <f>'Пр 1'!C90</f>
        <v>нд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667">
        <v>0</v>
      </c>
      <c r="S91" s="668"/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198">
        <f>'Пр 3'!AW89</f>
        <v>1.5688</v>
      </c>
      <c r="AB91" s="198">
        <f>'Пр 3'!AX89</f>
        <v>0</v>
      </c>
      <c r="AC91" s="198">
        <f>'Пр 3'!AY89</f>
        <v>0</v>
      </c>
      <c r="AD91" s="198">
        <f>'Пр 3'!AZ89</f>
        <v>0</v>
      </c>
      <c r="AE91" s="198">
        <f>'Пр 3'!BA89</f>
        <v>0</v>
      </c>
      <c r="AF91" s="198">
        <f>'Пр 3'!BB89</f>
        <v>0</v>
      </c>
      <c r="AG91" s="9">
        <f t="shared" si="26"/>
        <v>0</v>
      </c>
      <c r="AH91" s="9">
        <f t="shared" si="26"/>
        <v>1.5688</v>
      </c>
      <c r="AI91" s="302">
        <f t="shared" si="26"/>
        <v>0</v>
      </c>
      <c r="AJ91" s="9">
        <f t="shared" si="26"/>
        <v>0</v>
      </c>
      <c r="AK91" s="9">
        <f t="shared" si="26"/>
        <v>0</v>
      </c>
      <c r="AL91" s="9">
        <f t="shared" si="26"/>
        <v>0</v>
      </c>
      <c r="AM91" s="9">
        <f t="shared" si="26"/>
        <v>0</v>
      </c>
    </row>
    <row r="92" spans="1:39 16384:16384" x14ac:dyDescent="0.25">
      <c r="A92" s="115" t="str">
        <f>'Пр 1'!A91</f>
        <v>1.3.1.1.3</v>
      </c>
      <c r="B92" s="115" t="str">
        <f>'Пр 1'!B91</f>
        <v>Техническое перевооружение ДЭС д. Пылемец</v>
      </c>
      <c r="C92" s="462" t="str">
        <f>'Пр 1'!C91</f>
        <v>нд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667">
        <v>0</v>
      </c>
      <c r="S92" s="668"/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198">
        <f>'Пр 3'!AW90</f>
        <v>0.62667200000000012</v>
      </c>
      <c r="AB92" s="198">
        <f>'Пр 3'!AX90</f>
        <v>0</v>
      </c>
      <c r="AC92" s="198">
        <f>'Пр 3'!AY90</f>
        <v>0</v>
      </c>
      <c r="AD92" s="198">
        <f>'Пр 3'!AZ90</f>
        <v>0</v>
      </c>
      <c r="AE92" s="198">
        <f>'Пр 3'!BA90</f>
        <v>0</v>
      </c>
      <c r="AF92" s="198">
        <f>'Пр 3'!BB90</f>
        <v>0</v>
      </c>
      <c r="AG92" s="9">
        <f t="shared" si="26"/>
        <v>0</v>
      </c>
      <c r="AH92" s="9">
        <f t="shared" si="26"/>
        <v>0.62667200000000012</v>
      </c>
      <c r="AI92" s="302">
        <f t="shared" si="26"/>
        <v>0</v>
      </c>
      <c r="AJ92" s="9">
        <f t="shared" si="26"/>
        <v>0</v>
      </c>
      <c r="AK92" s="9">
        <f t="shared" si="26"/>
        <v>0</v>
      </c>
      <c r="AL92" s="9">
        <f t="shared" si="26"/>
        <v>0</v>
      </c>
      <c r="AM92" s="9">
        <f t="shared" si="26"/>
        <v>0</v>
      </c>
    </row>
    <row r="93" spans="1:39 16384:16384" x14ac:dyDescent="0.25">
      <c r="A93" s="115" t="str">
        <f>'Пр 1'!A92</f>
        <v>1.3.1.1.4</v>
      </c>
      <c r="B93" s="115" t="str">
        <f>'Пр 1'!B92</f>
        <v>Техническое перевооружение ДЭС д. Тошвиска</v>
      </c>
      <c r="C93" s="462" t="str">
        <f>'Пр 1'!C92</f>
        <v>нд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667">
        <v>0</v>
      </c>
      <c r="S93" s="668"/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198">
        <f>'Пр 3'!AW91</f>
        <v>0.61734400000000011</v>
      </c>
      <c r="AB93" s="198">
        <f>'Пр 3'!AX91</f>
        <v>0</v>
      </c>
      <c r="AC93" s="198">
        <f>'Пр 3'!AY91</f>
        <v>0</v>
      </c>
      <c r="AD93" s="198">
        <f>'Пр 3'!AZ91</f>
        <v>0</v>
      </c>
      <c r="AE93" s="198">
        <f>'Пр 3'!BA91</f>
        <v>0</v>
      </c>
      <c r="AF93" s="198">
        <f>'Пр 3'!BB91</f>
        <v>0</v>
      </c>
      <c r="AG93" s="9">
        <f t="shared" si="26"/>
        <v>0</v>
      </c>
      <c r="AH93" s="9">
        <f t="shared" si="26"/>
        <v>0.61734400000000011</v>
      </c>
      <c r="AI93" s="302">
        <f t="shared" si="26"/>
        <v>0</v>
      </c>
      <c r="AJ93" s="9">
        <f t="shared" si="26"/>
        <v>0</v>
      </c>
      <c r="AK93" s="9">
        <f t="shared" si="26"/>
        <v>0</v>
      </c>
      <c r="AL93" s="9">
        <f t="shared" si="26"/>
        <v>0</v>
      </c>
      <c r="AM93" s="9">
        <f t="shared" si="26"/>
        <v>0</v>
      </c>
    </row>
    <row r="94" spans="1:39 16384:16384" x14ac:dyDescent="0.25">
      <c r="A94" s="115" t="str">
        <f>'Пр 1'!A93</f>
        <v>1.3.1.1.5</v>
      </c>
      <c r="B94" s="115" t="str">
        <f>'Пр 1'!B93</f>
        <v>Техническое перевооружение ДЭС д. Щелино</v>
      </c>
      <c r="C94" s="462" t="str">
        <f>'Пр 1'!C93</f>
        <v>нд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667">
        <v>0</v>
      </c>
      <c r="S94" s="668"/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198">
        <f>'Пр 3'!AW92</f>
        <v>0.30867200000000006</v>
      </c>
      <c r="AB94" s="198">
        <f>'Пр 3'!AX92</f>
        <v>0</v>
      </c>
      <c r="AC94" s="198">
        <f>'Пр 3'!AY92</f>
        <v>0</v>
      </c>
      <c r="AD94" s="198">
        <f>'Пр 3'!AZ92</f>
        <v>0</v>
      </c>
      <c r="AE94" s="198">
        <f>'Пр 3'!BA92</f>
        <v>0</v>
      </c>
      <c r="AF94" s="198">
        <f>'Пр 3'!BB92</f>
        <v>0</v>
      </c>
      <c r="AG94" s="9">
        <f t="shared" si="26"/>
        <v>0</v>
      </c>
      <c r="AH94" s="9">
        <f t="shared" si="26"/>
        <v>0.30867200000000006</v>
      </c>
      <c r="AI94" s="302">
        <f t="shared" si="26"/>
        <v>0</v>
      </c>
      <c r="AJ94" s="9">
        <f t="shared" si="26"/>
        <v>0</v>
      </c>
      <c r="AK94" s="9">
        <f t="shared" si="26"/>
        <v>0</v>
      </c>
      <c r="AL94" s="9">
        <f t="shared" si="26"/>
        <v>0</v>
      </c>
      <c r="AM94" s="9">
        <f t="shared" si="26"/>
        <v>0</v>
      </c>
    </row>
    <row r="95" spans="1:39 16384:16384" x14ac:dyDescent="0.25">
      <c r="A95" s="115" t="str">
        <f>'Пр 1'!A94</f>
        <v>1.3.1.1.6</v>
      </c>
      <c r="B95" s="115" t="str">
        <f>'Пр 1'!B94</f>
        <v>Техническое перевооружение ДЭС п. Индига</v>
      </c>
      <c r="C95" s="462" t="str">
        <f>'Пр 1'!C94</f>
        <v>нд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667">
        <v>0</v>
      </c>
      <c r="S95" s="668"/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198">
        <f>'Пр 3'!AW93</f>
        <v>2.0029759999999999</v>
      </c>
      <c r="AB95" s="198">
        <f>'Пр 3'!AX93</f>
        <v>0</v>
      </c>
      <c r="AC95" s="198">
        <f>'Пр 3'!AY93</f>
        <v>0</v>
      </c>
      <c r="AD95" s="198">
        <f>'Пр 3'!AZ93</f>
        <v>0</v>
      </c>
      <c r="AE95" s="198">
        <f>'Пр 3'!BA93</f>
        <v>0</v>
      </c>
      <c r="AF95" s="198">
        <f>'Пр 3'!BB93</f>
        <v>0</v>
      </c>
      <c r="AG95" s="9">
        <f t="shared" si="26"/>
        <v>0</v>
      </c>
      <c r="AH95" s="9">
        <f t="shared" si="26"/>
        <v>2.0029759999999999</v>
      </c>
      <c r="AI95" s="302">
        <f t="shared" si="26"/>
        <v>0</v>
      </c>
      <c r="AJ95" s="9">
        <f t="shared" si="26"/>
        <v>0</v>
      </c>
      <c r="AK95" s="9">
        <f t="shared" si="26"/>
        <v>0</v>
      </c>
      <c r="AL95" s="9">
        <f t="shared" si="26"/>
        <v>0</v>
      </c>
      <c r="AM95" s="9">
        <f t="shared" si="26"/>
        <v>0</v>
      </c>
    </row>
    <row r="96" spans="1:39 16384:16384" x14ac:dyDescent="0.25">
      <c r="A96" s="115" t="str">
        <f>'Пр 1'!A95</f>
        <v>1.3.1.1.7</v>
      </c>
      <c r="B96" s="115" t="str">
        <f>'Пр 1'!B95</f>
        <v>Техническое перевооружение ДЭС п. Каратайка</v>
      </c>
      <c r="C96" s="462" t="str">
        <f>'Пр 1'!C95</f>
        <v>нд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667">
        <v>0</v>
      </c>
      <c r="S96" s="668"/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198">
        <f>'Пр 3'!AW94</f>
        <v>0.93279999999999996</v>
      </c>
      <c r="AB96" s="198">
        <f>'Пр 3'!AX94</f>
        <v>0</v>
      </c>
      <c r="AC96" s="198">
        <f>'Пр 3'!AY94</f>
        <v>0</v>
      </c>
      <c r="AD96" s="198">
        <f>'Пр 3'!AZ94</f>
        <v>0</v>
      </c>
      <c r="AE96" s="198">
        <f>'Пр 3'!BA94</f>
        <v>0</v>
      </c>
      <c r="AF96" s="198">
        <f>'Пр 3'!BB94</f>
        <v>0</v>
      </c>
      <c r="AG96" s="9">
        <f t="shared" si="26"/>
        <v>0</v>
      </c>
      <c r="AH96" s="9">
        <f t="shared" si="26"/>
        <v>0.93279999999999996</v>
      </c>
      <c r="AI96" s="302">
        <f t="shared" si="26"/>
        <v>0</v>
      </c>
      <c r="AJ96" s="9">
        <f t="shared" si="26"/>
        <v>0</v>
      </c>
      <c r="AK96" s="9">
        <f t="shared" si="26"/>
        <v>0</v>
      </c>
      <c r="AL96" s="9">
        <f t="shared" si="26"/>
        <v>0</v>
      </c>
      <c r="AM96" s="9">
        <f t="shared" si="26"/>
        <v>0</v>
      </c>
    </row>
    <row r="97" spans="1:40" x14ac:dyDescent="0.25">
      <c r="A97" s="115" t="str">
        <f>'Пр 1'!A96</f>
        <v>1.3.1.1.8</v>
      </c>
      <c r="B97" s="115" t="str">
        <f>'Пр 1'!B96</f>
        <v>Техническое перевооружение ДЭС п. Варнек</v>
      </c>
      <c r="C97" s="462" t="str">
        <f>'Пр 1'!C96</f>
        <v>нд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667">
        <v>0</v>
      </c>
      <c r="S97" s="668"/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198">
        <f>'Пр 3'!AW95</f>
        <v>1.2533440000000002</v>
      </c>
      <c r="AB97" s="198">
        <f>'Пр 3'!AX95</f>
        <v>0</v>
      </c>
      <c r="AC97" s="198">
        <f>'Пр 3'!AY95</f>
        <v>0</v>
      </c>
      <c r="AD97" s="198">
        <f>'Пр 3'!AZ95</f>
        <v>0</v>
      </c>
      <c r="AE97" s="198">
        <f>'Пр 3'!BA95</f>
        <v>0</v>
      </c>
      <c r="AF97" s="198">
        <f>'Пр 3'!BB95</f>
        <v>0</v>
      </c>
      <c r="AG97" s="9">
        <f t="shared" si="26"/>
        <v>0</v>
      </c>
      <c r="AH97" s="9">
        <f t="shared" si="26"/>
        <v>1.2533440000000002</v>
      </c>
      <c r="AI97" s="302">
        <f t="shared" si="26"/>
        <v>0</v>
      </c>
      <c r="AJ97" s="9">
        <f t="shared" si="26"/>
        <v>0</v>
      </c>
      <c r="AK97" s="9">
        <f t="shared" si="26"/>
        <v>0</v>
      </c>
      <c r="AL97" s="9">
        <f t="shared" si="26"/>
        <v>0</v>
      </c>
      <c r="AM97" s="9">
        <f t="shared" si="26"/>
        <v>0</v>
      </c>
    </row>
    <row r="98" spans="1:40" x14ac:dyDescent="0.25">
      <c r="A98" s="115" t="str">
        <f>'Пр 1'!A97</f>
        <v>1.3.1.1.9</v>
      </c>
      <c r="B98" s="115" t="str">
        <f>'Пр 1'!B97</f>
        <v>Техническое перевооружение ДЭС п. Бугрино</v>
      </c>
      <c r="C98" s="462" t="str">
        <f>'Пр 1'!C97</f>
        <v>нд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667">
        <v>0</v>
      </c>
      <c r="S98" s="668"/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198">
        <f>'Пр 3'!AW96</f>
        <v>0.93279999999999996</v>
      </c>
      <c r="AB98" s="198">
        <f>'Пр 3'!AX96</f>
        <v>0</v>
      </c>
      <c r="AC98" s="198">
        <f>'Пр 3'!AY96</f>
        <v>0</v>
      </c>
      <c r="AD98" s="198">
        <f>'Пр 3'!AZ96</f>
        <v>0</v>
      </c>
      <c r="AE98" s="198">
        <f>'Пр 3'!BA96</f>
        <v>0</v>
      </c>
      <c r="AF98" s="198">
        <f>'Пр 3'!BB96</f>
        <v>0</v>
      </c>
      <c r="AG98" s="9">
        <f t="shared" si="26"/>
        <v>0</v>
      </c>
      <c r="AH98" s="9">
        <f t="shared" si="26"/>
        <v>0.93279999999999996</v>
      </c>
      <c r="AI98" s="302">
        <f t="shared" si="26"/>
        <v>0</v>
      </c>
      <c r="AJ98" s="9">
        <f t="shared" si="26"/>
        <v>0</v>
      </c>
      <c r="AK98" s="9">
        <f t="shared" si="26"/>
        <v>0</v>
      </c>
      <c r="AL98" s="9">
        <f t="shared" si="26"/>
        <v>0</v>
      </c>
      <c r="AM98" s="9">
        <f t="shared" si="26"/>
        <v>0</v>
      </c>
      <c r="AN98" s="210" t="e">
        <f>AH98-Мероприятия!#REF!</f>
        <v>#REF!</v>
      </c>
    </row>
    <row r="99" spans="1:40" ht="18" x14ac:dyDescent="0.25">
      <c r="A99" s="115" t="str">
        <f>'Пр 1'!A98</f>
        <v>1.3.1.1.10</v>
      </c>
      <c r="B99" s="115" t="str">
        <f>'Пр 1'!B98</f>
        <v>Техническое перевооружение ДЭС п. Нельмин-Нос</v>
      </c>
      <c r="C99" s="462" t="str">
        <f>'Пр 1'!C98</f>
        <v>нд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667">
        <v>0</v>
      </c>
      <c r="S99" s="668"/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198">
        <f>'Пр 3'!AW97</f>
        <v>2.469376</v>
      </c>
      <c r="AB99" s="198">
        <f>'Пр 3'!AX97</f>
        <v>0</v>
      </c>
      <c r="AC99" s="198">
        <f>'Пр 3'!AY97</f>
        <v>0</v>
      </c>
      <c r="AD99" s="198">
        <f>'Пр 3'!AZ97</f>
        <v>0</v>
      </c>
      <c r="AE99" s="198">
        <f>'Пр 3'!BA97</f>
        <v>0</v>
      </c>
      <c r="AF99" s="198">
        <f>'Пр 3'!BB97</f>
        <v>0</v>
      </c>
      <c r="AG99" s="9">
        <f t="shared" si="26"/>
        <v>0</v>
      </c>
      <c r="AH99" s="9">
        <f t="shared" si="26"/>
        <v>2.469376</v>
      </c>
      <c r="AI99" s="302">
        <f t="shared" si="26"/>
        <v>0</v>
      </c>
      <c r="AJ99" s="9">
        <f t="shared" si="26"/>
        <v>0</v>
      </c>
      <c r="AK99" s="9">
        <f t="shared" si="26"/>
        <v>0</v>
      </c>
      <c r="AL99" s="9">
        <f t="shared" si="26"/>
        <v>0</v>
      </c>
      <c r="AM99" s="9">
        <f t="shared" si="26"/>
        <v>0</v>
      </c>
      <c r="AN99" s="210" t="e">
        <f>AH99-Мероприятия!#REF!</f>
        <v>#REF!</v>
      </c>
    </row>
    <row r="100" spans="1:40" x14ac:dyDescent="0.25">
      <c r="A100" s="115" t="str">
        <f>'Пр 1'!A99</f>
        <v>1.3.1.1.11</v>
      </c>
      <c r="B100" s="115" t="str">
        <f>'Пр 1'!B99</f>
        <v>Техническое перевооружение ДЭС д. Андег</v>
      </c>
      <c r="C100" s="462" t="str">
        <f>'Пр 1'!C99</f>
        <v>нд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667">
        <v>0</v>
      </c>
      <c r="S100" s="668"/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198">
        <f>'Пр 3'!AW98</f>
        <v>0.62667200000000012</v>
      </c>
      <c r="AB100" s="198">
        <f>'Пр 3'!AX98</f>
        <v>0</v>
      </c>
      <c r="AC100" s="198">
        <f>'Пр 3'!AY98</f>
        <v>0</v>
      </c>
      <c r="AD100" s="198">
        <f>'Пр 3'!AZ98</f>
        <v>0</v>
      </c>
      <c r="AE100" s="198">
        <f>'Пр 3'!BA98</f>
        <v>0</v>
      </c>
      <c r="AF100" s="198">
        <f>'Пр 3'!BB98</f>
        <v>0</v>
      </c>
      <c r="AG100" s="9">
        <f t="shared" si="26"/>
        <v>0</v>
      </c>
      <c r="AH100" s="9">
        <f t="shared" si="26"/>
        <v>0.62667200000000012</v>
      </c>
      <c r="AI100" s="302">
        <f t="shared" si="26"/>
        <v>0</v>
      </c>
      <c r="AJ100" s="9">
        <f t="shared" si="26"/>
        <v>0</v>
      </c>
      <c r="AK100" s="9">
        <f t="shared" si="26"/>
        <v>0</v>
      </c>
      <c r="AL100" s="9">
        <f t="shared" si="26"/>
        <v>0</v>
      </c>
      <c r="AM100" s="9">
        <f t="shared" si="26"/>
        <v>0</v>
      </c>
      <c r="AN100" s="210" t="e">
        <f>AH100-Мероприятия!#REF!</f>
        <v>#REF!</v>
      </c>
    </row>
    <row r="101" spans="1:40" x14ac:dyDescent="0.25">
      <c r="A101" s="115" t="str">
        <f>'Пр 1'!A100</f>
        <v>1.3.1.1.12</v>
      </c>
      <c r="B101" s="115" t="str">
        <f>'Пр 1'!B100</f>
        <v>Техническое перевооружение ДЭС д. Осколково</v>
      </c>
      <c r="C101" s="462" t="str">
        <f>'Пр 1'!C100</f>
        <v>нд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667">
        <v>0</v>
      </c>
      <c r="S101" s="668"/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198">
        <f>'Пр 3'!AW99</f>
        <v>0</v>
      </c>
      <c r="AB101" s="198">
        <f>'Пр 3'!AX99</f>
        <v>0</v>
      </c>
      <c r="AC101" s="198">
        <f>'Пр 3'!AY99</f>
        <v>0</v>
      </c>
      <c r="AD101" s="198">
        <f>'Пр 3'!AZ99</f>
        <v>0</v>
      </c>
      <c r="AE101" s="198">
        <f>'Пр 3'!BA99</f>
        <v>0</v>
      </c>
      <c r="AF101" s="198">
        <f>'Пр 3'!BB99</f>
        <v>0</v>
      </c>
      <c r="AG101" s="9">
        <f t="shared" si="26"/>
        <v>0</v>
      </c>
      <c r="AH101" s="9">
        <f t="shared" si="26"/>
        <v>0</v>
      </c>
      <c r="AI101" s="302">
        <f t="shared" si="26"/>
        <v>0</v>
      </c>
      <c r="AJ101" s="9">
        <f t="shared" si="26"/>
        <v>0</v>
      </c>
      <c r="AK101" s="9">
        <f t="shared" si="26"/>
        <v>0</v>
      </c>
      <c r="AL101" s="9">
        <f t="shared" si="26"/>
        <v>0</v>
      </c>
      <c r="AM101" s="9">
        <f t="shared" si="26"/>
        <v>0</v>
      </c>
      <c r="AN101" s="210" t="e">
        <f>AH101-Мероприятия!#REF!</f>
        <v>#REF!</v>
      </c>
    </row>
    <row r="102" spans="1:40" x14ac:dyDescent="0.25">
      <c r="A102" s="115" t="str">
        <f>'Пр 1'!A101</f>
        <v>1.3.1.1.13</v>
      </c>
      <c r="B102" s="115" t="str">
        <f>'Пр 1'!B101</f>
        <v>Техническое перевооружение ДЭС с. Несь</v>
      </c>
      <c r="C102" s="462" t="str">
        <f>'Пр 1'!C101</f>
        <v>нд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667">
        <v>0</v>
      </c>
      <c r="S102" s="668"/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198">
        <f>'Пр 3'!AW100</f>
        <v>0.46639999999999998</v>
      </c>
      <c r="AB102" s="198">
        <f>'Пр 3'!AX100</f>
        <v>0</v>
      </c>
      <c r="AC102" s="198">
        <f>'Пр 3'!AY100</f>
        <v>0</v>
      </c>
      <c r="AD102" s="198">
        <f>'Пр 3'!AZ100</f>
        <v>0</v>
      </c>
      <c r="AE102" s="198">
        <f>'Пр 3'!BA100</f>
        <v>0</v>
      </c>
      <c r="AF102" s="198">
        <f>'Пр 3'!BB100</f>
        <v>0</v>
      </c>
      <c r="AG102" s="9">
        <f t="shared" si="26"/>
        <v>0</v>
      </c>
      <c r="AH102" s="9">
        <f t="shared" si="26"/>
        <v>0.46639999999999998</v>
      </c>
      <c r="AI102" s="302">
        <f t="shared" si="26"/>
        <v>0</v>
      </c>
      <c r="AJ102" s="9">
        <f t="shared" si="26"/>
        <v>0</v>
      </c>
      <c r="AK102" s="9">
        <f t="shared" si="26"/>
        <v>0</v>
      </c>
      <c r="AL102" s="9">
        <f t="shared" si="26"/>
        <v>0</v>
      </c>
      <c r="AM102" s="9">
        <f t="shared" si="26"/>
        <v>0</v>
      </c>
      <c r="AN102" s="210" t="e">
        <f>AH102-Мероприятия!#REF!</f>
        <v>#REF!</v>
      </c>
    </row>
    <row r="103" spans="1:40" hidden="1" x14ac:dyDescent="0.25">
      <c r="A103" s="115"/>
      <c r="B103" s="115"/>
      <c r="C103" s="462"/>
      <c r="D103" s="9"/>
      <c r="E103" s="227"/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644"/>
      <c r="S103" s="645"/>
      <c r="T103" s="227"/>
      <c r="U103" s="227"/>
      <c r="V103" s="227"/>
      <c r="W103" s="227"/>
      <c r="X103" s="227"/>
      <c r="Y103" s="227"/>
      <c r="Z103" s="227"/>
      <c r="AA103" s="198"/>
      <c r="AB103" s="198"/>
      <c r="AC103" s="198"/>
      <c r="AD103" s="198"/>
      <c r="AE103" s="198"/>
      <c r="AF103" s="198"/>
      <c r="AG103" s="9"/>
      <c r="AH103" s="9"/>
      <c r="AI103" s="302"/>
      <c r="AJ103" s="9"/>
      <c r="AK103" s="9"/>
      <c r="AL103" s="9"/>
      <c r="AM103" s="9"/>
      <c r="AN103" s="210"/>
    </row>
    <row r="104" spans="1:40" hidden="1" x14ac:dyDescent="0.25">
      <c r="A104" s="165" t="str">
        <f>'Пр 1'!A119</f>
        <v>1.3.1.1.31</v>
      </c>
      <c r="B104" s="115" t="str">
        <f>'Пр 1'!B119</f>
        <v>Техническое перевооружение ДЭС д. Кия</v>
      </c>
      <c r="C104" s="165" t="str">
        <f>'Пр 1'!C119</f>
        <v>нд</v>
      </c>
      <c r="D104" s="9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644"/>
      <c r="S104" s="645"/>
      <c r="T104" s="227"/>
      <c r="U104" s="227"/>
      <c r="V104" s="227"/>
      <c r="W104" s="227"/>
      <c r="X104" s="227"/>
      <c r="Y104" s="227"/>
      <c r="Z104" s="227"/>
      <c r="AA104" s="198"/>
      <c r="AB104" s="198"/>
      <c r="AC104" s="198"/>
      <c r="AD104" s="198"/>
      <c r="AE104" s="198"/>
      <c r="AF104" s="198"/>
      <c r="AG104" s="9"/>
      <c r="AH104" s="9"/>
      <c r="AI104" s="302"/>
      <c r="AJ104" s="9"/>
      <c r="AK104" s="9"/>
      <c r="AL104" s="9"/>
      <c r="AM104" s="9"/>
      <c r="AN104" s="210" t="e">
        <f>AH104-Мероприятия!#REF!</f>
        <v>#REF!</v>
      </c>
    </row>
    <row r="105" spans="1:40" hidden="1" x14ac:dyDescent="0.25">
      <c r="A105" s="165">
        <f>'Пр 1'!A120</f>
        <v>0</v>
      </c>
      <c r="B105" s="115">
        <f>'Пр 1'!B120</f>
        <v>0</v>
      </c>
      <c r="C105" s="165">
        <f>'Пр 1'!C120</f>
        <v>0</v>
      </c>
      <c r="D105" s="9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644"/>
      <c r="S105" s="645"/>
      <c r="T105" s="227"/>
      <c r="U105" s="227"/>
      <c r="V105" s="227"/>
      <c r="W105" s="227"/>
      <c r="X105" s="227"/>
      <c r="Y105" s="227"/>
      <c r="Z105" s="227"/>
      <c r="AA105" s="198"/>
      <c r="AB105" s="198"/>
      <c r="AC105" s="198"/>
      <c r="AD105" s="198"/>
      <c r="AE105" s="198"/>
      <c r="AF105" s="198"/>
      <c r="AG105" s="9"/>
      <c r="AH105" s="9"/>
      <c r="AI105" s="302"/>
      <c r="AJ105" s="9"/>
      <c r="AK105" s="9"/>
      <c r="AL105" s="9"/>
      <c r="AM105" s="9"/>
      <c r="AN105" s="210" t="e">
        <f>AH105-Мероприятия!#REF!</f>
        <v>#REF!</v>
      </c>
    </row>
    <row r="106" spans="1:40" hidden="1" x14ac:dyDescent="0.25">
      <c r="A106" s="165">
        <f>'Пр 1'!A121</f>
        <v>0</v>
      </c>
      <c r="B106" s="115">
        <f>'Пр 1'!B121</f>
        <v>0</v>
      </c>
      <c r="C106" s="165">
        <f>'Пр 1'!C121</f>
        <v>0</v>
      </c>
      <c r="D106" s="9"/>
      <c r="E106" s="227"/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644"/>
      <c r="S106" s="645"/>
      <c r="T106" s="227"/>
      <c r="U106" s="227"/>
      <c r="V106" s="227"/>
      <c r="W106" s="227"/>
      <c r="X106" s="227"/>
      <c r="Y106" s="227"/>
      <c r="Z106" s="227"/>
      <c r="AA106" s="198"/>
      <c r="AB106" s="198"/>
      <c r="AC106" s="198"/>
      <c r="AD106" s="198"/>
      <c r="AE106" s="198"/>
      <c r="AF106" s="198"/>
      <c r="AG106" s="9"/>
      <c r="AH106" s="9"/>
      <c r="AI106" s="302"/>
      <c r="AJ106" s="9"/>
      <c r="AK106" s="9"/>
      <c r="AL106" s="9"/>
      <c r="AM106" s="9"/>
      <c r="AN106" s="210" t="e">
        <f>AH106-Мероприятия!#REF!</f>
        <v>#REF!</v>
      </c>
    </row>
    <row r="107" spans="1:40" ht="28.5" customHeight="1" x14ac:dyDescent="0.25">
      <c r="A107" s="165" t="str">
        <f>'Пр 1'!A122</f>
        <v>1.3.2</v>
      </c>
      <c r="B107" s="131" t="str">
        <f>'Пр 1'!B122</f>
        <v>Модернизация, техническое перевооружение котельных, всего, в том числе:</v>
      </c>
      <c r="C107" s="165" t="str">
        <f>'Пр 1'!C122</f>
        <v>нд</v>
      </c>
      <c r="D107" s="133">
        <f>SUM(D108:D110)</f>
        <v>0</v>
      </c>
      <c r="E107" s="133">
        <f t="shared" ref="E107:AM107" si="27">SUM(E108:E110)</f>
        <v>0</v>
      </c>
      <c r="F107" s="133">
        <f t="shared" si="27"/>
        <v>0</v>
      </c>
      <c r="G107" s="133">
        <f t="shared" si="27"/>
        <v>0</v>
      </c>
      <c r="H107" s="133">
        <f t="shared" si="27"/>
        <v>0</v>
      </c>
      <c r="I107" s="133">
        <f t="shared" si="27"/>
        <v>0</v>
      </c>
      <c r="J107" s="133">
        <f t="shared" si="27"/>
        <v>0</v>
      </c>
      <c r="K107" s="133">
        <f t="shared" si="27"/>
        <v>0</v>
      </c>
      <c r="L107" s="133">
        <f t="shared" si="27"/>
        <v>0</v>
      </c>
      <c r="M107" s="133">
        <f t="shared" si="27"/>
        <v>0</v>
      </c>
      <c r="N107" s="133">
        <f t="shared" si="27"/>
        <v>0</v>
      </c>
      <c r="O107" s="133">
        <f t="shared" si="27"/>
        <v>0</v>
      </c>
      <c r="P107" s="133">
        <f t="shared" si="27"/>
        <v>0</v>
      </c>
      <c r="Q107" s="133">
        <f t="shared" si="27"/>
        <v>0</v>
      </c>
      <c r="R107" s="621">
        <f t="shared" si="27"/>
        <v>0</v>
      </c>
      <c r="S107" s="622"/>
      <c r="T107" s="133">
        <f t="shared" si="27"/>
        <v>0</v>
      </c>
      <c r="U107" s="133">
        <f t="shared" si="27"/>
        <v>0</v>
      </c>
      <c r="V107" s="133">
        <f t="shared" si="27"/>
        <v>0</v>
      </c>
      <c r="W107" s="133">
        <f t="shared" si="27"/>
        <v>0</v>
      </c>
      <c r="X107" s="133">
        <f t="shared" si="27"/>
        <v>0</v>
      </c>
      <c r="Y107" s="133">
        <f t="shared" si="27"/>
        <v>0</v>
      </c>
      <c r="Z107" s="133">
        <f t="shared" si="27"/>
        <v>0</v>
      </c>
      <c r="AA107" s="133">
        <f t="shared" si="27"/>
        <v>0</v>
      </c>
      <c r="AB107" s="298">
        <f t="shared" si="27"/>
        <v>0</v>
      </c>
      <c r="AC107" s="133">
        <f t="shared" si="27"/>
        <v>0</v>
      </c>
      <c r="AD107" s="133">
        <f t="shared" si="27"/>
        <v>0</v>
      </c>
      <c r="AE107" s="133">
        <f t="shared" si="27"/>
        <v>0</v>
      </c>
      <c r="AF107" s="133">
        <f t="shared" si="27"/>
        <v>0</v>
      </c>
      <c r="AG107" s="133">
        <f t="shared" si="27"/>
        <v>0</v>
      </c>
      <c r="AH107" s="133">
        <f t="shared" si="27"/>
        <v>0</v>
      </c>
      <c r="AI107" s="298">
        <f t="shared" si="27"/>
        <v>0</v>
      </c>
      <c r="AJ107" s="133">
        <f t="shared" si="27"/>
        <v>0</v>
      </c>
      <c r="AK107" s="133">
        <f t="shared" si="27"/>
        <v>0</v>
      </c>
      <c r="AL107" s="133">
        <f t="shared" si="27"/>
        <v>0</v>
      </c>
      <c r="AM107" s="133">
        <f t="shared" si="27"/>
        <v>0</v>
      </c>
    </row>
    <row r="108" spans="1:40" hidden="1" outlineLevel="1" x14ac:dyDescent="0.25">
      <c r="A108" s="165" t="str">
        <f>'Пр 1'!A123</f>
        <v>1.3.2</v>
      </c>
      <c r="B108" s="115" t="str">
        <f>'Пр 1'!B123</f>
        <v>Наименование инвестиционного проекта</v>
      </c>
      <c r="C108" s="165" t="str">
        <f>'Пр 1'!C123</f>
        <v>нд</v>
      </c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  <c r="Y108" s="227"/>
      <c r="Z108" s="227"/>
      <c r="AA108" s="227"/>
      <c r="AB108" s="303"/>
      <c r="AC108" s="227"/>
      <c r="AD108" s="227"/>
      <c r="AE108" s="227"/>
      <c r="AF108" s="227"/>
      <c r="AG108" s="227"/>
      <c r="AH108" s="227"/>
      <c r="AI108" s="303"/>
      <c r="AJ108" s="227"/>
      <c r="AK108" s="227"/>
      <c r="AL108" s="227"/>
      <c r="AM108" s="227"/>
    </row>
    <row r="109" spans="1:40" hidden="1" outlineLevel="1" x14ac:dyDescent="0.25">
      <c r="A109" s="165" t="str">
        <f>'Пр 1'!A124</f>
        <v>1.3.2</v>
      </c>
      <c r="B109" s="115" t="str">
        <f>'Пр 1'!B124</f>
        <v>Наименование инвестиционного проекта</v>
      </c>
      <c r="C109" s="165" t="str">
        <f>'Пр 1'!C124</f>
        <v>нд</v>
      </c>
      <c r="D109" s="9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303"/>
      <c r="AC109" s="227"/>
      <c r="AD109" s="227"/>
      <c r="AE109" s="227"/>
      <c r="AF109" s="227"/>
      <c r="AG109" s="227"/>
      <c r="AH109" s="227"/>
      <c r="AI109" s="303"/>
      <c r="AJ109" s="227"/>
      <c r="AK109" s="227"/>
      <c r="AL109" s="227"/>
      <c r="AM109" s="227"/>
    </row>
    <row r="110" spans="1:40" hidden="1" outlineLevel="1" x14ac:dyDescent="0.25">
      <c r="A110" s="165" t="str">
        <f>'Пр 1'!A125</f>
        <v>...</v>
      </c>
      <c r="B110" s="115" t="str">
        <f>'Пр 1'!B125</f>
        <v>...</v>
      </c>
      <c r="C110" s="165" t="str">
        <f>'Пр 1'!C125</f>
        <v>нд</v>
      </c>
      <c r="D110" s="9"/>
      <c r="E110" s="227"/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303"/>
      <c r="AC110" s="227"/>
      <c r="AD110" s="227"/>
      <c r="AE110" s="227"/>
      <c r="AF110" s="227"/>
      <c r="AG110" s="227"/>
      <c r="AH110" s="227"/>
      <c r="AI110" s="303"/>
      <c r="AJ110" s="227"/>
      <c r="AK110" s="227"/>
      <c r="AL110" s="227"/>
      <c r="AM110" s="227"/>
    </row>
    <row r="111" spans="1:40" ht="25.5" customHeight="1" collapsed="1" x14ac:dyDescent="0.25">
      <c r="A111" s="165" t="str">
        <f>'Пр 1'!A126</f>
        <v>1.3.3</v>
      </c>
      <c r="B111" s="131" t="str">
        <f>'Пр 1'!B126</f>
        <v>Модернизация, техническое перевооружение тепловых сетей, всего, в том числе:</v>
      </c>
      <c r="C111" s="165" t="str">
        <f>'Пр 1'!C126</f>
        <v>нд</v>
      </c>
      <c r="D111" s="133">
        <f>SUM(D112:D114)</f>
        <v>0</v>
      </c>
      <c r="E111" s="133">
        <f t="shared" ref="E111:AM111" si="28">SUM(E112:E114)</f>
        <v>0</v>
      </c>
      <c r="F111" s="133">
        <f t="shared" si="28"/>
        <v>0</v>
      </c>
      <c r="G111" s="133">
        <f t="shared" si="28"/>
        <v>0</v>
      </c>
      <c r="H111" s="133">
        <f t="shared" si="28"/>
        <v>0</v>
      </c>
      <c r="I111" s="133">
        <f t="shared" si="28"/>
        <v>0</v>
      </c>
      <c r="J111" s="133">
        <f t="shared" si="28"/>
        <v>0</v>
      </c>
      <c r="K111" s="133">
        <f t="shared" si="28"/>
        <v>0</v>
      </c>
      <c r="L111" s="133">
        <f t="shared" si="28"/>
        <v>0</v>
      </c>
      <c r="M111" s="133">
        <f t="shared" si="28"/>
        <v>0</v>
      </c>
      <c r="N111" s="133">
        <f t="shared" si="28"/>
        <v>0</v>
      </c>
      <c r="O111" s="133">
        <f t="shared" si="28"/>
        <v>0</v>
      </c>
      <c r="P111" s="133">
        <f t="shared" si="28"/>
        <v>0</v>
      </c>
      <c r="Q111" s="133">
        <f t="shared" si="28"/>
        <v>0</v>
      </c>
      <c r="R111" s="621">
        <f t="shared" si="28"/>
        <v>0</v>
      </c>
      <c r="S111" s="622"/>
      <c r="T111" s="133">
        <f t="shared" si="28"/>
        <v>0</v>
      </c>
      <c r="U111" s="133">
        <f t="shared" si="28"/>
        <v>0</v>
      </c>
      <c r="V111" s="133">
        <f t="shared" si="28"/>
        <v>0</v>
      </c>
      <c r="W111" s="133">
        <f t="shared" si="28"/>
        <v>0</v>
      </c>
      <c r="X111" s="133">
        <f t="shared" si="28"/>
        <v>0</v>
      </c>
      <c r="Y111" s="133">
        <f t="shared" si="28"/>
        <v>0</v>
      </c>
      <c r="Z111" s="133">
        <f t="shared" si="28"/>
        <v>0</v>
      </c>
      <c r="AA111" s="133">
        <f t="shared" si="28"/>
        <v>0</v>
      </c>
      <c r="AB111" s="298">
        <f t="shared" si="28"/>
        <v>0</v>
      </c>
      <c r="AC111" s="133">
        <f t="shared" si="28"/>
        <v>0</v>
      </c>
      <c r="AD111" s="133">
        <f t="shared" si="28"/>
        <v>0</v>
      </c>
      <c r="AE111" s="133">
        <f t="shared" si="28"/>
        <v>0</v>
      </c>
      <c r="AF111" s="133">
        <f t="shared" si="28"/>
        <v>0</v>
      </c>
      <c r="AG111" s="133">
        <f t="shared" si="28"/>
        <v>0</v>
      </c>
      <c r="AH111" s="133">
        <f t="shared" si="28"/>
        <v>0</v>
      </c>
      <c r="AI111" s="298">
        <f t="shared" si="28"/>
        <v>0</v>
      </c>
      <c r="AJ111" s="133">
        <f t="shared" si="28"/>
        <v>0</v>
      </c>
      <c r="AK111" s="133">
        <f t="shared" si="28"/>
        <v>0</v>
      </c>
      <c r="AL111" s="133">
        <f t="shared" si="28"/>
        <v>0</v>
      </c>
      <c r="AM111" s="133">
        <f t="shared" si="28"/>
        <v>0</v>
      </c>
    </row>
    <row r="112" spans="1:40" hidden="1" outlineLevel="1" x14ac:dyDescent="0.25">
      <c r="A112" s="165" t="str">
        <f>'Пр 1'!A127</f>
        <v>1.3.3</v>
      </c>
      <c r="B112" s="115" t="str">
        <f>'Пр 1'!B127</f>
        <v>Наименование инвестиционного проекта</v>
      </c>
      <c r="C112" s="165" t="str">
        <f>'Пр 1'!C127</f>
        <v>нд</v>
      </c>
      <c r="D112" s="227"/>
      <c r="E112" s="227"/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  <c r="AA112" s="227"/>
      <c r="AB112" s="303"/>
      <c r="AC112" s="227"/>
      <c r="AD112" s="227"/>
      <c r="AE112" s="227"/>
      <c r="AF112" s="227"/>
      <c r="AG112" s="227"/>
      <c r="AH112" s="227"/>
      <c r="AI112" s="303"/>
      <c r="AJ112" s="227"/>
      <c r="AK112" s="227"/>
      <c r="AL112" s="227"/>
      <c r="AM112" s="227"/>
    </row>
    <row r="113" spans="1:39" hidden="1" outlineLevel="1" x14ac:dyDescent="0.25">
      <c r="A113" s="165" t="str">
        <f>'Пр 1'!A128</f>
        <v>1.3.3</v>
      </c>
      <c r="B113" s="115" t="str">
        <f>'Пр 1'!B128</f>
        <v>Наименование инвестиционного проекта</v>
      </c>
      <c r="C113" s="165" t="str">
        <f>'Пр 1'!C128</f>
        <v>нд</v>
      </c>
      <c r="D113" s="9"/>
      <c r="E113" s="227"/>
      <c r="F113" s="227"/>
      <c r="G113" s="227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7"/>
      <c r="AA113" s="227"/>
      <c r="AB113" s="303"/>
      <c r="AC113" s="227"/>
      <c r="AD113" s="227"/>
      <c r="AE113" s="227"/>
      <c r="AF113" s="227"/>
      <c r="AG113" s="227"/>
      <c r="AH113" s="227"/>
      <c r="AI113" s="303"/>
      <c r="AJ113" s="227"/>
      <c r="AK113" s="227"/>
      <c r="AL113" s="227"/>
      <c r="AM113" s="227"/>
    </row>
    <row r="114" spans="1:39" hidden="1" outlineLevel="1" x14ac:dyDescent="0.25">
      <c r="A114" s="165" t="str">
        <f>'Пр 1'!A129</f>
        <v>...</v>
      </c>
      <c r="B114" s="115" t="str">
        <f>'Пр 1'!B129</f>
        <v>...</v>
      </c>
      <c r="C114" s="165" t="str">
        <f>'Пр 1'!C129</f>
        <v>нд</v>
      </c>
      <c r="D114" s="9"/>
      <c r="E114" s="227"/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303"/>
      <c r="AC114" s="227"/>
      <c r="AD114" s="227"/>
      <c r="AE114" s="227"/>
      <c r="AF114" s="227"/>
      <c r="AG114" s="227"/>
      <c r="AH114" s="227"/>
      <c r="AI114" s="303"/>
      <c r="AJ114" s="227"/>
      <c r="AK114" s="227"/>
      <c r="AL114" s="227"/>
      <c r="AM114" s="227"/>
    </row>
    <row r="115" spans="1:39" ht="27" collapsed="1" x14ac:dyDescent="0.25">
      <c r="A115" s="165" t="str">
        <f>'Пр 1'!A130</f>
        <v>1.3.4</v>
      </c>
      <c r="B115" s="131" t="str">
        <f>'Пр 1'!B130</f>
        <v>Модернизация, техническое перевооружение прочих объектов основных средств, всего, в том числе:</v>
      </c>
      <c r="C115" s="165" t="str">
        <f>'Пр 1'!C130</f>
        <v>нд</v>
      </c>
      <c r="D115" s="133">
        <f>SUM(D116:D118)</f>
        <v>0</v>
      </c>
      <c r="E115" s="133">
        <f t="shared" ref="E115:AM115" si="29">SUM(E116:E118)</f>
        <v>0</v>
      </c>
      <c r="F115" s="133">
        <f t="shared" si="29"/>
        <v>0</v>
      </c>
      <c r="G115" s="133">
        <f t="shared" si="29"/>
        <v>0</v>
      </c>
      <c r="H115" s="133">
        <f t="shared" si="29"/>
        <v>0</v>
      </c>
      <c r="I115" s="133">
        <f t="shared" si="29"/>
        <v>0</v>
      </c>
      <c r="J115" s="133">
        <f t="shared" si="29"/>
        <v>0</v>
      </c>
      <c r="K115" s="133">
        <f t="shared" si="29"/>
        <v>0</v>
      </c>
      <c r="L115" s="133">
        <f t="shared" si="29"/>
        <v>0</v>
      </c>
      <c r="M115" s="133">
        <f t="shared" si="29"/>
        <v>0</v>
      </c>
      <c r="N115" s="133">
        <f t="shared" si="29"/>
        <v>0</v>
      </c>
      <c r="O115" s="133">
        <f t="shared" si="29"/>
        <v>0</v>
      </c>
      <c r="P115" s="133">
        <f t="shared" si="29"/>
        <v>0</v>
      </c>
      <c r="Q115" s="133">
        <f t="shared" si="29"/>
        <v>0</v>
      </c>
      <c r="R115" s="621">
        <f t="shared" si="29"/>
        <v>0</v>
      </c>
      <c r="S115" s="622"/>
      <c r="T115" s="133">
        <f t="shared" si="29"/>
        <v>0</v>
      </c>
      <c r="U115" s="133">
        <f t="shared" si="29"/>
        <v>0</v>
      </c>
      <c r="V115" s="133">
        <f t="shared" si="29"/>
        <v>0</v>
      </c>
      <c r="W115" s="133">
        <f t="shared" si="29"/>
        <v>0</v>
      </c>
      <c r="X115" s="133">
        <f t="shared" si="29"/>
        <v>0</v>
      </c>
      <c r="Y115" s="133">
        <f t="shared" si="29"/>
        <v>0</v>
      </c>
      <c r="Z115" s="133">
        <f t="shared" si="29"/>
        <v>0</v>
      </c>
      <c r="AA115" s="133">
        <f t="shared" si="29"/>
        <v>0</v>
      </c>
      <c r="AB115" s="298">
        <f t="shared" si="29"/>
        <v>0</v>
      </c>
      <c r="AC115" s="133">
        <f t="shared" si="29"/>
        <v>0</v>
      </c>
      <c r="AD115" s="133">
        <f t="shared" si="29"/>
        <v>0</v>
      </c>
      <c r="AE115" s="133">
        <f t="shared" si="29"/>
        <v>0</v>
      </c>
      <c r="AF115" s="133">
        <f t="shared" si="29"/>
        <v>0</v>
      </c>
      <c r="AG115" s="133">
        <f t="shared" si="29"/>
        <v>0</v>
      </c>
      <c r="AH115" s="133">
        <f t="shared" si="29"/>
        <v>0</v>
      </c>
      <c r="AI115" s="298">
        <f t="shared" si="29"/>
        <v>0</v>
      </c>
      <c r="AJ115" s="133">
        <f t="shared" si="29"/>
        <v>0</v>
      </c>
      <c r="AK115" s="133">
        <f t="shared" si="29"/>
        <v>0</v>
      </c>
      <c r="AL115" s="133">
        <f t="shared" si="29"/>
        <v>0</v>
      </c>
      <c r="AM115" s="133">
        <f t="shared" si="29"/>
        <v>0</v>
      </c>
    </row>
    <row r="116" spans="1:39" hidden="1" outlineLevel="1" x14ac:dyDescent="0.25">
      <c r="A116" s="165" t="str">
        <f>'Пр 1'!A131</f>
        <v>1.3.4</v>
      </c>
      <c r="B116" s="115" t="str">
        <f>'Пр 1'!B131</f>
        <v>Наименование инвестиционного проекта</v>
      </c>
      <c r="C116" s="165">
        <f>'Пр 1'!C131</f>
        <v>0</v>
      </c>
      <c r="D116" s="227"/>
      <c r="E116" s="227"/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303"/>
      <c r="AC116" s="227"/>
      <c r="AD116" s="227"/>
      <c r="AE116" s="227"/>
      <c r="AF116" s="227"/>
      <c r="AG116" s="227"/>
      <c r="AH116" s="227"/>
      <c r="AI116" s="303"/>
      <c r="AJ116" s="227"/>
      <c r="AK116" s="227"/>
      <c r="AL116" s="227"/>
      <c r="AM116" s="227"/>
    </row>
    <row r="117" spans="1:39" hidden="1" outlineLevel="1" x14ac:dyDescent="0.25">
      <c r="A117" s="165" t="str">
        <f>'Пр 1'!A132</f>
        <v>1.3.4</v>
      </c>
      <c r="B117" s="115" t="str">
        <f>'Пр 1'!B132</f>
        <v>Наименование инвестиционного проекта</v>
      </c>
      <c r="C117" s="165">
        <f>'Пр 1'!C132</f>
        <v>0</v>
      </c>
      <c r="D117" s="9"/>
      <c r="E117" s="227"/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  <c r="AA117" s="227"/>
      <c r="AB117" s="303"/>
      <c r="AC117" s="227"/>
      <c r="AD117" s="227"/>
      <c r="AE117" s="227"/>
      <c r="AF117" s="227"/>
      <c r="AG117" s="227"/>
      <c r="AH117" s="227"/>
      <c r="AI117" s="303"/>
      <c r="AJ117" s="227"/>
      <c r="AK117" s="227"/>
      <c r="AL117" s="227"/>
      <c r="AM117" s="227"/>
    </row>
    <row r="118" spans="1:39" hidden="1" outlineLevel="1" x14ac:dyDescent="0.25">
      <c r="A118" s="165" t="str">
        <f>'Пр 1'!A133</f>
        <v>...</v>
      </c>
      <c r="B118" s="115" t="str">
        <f>'Пр 1'!B133</f>
        <v>...</v>
      </c>
      <c r="C118" s="165">
        <f>'Пр 1'!C133</f>
        <v>0</v>
      </c>
      <c r="D118" s="9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303"/>
      <c r="AC118" s="227"/>
      <c r="AD118" s="227"/>
      <c r="AE118" s="227"/>
      <c r="AF118" s="227"/>
      <c r="AG118" s="227"/>
      <c r="AH118" s="227"/>
      <c r="AI118" s="303"/>
      <c r="AJ118" s="227"/>
      <c r="AK118" s="227"/>
      <c r="AL118" s="227"/>
      <c r="AM118" s="227"/>
    </row>
    <row r="119" spans="1:39" ht="27" collapsed="1" x14ac:dyDescent="0.25">
      <c r="A119" s="165" t="str">
        <f>'Пр 1'!A134</f>
        <v>1.4</v>
      </c>
      <c r="B119" s="127" t="str">
        <f>'Пр 1'!B134</f>
        <v>Инвестиционные проекты, реализация которых обуславливается схемами теплоснабжения, всего, в том числе:</v>
      </c>
      <c r="C119" s="165" t="str">
        <f>'Пр 1'!C134</f>
        <v>нд</v>
      </c>
      <c r="D119" s="171">
        <f>D120+D129</f>
        <v>0</v>
      </c>
      <c r="E119" s="171">
        <f t="shared" ref="E119:AM119" si="30">E120+E129</f>
        <v>0</v>
      </c>
      <c r="F119" s="171">
        <f t="shared" si="30"/>
        <v>0</v>
      </c>
      <c r="G119" s="171">
        <f t="shared" si="30"/>
        <v>0</v>
      </c>
      <c r="H119" s="171">
        <f t="shared" si="30"/>
        <v>0</v>
      </c>
      <c r="I119" s="171">
        <f t="shared" si="30"/>
        <v>0</v>
      </c>
      <c r="J119" s="171">
        <f t="shared" si="30"/>
        <v>0</v>
      </c>
      <c r="K119" s="171">
        <f t="shared" si="30"/>
        <v>0</v>
      </c>
      <c r="L119" s="171">
        <f t="shared" si="30"/>
        <v>0</v>
      </c>
      <c r="M119" s="171">
        <f t="shared" si="30"/>
        <v>0</v>
      </c>
      <c r="N119" s="171">
        <f t="shared" si="30"/>
        <v>0</v>
      </c>
      <c r="O119" s="171">
        <f t="shared" si="30"/>
        <v>0</v>
      </c>
      <c r="P119" s="171">
        <f t="shared" si="30"/>
        <v>0</v>
      </c>
      <c r="Q119" s="171">
        <f t="shared" si="30"/>
        <v>0</v>
      </c>
      <c r="R119" s="638">
        <f t="shared" si="30"/>
        <v>0</v>
      </c>
      <c r="S119" s="639"/>
      <c r="T119" s="171">
        <f t="shared" si="30"/>
        <v>0</v>
      </c>
      <c r="U119" s="171">
        <f t="shared" si="30"/>
        <v>0</v>
      </c>
      <c r="V119" s="171">
        <f t="shared" si="30"/>
        <v>0</v>
      </c>
      <c r="W119" s="171">
        <f t="shared" si="30"/>
        <v>0</v>
      </c>
      <c r="X119" s="171">
        <f t="shared" si="30"/>
        <v>0</v>
      </c>
      <c r="Y119" s="171">
        <f t="shared" si="30"/>
        <v>0</v>
      </c>
      <c r="Z119" s="171">
        <f>Z120+Z129</f>
        <v>0</v>
      </c>
      <c r="AA119" s="171">
        <f t="shared" si="30"/>
        <v>0</v>
      </c>
      <c r="AB119" s="297">
        <f t="shared" si="30"/>
        <v>0</v>
      </c>
      <c r="AC119" s="171">
        <f t="shared" si="30"/>
        <v>0</v>
      </c>
      <c r="AD119" s="171">
        <f t="shared" si="30"/>
        <v>0</v>
      </c>
      <c r="AE119" s="171">
        <f t="shared" si="30"/>
        <v>0</v>
      </c>
      <c r="AF119" s="171">
        <f t="shared" si="30"/>
        <v>0</v>
      </c>
      <c r="AG119" s="171">
        <f t="shared" si="30"/>
        <v>0</v>
      </c>
      <c r="AH119" s="171">
        <f t="shared" si="30"/>
        <v>0</v>
      </c>
      <c r="AI119" s="297">
        <f t="shared" si="30"/>
        <v>0</v>
      </c>
      <c r="AJ119" s="171">
        <f t="shared" si="30"/>
        <v>0</v>
      </c>
      <c r="AK119" s="171">
        <f t="shared" si="30"/>
        <v>0</v>
      </c>
      <c r="AL119" s="171">
        <f t="shared" si="30"/>
        <v>0</v>
      </c>
      <c r="AM119" s="171">
        <f t="shared" si="30"/>
        <v>0</v>
      </c>
    </row>
    <row r="120" spans="1:39" ht="19.5" hidden="1" customHeight="1" outlineLevel="1" x14ac:dyDescent="0.25">
      <c r="A120" s="165" t="str">
        <f>'Пр 1'!A135</f>
        <v>1.4.1</v>
      </c>
      <c r="B120" s="115" t="s">
        <v>594</v>
      </c>
      <c r="C120" s="165">
        <f>'Пр 1'!C135</f>
        <v>0</v>
      </c>
      <c r="D120" s="9">
        <f>D121+D125</f>
        <v>0</v>
      </c>
      <c r="E120" s="9">
        <f t="shared" ref="E120:AM120" si="31">E121+E125</f>
        <v>0</v>
      </c>
      <c r="F120" s="9">
        <f t="shared" si="31"/>
        <v>0</v>
      </c>
      <c r="G120" s="9">
        <f t="shared" si="31"/>
        <v>0</v>
      </c>
      <c r="H120" s="9">
        <f t="shared" si="31"/>
        <v>0</v>
      </c>
      <c r="I120" s="9">
        <f t="shared" si="31"/>
        <v>0</v>
      </c>
      <c r="J120" s="9">
        <f t="shared" si="31"/>
        <v>0</v>
      </c>
      <c r="K120" s="9">
        <f t="shared" si="31"/>
        <v>0</v>
      </c>
      <c r="L120" s="9">
        <f t="shared" si="31"/>
        <v>0</v>
      </c>
      <c r="M120" s="9">
        <f t="shared" si="31"/>
        <v>0</v>
      </c>
      <c r="N120" s="9">
        <f t="shared" si="31"/>
        <v>0</v>
      </c>
      <c r="O120" s="9">
        <f t="shared" si="31"/>
        <v>0</v>
      </c>
      <c r="P120" s="9">
        <f t="shared" si="31"/>
        <v>0</v>
      </c>
      <c r="Q120" s="9">
        <f t="shared" si="31"/>
        <v>0</v>
      </c>
      <c r="R120" s="640">
        <f t="shared" si="31"/>
        <v>0</v>
      </c>
      <c r="S120" s="641"/>
      <c r="T120" s="9">
        <f t="shared" si="31"/>
        <v>0</v>
      </c>
      <c r="U120" s="9">
        <f t="shared" si="31"/>
        <v>0</v>
      </c>
      <c r="V120" s="9">
        <f t="shared" si="31"/>
        <v>0</v>
      </c>
      <c r="W120" s="9">
        <f t="shared" si="31"/>
        <v>0</v>
      </c>
      <c r="X120" s="9">
        <f t="shared" si="31"/>
        <v>0</v>
      </c>
      <c r="Y120" s="9">
        <f t="shared" si="31"/>
        <v>0</v>
      </c>
      <c r="Z120" s="9">
        <f t="shared" si="31"/>
        <v>0</v>
      </c>
      <c r="AA120" s="9">
        <f t="shared" si="31"/>
        <v>0</v>
      </c>
      <c r="AB120" s="302">
        <f t="shared" si="31"/>
        <v>0</v>
      </c>
      <c r="AC120" s="9">
        <f t="shared" si="31"/>
        <v>0</v>
      </c>
      <c r="AD120" s="9">
        <f t="shared" si="31"/>
        <v>0</v>
      </c>
      <c r="AE120" s="9">
        <f t="shared" si="31"/>
        <v>0</v>
      </c>
      <c r="AF120" s="9">
        <f t="shared" si="31"/>
        <v>0</v>
      </c>
      <c r="AG120" s="9">
        <f t="shared" si="31"/>
        <v>0</v>
      </c>
      <c r="AH120" s="9">
        <f t="shared" si="31"/>
        <v>0</v>
      </c>
      <c r="AI120" s="302">
        <f t="shared" si="31"/>
        <v>0</v>
      </c>
      <c r="AJ120" s="9">
        <f t="shared" si="31"/>
        <v>0</v>
      </c>
      <c r="AK120" s="9">
        <f t="shared" si="31"/>
        <v>0</v>
      </c>
      <c r="AL120" s="9">
        <f t="shared" si="31"/>
        <v>0</v>
      </c>
      <c r="AM120" s="9">
        <f t="shared" si="31"/>
        <v>0</v>
      </c>
    </row>
    <row r="121" spans="1:39" ht="27" hidden="1" outlineLevel="1" x14ac:dyDescent="0.25">
      <c r="A121" s="165" t="str">
        <f>'Пр 1'!A136</f>
        <v>1.4.1.1</v>
      </c>
      <c r="B121" s="131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21" s="165">
        <f>'Пр 1'!C136</f>
        <v>0</v>
      </c>
      <c r="D121" s="133">
        <f>SUM(D122:D124)</f>
        <v>0</v>
      </c>
      <c r="E121" s="133">
        <f t="shared" ref="E121:AM121" si="32">SUM(E122:E124)</f>
        <v>0</v>
      </c>
      <c r="F121" s="133">
        <f t="shared" si="32"/>
        <v>0</v>
      </c>
      <c r="G121" s="133">
        <f t="shared" si="32"/>
        <v>0</v>
      </c>
      <c r="H121" s="133">
        <f t="shared" si="32"/>
        <v>0</v>
      </c>
      <c r="I121" s="133">
        <f t="shared" si="32"/>
        <v>0</v>
      </c>
      <c r="J121" s="133">
        <f t="shared" si="32"/>
        <v>0</v>
      </c>
      <c r="K121" s="133">
        <f t="shared" si="32"/>
        <v>0</v>
      </c>
      <c r="L121" s="133">
        <f t="shared" si="32"/>
        <v>0</v>
      </c>
      <c r="M121" s="133">
        <f t="shared" si="32"/>
        <v>0</v>
      </c>
      <c r="N121" s="133">
        <f t="shared" si="32"/>
        <v>0</v>
      </c>
      <c r="O121" s="133">
        <f t="shared" si="32"/>
        <v>0</v>
      </c>
      <c r="P121" s="133">
        <f t="shared" si="32"/>
        <v>0</v>
      </c>
      <c r="Q121" s="133">
        <f t="shared" si="32"/>
        <v>0</v>
      </c>
      <c r="R121" s="621">
        <f t="shared" si="32"/>
        <v>0</v>
      </c>
      <c r="S121" s="622"/>
      <c r="T121" s="133">
        <f t="shared" si="32"/>
        <v>0</v>
      </c>
      <c r="U121" s="133">
        <f t="shared" si="32"/>
        <v>0</v>
      </c>
      <c r="V121" s="133">
        <f t="shared" si="32"/>
        <v>0</v>
      </c>
      <c r="W121" s="133">
        <f t="shared" si="32"/>
        <v>0</v>
      </c>
      <c r="X121" s="133">
        <f t="shared" si="32"/>
        <v>0</v>
      </c>
      <c r="Y121" s="133">
        <f t="shared" si="32"/>
        <v>0</v>
      </c>
      <c r="Z121" s="133">
        <f t="shared" si="32"/>
        <v>0</v>
      </c>
      <c r="AA121" s="133">
        <f t="shared" si="32"/>
        <v>0</v>
      </c>
      <c r="AB121" s="298">
        <f t="shared" si="32"/>
        <v>0</v>
      </c>
      <c r="AC121" s="133">
        <f t="shared" si="32"/>
        <v>0</v>
      </c>
      <c r="AD121" s="133">
        <f t="shared" si="32"/>
        <v>0</v>
      </c>
      <c r="AE121" s="133">
        <f t="shared" si="32"/>
        <v>0</v>
      </c>
      <c r="AF121" s="133">
        <f t="shared" si="32"/>
        <v>0</v>
      </c>
      <c r="AG121" s="133">
        <f t="shared" si="32"/>
        <v>0</v>
      </c>
      <c r="AH121" s="133">
        <f t="shared" si="32"/>
        <v>0</v>
      </c>
      <c r="AI121" s="298">
        <f t="shared" si="32"/>
        <v>0</v>
      </c>
      <c r="AJ121" s="133">
        <f t="shared" si="32"/>
        <v>0</v>
      </c>
      <c r="AK121" s="133">
        <f t="shared" si="32"/>
        <v>0</v>
      </c>
      <c r="AL121" s="133">
        <f t="shared" si="32"/>
        <v>0</v>
      </c>
      <c r="AM121" s="133">
        <f t="shared" si="32"/>
        <v>0</v>
      </c>
    </row>
    <row r="122" spans="1:39" hidden="1" outlineLevel="2" x14ac:dyDescent="0.25">
      <c r="A122" s="165" t="str">
        <f>'Пр 1'!A137</f>
        <v>1.4.1.1</v>
      </c>
      <c r="B122" s="115" t="str">
        <f>'Пр 1'!B137</f>
        <v>Наименование инвестиционного проекта</v>
      </c>
      <c r="C122" s="165">
        <f>'Пр 1'!C137</f>
        <v>0</v>
      </c>
      <c r="D122" s="9"/>
      <c r="AB122" s="300"/>
      <c r="AI122" s="300"/>
    </row>
    <row r="123" spans="1:39" hidden="1" outlineLevel="2" x14ac:dyDescent="0.25">
      <c r="A123" s="165" t="str">
        <f>'Пр 1'!A138</f>
        <v>1.4.1.1</v>
      </c>
      <c r="B123" s="115" t="str">
        <f>'Пр 1'!B138</f>
        <v>Наименование инвестиционного проекта</v>
      </c>
      <c r="C123" s="165">
        <f>'Пр 1'!C138</f>
        <v>0</v>
      </c>
      <c r="D123" s="9"/>
      <c r="AB123" s="300"/>
      <c r="AI123" s="300"/>
    </row>
    <row r="124" spans="1:39" hidden="1" outlineLevel="2" x14ac:dyDescent="0.25">
      <c r="A124" s="165" t="str">
        <f>'Пр 1'!A139</f>
        <v>...</v>
      </c>
      <c r="B124" s="115" t="str">
        <f>'Пр 1'!B139</f>
        <v>...</v>
      </c>
      <c r="C124" s="165">
        <f>'Пр 1'!C139</f>
        <v>0</v>
      </c>
      <c r="D124" s="9"/>
      <c r="AB124" s="300"/>
      <c r="AI124" s="300"/>
    </row>
    <row r="125" spans="1:39" ht="27" hidden="1" outlineLevel="1" collapsed="1" x14ac:dyDescent="0.25">
      <c r="A125" s="165" t="str">
        <f>'Пр 1'!A140</f>
        <v>1.4.1.2</v>
      </c>
      <c r="B125" s="131" t="str">
        <f>'Пр 1'!B140</f>
        <v>Строительство, реконструкция, модернизация и техническое перевооружение тепловых сетей, всего, в том числе:</v>
      </c>
      <c r="C125" s="165">
        <f>'Пр 1'!C140</f>
        <v>0</v>
      </c>
      <c r="D125" s="133">
        <f>SUM(D126:D128)</f>
        <v>0</v>
      </c>
      <c r="E125" s="133">
        <f t="shared" ref="E125:AM125" si="33">SUM(E126:E128)</f>
        <v>0</v>
      </c>
      <c r="F125" s="133">
        <f t="shared" si="33"/>
        <v>0</v>
      </c>
      <c r="G125" s="133">
        <f t="shared" si="33"/>
        <v>0</v>
      </c>
      <c r="H125" s="133">
        <f t="shared" si="33"/>
        <v>0</v>
      </c>
      <c r="I125" s="133">
        <f t="shared" si="33"/>
        <v>0</v>
      </c>
      <c r="J125" s="133">
        <f t="shared" si="33"/>
        <v>0</v>
      </c>
      <c r="K125" s="133">
        <f t="shared" si="33"/>
        <v>0</v>
      </c>
      <c r="L125" s="133">
        <f t="shared" si="33"/>
        <v>0</v>
      </c>
      <c r="M125" s="133">
        <f t="shared" si="33"/>
        <v>0</v>
      </c>
      <c r="N125" s="133">
        <f t="shared" si="33"/>
        <v>0</v>
      </c>
      <c r="O125" s="133">
        <f t="shared" si="33"/>
        <v>0</v>
      </c>
      <c r="P125" s="133">
        <f t="shared" si="33"/>
        <v>0</v>
      </c>
      <c r="Q125" s="133">
        <f t="shared" si="33"/>
        <v>0</v>
      </c>
      <c r="R125" s="621">
        <f t="shared" si="33"/>
        <v>0</v>
      </c>
      <c r="S125" s="622"/>
      <c r="T125" s="133">
        <f t="shared" si="33"/>
        <v>0</v>
      </c>
      <c r="U125" s="133">
        <f t="shared" si="33"/>
        <v>0</v>
      </c>
      <c r="V125" s="133">
        <f t="shared" si="33"/>
        <v>0</v>
      </c>
      <c r="W125" s="133">
        <f t="shared" si="33"/>
        <v>0</v>
      </c>
      <c r="X125" s="133">
        <f t="shared" si="33"/>
        <v>0</v>
      </c>
      <c r="Y125" s="133">
        <f t="shared" si="33"/>
        <v>0</v>
      </c>
      <c r="Z125" s="133">
        <f t="shared" si="33"/>
        <v>0</v>
      </c>
      <c r="AA125" s="133">
        <f t="shared" si="33"/>
        <v>0</v>
      </c>
      <c r="AB125" s="298">
        <f t="shared" si="33"/>
        <v>0</v>
      </c>
      <c r="AC125" s="133">
        <f t="shared" si="33"/>
        <v>0</v>
      </c>
      <c r="AD125" s="133">
        <f t="shared" si="33"/>
        <v>0</v>
      </c>
      <c r="AE125" s="133">
        <f t="shared" si="33"/>
        <v>0</v>
      </c>
      <c r="AF125" s="133">
        <f t="shared" si="33"/>
        <v>0</v>
      </c>
      <c r="AG125" s="133">
        <f t="shared" si="33"/>
        <v>0</v>
      </c>
      <c r="AH125" s="133">
        <f t="shared" si="33"/>
        <v>0</v>
      </c>
      <c r="AI125" s="298">
        <f t="shared" si="33"/>
        <v>0</v>
      </c>
      <c r="AJ125" s="133">
        <f t="shared" si="33"/>
        <v>0</v>
      </c>
      <c r="AK125" s="133">
        <f t="shared" si="33"/>
        <v>0</v>
      </c>
      <c r="AL125" s="133">
        <f t="shared" si="33"/>
        <v>0</v>
      </c>
      <c r="AM125" s="133">
        <f t="shared" si="33"/>
        <v>0</v>
      </c>
    </row>
    <row r="126" spans="1:39" hidden="1" outlineLevel="1" x14ac:dyDescent="0.25">
      <c r="A126" s="165" t="str">
        <f>'Пр 1'!A141</f>
        <v>1.4.1.2</v>
      </c>
      <c r="B126" s="115" t="str">
        <f>'Пр 1'!B141</f>
        <v>Наименование инвестиционного проекта</v>
      </c>
      <c r="C126" s="165">
        <f>'Пр 1'!C141</f>
        <v>0</v>
      </c>
      <c r="D126" s="9"/>
      <c r="AB126" s="300"/>
      <c r="AI126" s="300"/>
    </row>
    <row r="127" spans="1:39" hidden="1" outlineLevel="1" x14ac:dyDescent="0.25">
      <c r="A127" s="165" t="str">
        <f>'Пр 1'!A142</f>
        <v>1.4.1.2</v>
      </c>
      <c r="B127" s="115" t="str">
        <f>'Пр 1'!B142</f>
        <v>Наименование инвестиционного проекта</v>
      </c>
      <c r="C127" s="165">
        <f>'Пр 1'!C142</f>
        <v>0</v>
      </c>
      <c r="D127" s="9"/>
      <c r="AB127" s="300"/>
      <c r="AI127" s="300"/>
    </row>
    <row r="128" spans="1:39" hidden="1" outlineLevel="1" x14ac:dyDescent="0.25">
      <c r="A128" s="165" t="str">
        <f>'Пр 1'!A143</f>
        <v>...</v>
      </c>
      <c r="B128" s="115" t="str">
        <f>'Пр 1'!B143</f>
        <v>...</v>
      </c>
      <c r="C128" s="165">
        <f>'Пр 1'!C143</f>
        <v>0</v>
      </c>
      <c r="D128" s="9"/>
      <c r="AB128" s="300"/>
      <c r="AI128" s="300"/>
    </row>
    <row r="129" spans="1:40" hidden="1" outlineLevel="1" x14ac:dyDescent="0.25">
      <c r="A129" s="165" t="str">
        <f>'Пр 1'!A144</f>
        <v>1.4.2</v>
      </c>
      <c r="B129" s="115" t="str">
        <f>'Пр 1'!B144</f>
        <v>Наименование поселения (городского округа)</v>
      </c>
      <c r="C129" s="165">
        <f>'Пр 1'!C144</f>
        <v>0</v>
      </c>
      <c r="D129" s="9">
        <f t="shared" ref="D129:R129" si="34">D130+D133</f>
        <v>0</v>
      </c>
      <c r="E129" s="9">
        <f t="shared" si="34"/>
        <v>0</v>
      </c>
      <c r="F129" s="9">
        <f t="shared" si="34"/>
        <v>0</v>
      </c>
      <c r="G129" s="9">
        <f t="shared" si="34"/>
        <v>0</v>
      </c>
      <c r="H129" s="9">
        <f t="shared" si="34"/>
        <v>0</v>
      </c>
      <c r="I129" s="9">
        <f t="shared" si="34"/>
        <v>0</v>
      </c>
      <c r="J129" s="9">
        <f t="shared" si="34"/>
        <v>0</v>
      </c>
      <c r="K129" s="9">
        <f t="shared" si="34"/>
        <v>0</v>
      </c>
      <c r="L129" s="9">
        <f t="shared" si="34"/>
        <v>0</v>
      </c>
      <c r="M129" s="9">
        <f t="shared" si="34"/>
        <v>0</v>
      </c>
      <c r="N129" s="9">
        <f t="shared" si="34"/>
        <v>0</v>
      </c>
      <c r="O129" s="9">
        <f t="shared" si="34"/>
        <v>0</v>
      </c>
      <c r="P129" s="9">
        <f t="shared" si="34"/>
        <v>0</v>
      </c>
      <c r="Q129" s="9">
        <f t="shared" si="34"/>
        <v>0</v>
      </c>
      <c r="R129" s="9">
        <f t="shared" si="34"/>
        <v>0</v>
      </c>
      <c r="S129" s="9"/>
      <c r="T129" s="9">
        <f t="shared" ref="T129:AM129" si="35">T130+T133</f>
        <v>0</v>
      </c>
      <c r="U129" s="9">
        <f t="shared" si="35"/>
        <v>0</v>
      </c>
      <c r="V129" s="9">
        <f t="shared" si="35"/>
        <v>0</v>
      </c>
      <c r="W129" s="9">
        <f t="shared" si="35"/>
        <v>0</v>
      </c>
      <c r="X129" s="9">
        <f t="shared" si="35"/>
        <v>0</v>
      </c>
      <c r="Y129" s="9">
        <f t="shared" si="35"/>
        <v>0</v>
      </c>
      <c r="Z129" s="9">
        <f t="shared" si="35"/>
        <v>0</v>
      </c>
      <c r="AA129" s="9">
        <f t="shared" si="35"/>
        <v>0</v>
      </c>
      <c r="AB129" s="302">
        <f t="shared" si="35"/>
        <v>0</v>
      </c>
      <c r="AC129" s="9">
        <f t="shared" si="35"/>
        <v>0</v>
      </c>
      <c r="AD129" s="9">
        <f t="shared" si="35"/>
        <v>0</v>
      </c>
      <c r="AE129" s="9">
        <f t="shared" si="35"/>
        <v>0</v>
      </c>
      <c r="AF129" s="9">
        <f t="shared" si="35"/>
        <v>0</v>
      </c>
      <c r="AG129" s="9">
        <f t="shared" si="35"/>
        <v>0</v>
      </c>
      <c r="AH129" s="9">
        <f t="shared" si="35"/>
        <v>0</v>
      </c>
      <c r="AI129" s="302">
        <f t="shared" si="35"/>
        <v>0</v>
      </c>
      <c r="AJ129" s="9">
        <f t="shared" si="35"/>
        <v>0</v>
      </c>
      <c r="AK129" s="9">
        <f t="shared" si="35"/>
        <v>0</v>
      </c>
      <c r="AL129" s="9">
        <f t="shared" si="35"/>
        <v>0</v>
      </c>
      <c r="AM129" s="9">
        <f t="shared" si="35"/>
        <v>0</v>
      </c>
    </row>
    <row r="130" spans="1:40" ht="27" hidden="1" outlineLevel="1" x14ac:dyDescent="0.25">
      <c r="A130" s="165" t="str">
        <f>'Пр 1'!A145</f>
        <v>1.4.2.1</v>
      </c>
      <c r="B130" s="131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30" s="165">
        <f>'Пр 1'!C145</f>
        <v>0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298"/>
      <c r="AC130" s="133"/>
      <c r="AD130" s="133"/>
      <c r="AE130" s="133"/>
      <c r="AF130" s="133"/>
      <c r="AG130" s="133"/>
      <c r="AH130" s="133"/>
      <c r="AI130" s="298"/>
      <c r="AJ130" s="133"/>
      <c r="AK130" s="133"/>
      <c r="AL130" s="133"/>
      <c r="AM130" s="133"/>
    </row>
    <row r="131" spans="1:40" hidden="1" outlineLevel="1" x14ac:dyDescent="0.25">
      <c r="A131" s="165" t="str">
        <f>'Пр 1'!A146</f>
        <v>1.4.2.1</v>
      </c>
      <c r="B131" s="115" t="str">
        <f>'Пр 1'!B146</f>
        <v>Наименование инвестиционного проекта</v>
      </c>
      <c r="C131" s="165">
        <f>'Пр 1'!C146</f>
        <v>0</v>
      </c>
      <c r="D131" s="9"/>
      <c r="AB131" s="300"/>
      <c r="AI131" s="300"/>
    </row>
    <row r="132" spans="1:40" hidden="1" outlineLevel="1" x14ac:dyDescent="0.25">
      <c r="A132" s="165" t="str">
        <f>'Пр 1'!A148</f>
        <v>...</v>
      </c>
      <c r="B132" s="115" t="str">
        <f>'Пр 1'!B148</f>
        <v>...</v>
      </c>
      <c r="C132" s="165">
        <f>'Пр 1'!C148</f>
        <v>0</v>
      </c>
      <c r="D132" s="9"/>
      <c r="AB132" s="300"/>
      <c r="AI132" s="300"/>
    </row>
    <row r="133" spans="1:40" ht="27" hidden="1" outlineLevel="1" x14ac:dyDescent="0.25">
      <c r="A133" s="165" t="str">
        <f>'Пр 1'!A149</f>
        <v>1.4.2.2</v>
      </c>
      <c r="B133" s="131" t="str">
        <f>'Пр 1'!B149</f>
        <v>Строительство, реконструкция, модернизация и техническое перевооружение тепловых сетей, всего, в том числе:</v>
      </c>
      <c r="C133" s="165">
        <f>'Пр 1'!C149</f>
        <v>0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298"/>
      <c r="AC133" s="133"/>
      <c r="AD133" s="133"/>
      <c r="AE133" s="133"/>
      <c r="AF133" s="133"/>
      <c r="AG133" s="133"/>
      <c r="AH133" s="133"/>
      <c r="AI133" s="298"/>
      <c r="AJ133" s="133"/>
      <c r="AK133" s="133"/>
      <c r="AL133" s="133"/>
      <c r="AM133" s="133"/>
    </row>
    <row r="134" spans="1:40" hidden="1" outlineLevel="1" x14ac:dyDescent="0.25">
      <c r="A134" s="165" t="str">
        <f>'Пр 1'!A150</f>
        <v>1.4.2.2</v>
      </c>
      <c r="B134" s="115" t="str">
        <f>'Пр 1'!B150</f>
        <v>Наименование инвестиционного проекта</v>
      </c>
      <c r="C134" s="165">
        <f>'Пр 1'!C150</f>
        <v>0</v>
      </c>
      <c r="D134" s="9"/>
      <c r="AB134" s="300"/>
      <c r="AI134" s="300"/>
    </row>
    <row r="135" spans="1:40" hidden="1" outlineLevel="1" x14ac:dyDescent="0.25">
      <c r="A135" s="165" t="str">
        <f>'Пр 1'!A152</f>
        <v>...</v>
      </c>
      <c r="B135" s="115" t="str">
        <f>'Пр 1'!B152</f>
        <v>...</v>
      </c>
      <c r="C135" s="165">
        <f>'Пр 1'!C152</f>
        <v>0</v>
      </c>
      <c r="D135" s="9"/>
      <c r="AB135" s="300"/>
      <c r="AI135" s="300"/>
    </row>
    <row r="136" spans="1:40" collapsed="1" x14ac:dyDescent="0.25">
      <c r="A136" s="165" t="str">
        <f>'Пр 1'!A153</f>
        <v>1.5</v>
      </c>
      <c r="B136" s="127" t="str">
        <f>'Пр 1'!B153</f>
        <v>Новое строительство, всего, в том числе:</v>
      </c>
      <c r="C136" s="165" t="str">
        <f>'Пр 1'!C153</f>
        <v>нд</v>
      </c>
      <c r="D136" s="178">
        <f t="shared" ref="D136:R136" si="36">D137+D141+D145+D149</f>
        <v>0</v>
      </c>
      <c r="E136" s="178">
        <f t="shared" si="36"/>
        <v>0</v>
      </c>
      <c r="F136" s="178">
        <f t="shared" si="36"/>
        <v>0</v>
      </c>
      <c r="G136" s="178">
        <f t="shared" si="36"/>
        <v>0</v>
      </c>
      <c r="H136" s="178">
        <f t="shared" si="36"/>
        <v>0</v>
      </c>
      <c r="I136" s="178">
        <f t="shared" si="36"/>
        <v>0</v>
      </c>
      <c r="J136" s="178">
        <f t="shared" si="36"/>
        <v>0</v>
      </c>
      <c r="K136" s="178">
        <f t="shared" si="36"/>
        <v>0</v>
      </c>
      <c r="L136" s="178">
        <f t="shared" si="36"/>
        <v>0</v>
      </c>
      <c r="M136" s="178">
        <f t="shared" si="36"/>
        <v>0</v>
      </c>
      <c r="N136" s="178">
        <f t="shared" si="36"/>
        <v>0</v>
      </c>
      <c r="O136" s="178">
        <f t="shared" si="36"/>
        <v>0</v>
      </c>
      <c r="P136" s="178">
        <f t="shared" si="36"/>
        <v>0</v>
      </c>
      <c r="Q136" s="178">
        <f t="shared" si="36"/>
        <v>0</v>
      </c>
      <c r="R136" s="642">
        <f t="shared" si="36"/>
        <v>0</v>
      </c>
      <c r="S136" s="643"/>
      <c r="T136" s="178">
        <f t="shared" ref="T136:AM136" si="37">T137+T141+T145+T149</f>
        <v>0</v>
      </c>
      <c r="U136" s="178">
        <f t="shared" si="37"/>
        <v>0</v>
      </c>
      <c r="V136" s="178">
        <f t="shared" si="37"/>
        <v>0</v>
      </c>
      <c r="W136" s="178">
        <f t="shared" si="37"/>
        <v>0</v>
      </c>
      <c r="X136" s="178">
        <f t="shared" si="37"/>
        <v>0</v>
      </c>
      <c r="Y136" s="178">
        <f t="shared" si="37"/>
        <v>0</v>
      </c>
      <c r="Z136" s="178">
        <f t="shared" si="37"/>
        <v>0</v>
      </c>
      <c r="AA136" s="178">
        <f t="shared" si="37"/>
        <v>0</v>
      </c>
      <c r="AB136" s="297">
        <f t="shared" si="37"/>
        <v>0</v>
      </c>
      <c r="AC136" s="178">
        <f t="shared" si="37"/>
        <v>0</v>
      </c>
      <c r="AD136" s="178">
        <f t="shared" si="37"/>
        <v>0</v>
      </c>
      <c r="AE136" s="178">
        <f t="shared" si="37"/>
        <v>0</v>
      </c>
      <c r="AF136" s="178">
        <f t="shared" si="37"/>
        <v>0</v>
      </c>
      <c r="AG136" s="178">
        <f t="shared" si="37"/>
        <v>0</v>
      </c>
      <c r="AH136" s="178">
        <f t="shared" si="37"/>
        <v>0</v>
      </c>
      <c r="AI136" s="297">
        <f t="shared" si="37"/>
        <v>0</v>
      </c>
      <c r="AJ136" s="178">
        <f t="shared" si="37"/>
        <v>0</v>
      </c>
      <c r="AK136" s="178">
        <f t="shared" si="37"/>
        <v>0</v>
      </c>
      <c r="AL136" s="178">
        <f t="shared" si="37"/>
        <v>0</v>
      </c>
      <c r="AM136" s="178">
        <f t="shared" si="37"/>
        <v>0</v>
      </c>
    </row>
    <row r="137" spans="1:40" ht="24" hidden="1" customHeight="1" outlineLevel="1" x14ac:dyDescent="0.25">
      <c r="A137" s="165" t="str">
        <f>'Пр 1'!A154</f>
        <v>1.5.1</v>
      </c>
      <c r="B137" s="131" t="str">
        <f>'Пр 1'!B154</f>
        <v>Новое строительство объектов по производству электрической энергии, всего, в том числе:</v>
      </c>
      <c r="C137" s="165" t="str">
        <f>'Пр 1'!C154</f>
        <v>Г</v>
      </c>
      <c r="D137" s="172">
        <f t="shared" ref="D137:R137" si="38">SUM(D138:D140)</f>
        <v>0</v>
      </c>
      <c r="E137" s="172">
        <f t="shared" si="38"/>
        <v>0</v>
      </c>
      <c r="F137" s="172">
        <f t="shared" si="38"/>
        <v>0</v>
      </c>
      <c r="G137" s="172">
        <f t="shared" si="38"/>
        <v>0</v>
      </c>
      <c r="H137" s="172">
        <f t="shared" si="38"/>
        <v>0</v>
      </c>
      <c r="I137" s="172">
        <f t="shared" si="38"/>
        <v>0</v>
      </c>
      <c r="J137" s="172">
        <f t="shared" si="38"/>
        <v>0</v>
      </c>
      <c r="K137" s="172">
        <f t="shared" si="38"/>
        <v>0</v>
      </c>
      <c r="L137" s="172">
        <f t="shared" si="38"/>
        <v>0</v>
      </c>
      <c r="M137" s="172">
        <f t="shared" si="38"/>
        <v>0</v>
      </c>
      <c r="N137" s="172">
        <f t="shared" si="38"/>
        <v>0</v>
      </c>
      <c r="O137" s="172">
        <f t="shared" si="38"/>
        <v>0</v>
      </c>
      <c r="P137" s="172">
        <f t="shared" si="38"/>
        <v>0</v>
      </c>
      <c r="Q137" s="172">
        <f t="shared" si="38"/>
        <v>0</v>
      </c>
      <c r="R137" s="646">
        <f t="shared" si="38"/>
        <v>0</v>
      </c>
      <c r="S137" s="647"/>
      <c r="T137" s="172">
        <f t="shared" ref="T137:AM137" si="39">SUM(T138:T140)</f>
        <v>0</v>
      </c>
      <c r="U137" s="172">
        <f t="shared" si="39"/>
        <v>0</v>
      </c>
      <c r="V137" s="172">
        <f t="shared" si="39"/>
        <v>0</v>
      </c>
      <c r="W137" s="172">
        <f t="shared" si="39"/>
        <v>0</v>
      </c>
      <c r="X137" s="172">
        <f t="shared" si="39"/>
        <v>0</v>
      </c>
      <c r="Y137" s="172">
        <f t="shared" si="39"/>
        <v>0</v>
      </c>
      <c r="Z137" s="172">
        <f t="shared" si="39"/>
        <v>0</v>
      </c>
      <c r="AA137" s="172">
        <f t="shared" si="39"/>
        <v>0</v>
      </c>
      <c r="AB137" s="298">
        <f t="shared" si="39"/>
        <v>0</v>
      </c>
      <c r="AC137" s="172">
        <f t="shared" si="39"/>
        <v>0</v>
      </c>
      <c r="AD137" s="172">
        <f t="shared" si="39"/>
        <v>0</v>
      </c>
      <c r="AE137" s="172">
        <f t="shared" si="39"/>
        <v>0</v>
      </c>
      <c r="AF137" s="172">
        <f t="shared" si="39"/>
        <v>0</v>
      </c>
      <c r="AG137" s="172">
        <f t="shared" si="39"/>
        <v>0</v>
      </c>
      <c r="AH137" s="172">
        <f t="shared" si="39"/>
        <v>0</v>
      </c>
      <c r="AI137" s="298">
        <f t="shared" si="39"/>
        <v>0</v>
      </c>
      <c r="AJ137" s="172">
        <f t="shared" si="39"/>
        <v>0</v>
      </c>
      <c r="AK137" s="172">
        <f t="shared" si="39"/>
        <v>0</v>
      </c>
      <c r="AL137" s="172">
        <f t="shared" si="39"/>
        <v>0</v>
      </c>
      <c r="AM137" s="172">
        <f t="shared" si="39"/>
        <v>0</v>
      </c>
    </row>
    <row r="138" spans="1:40" hidden="1" outlineLevel="1" x14ac:dyDescent="0.25">
      <c r="A138" s="165"/>
      <c r="B138" s="115"/>
      <c r="C138" s="165"/>
      <c r="D138" s="9"/>
      <c r="E138" s="227"/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644"/>
      <c r="S138" s="645"/>
      <c r="T138" s="227"/>
      <c r="U138" s="227"/>
      <c r="V138" s="227"/>
      <c r="W138" s="227"/>
      <c r="X138" s="227"/>
      <c r="Y138" s="227"/>
      <c r="Z138" s="227"/>
      <c r="AA138" s="198"/>
      <c r="AB138" s="198"/>
      <c r="AC138" s="198"/>
      <c r="AD138" s="198"/>
      <c r="AE138" s="198"/>
      <c r="AF138" s="198"/>
      <c r="AG138" s="9"/>
      <c r="AH138" s="9"/>
      <c r="AI138" s="302"/>
      <c r="AJ138" s="9"/>
      <c r="AK138" s="9"/>
      <c r="AL138" s="9"/>
      <c r="AM138" s="9"/>
      <c r="AN138" s="210"/>
    </row>
    <row r="139" spans="1:40" hidden="1" outlineLevel="1" x14ac:dyDescent="0.25">
      <c r="A139" s="165"/>
      <c r="B139" s="115"/>
      <c r="C139" s="165"/>
      <c r="D139" s="9"/>
      <c r="E139" s="227"/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644"/>
      <c r="S139" s="645"/>
      <c r="T139" s="227"/>
      <c r="U139" s="227"/>
      <c r="V139" s="227"/>
      <c r="W139" s="227"/>
      <c r="X139" s="227"/>
      <c r="Y139" s="227"/>
      <c r="Z139" s="227"/>
      <c r="AA139" s="198"/>
      <c r="AB139" s="198"/>
      <c r="AC139" s="198"/>
      <c r="AD139" s="198"/>
      <c r="AE139" s="198"/>
      <c r="AF139" s="198"/>
      <c r="AG139" s="9"/>
      <c r="AH139" s="9"/>
      <c r="AI139" s="302"/>
      <c r="AJ139" s="9"/>
      <c r="AK139" s="9"/>
      <c r="AL139" s="9"/>
      <c r="AM139" s="9"/>
      <c r="AN139" s="210"/>
    </row>
    <row r="140" spans="1:40" hidden="1" outlineLevel="1" x14ac:dyDescent="0.25">
      <c r="A140" s="165"/>
      <c r="B140" s="115"/>
      <c r="C140" s="165"/>
      <c r="D140" s="9"/>
      <c r="E140" s="227"/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644"/>
      <c r="S140" s="645"/>
      <c r="T140" s="227"/>
      <c r="U140" s="227"/>
      <c r="V140" s="227"/>
      <c r="W140" s="227"/>
      <c r="X140" s="227"/>
      <c r="Y140" s="227"/>
      <c r="Z140" s="227"/>
      <c r="AA140" s="9"/>
      <c r="AB140" s="302"/>
      <c r="AC140" s="9"/>
      <c r="AD140" s="9"/>
      <c r="AE140" s="9"/>
      <c r="AF140" s="9"/>
      <c r="AG140" s="9"/>
      <c r="AH140" s="9"/>
      <c r="AI140" s="302"/>
      <c r="AJ140" s="9"/>
      <c r="AK140" s="9"/>
      <c r="AL140" s="9"/>
      <c r="AM140" s="9"/>
    </row>
    <row r="141" spans="1:40" ht="18" hidden="1" outlineLevel="2" x14ac:dyDescent="0.25">
      <c r="A141" s="165" t="str">
        <f>'Пр 1'!A158</f>
        <v>1.5.2</v>
      </c>
      <c r="B141" s="131" t="str">
        <f>'Пр 1'!B158</f>
        <v>Новое строительство котельных, всего, в том числе:</v>
      </c>
      <c r="C141" s="165" t="str">
        <f>'Пр 1'!C158</f>
        <v>Г</v>
      </c>
      <c r="D141" s="133">
        <f>SUM(D142:D144)</f>
        <v>0</v>
      </c>
      <c r="AB141" s="300"/>
      <c r="AG141" s="9">
        <f t="shared" ref="AG141:AL148" si="40">D141+K141+R141+Z141</f>
        <v>0</v>
      </c>
      <c r="AH141" s="9">
        <f t="shared" si="40"/>
        <v>0</v>
      </c>
      <c r="AI141" s="300">
        <f t="shared" si="40"/>
        <v>0</v>
      </c>
      <c r="AJ141" s="9">
        <f t="shared" si="40"/>
        <v>0</v>
      </c>
      <c r="AK141" s="9">
        <f t="shared" si="40"/>
        <v>0</v>
      </c>
      <c r="AL141" s="9">
        <f t="shared" si="40"/>
        <v>0</v>
      </c>
    </row>
    <row r="142" spans="1:40" hidden="1" outlineLevel="2" x14ac:dyDescent="0.25">
      <c r="A142" s="165" t="str">
        <f>'Пр 1'!A159</f>
        <v>1.5.2</v>
      </c>
      <c r="B142" s="115" t="str">
        <f>'Пр 1'!B159</f>
        <v>Наименование инвестиционного проекта</v>
      </c>
      <c r="C142" s="165">
        <f>'Пр 1'!C159</f>
        <v>0</v>
      </c>
      <c r="D142" s="9"/>
      <c r="AB142" s="300"/>
      <c r="AG142" s="9">
        <f t="shared" si="40"/>
        <v>0</v>
      </c>
      <c r="AH142" s="9">
        <f t="shared" si="40"/>
        <v>0</v>
      </c>
      <c r="AI142" s="300">
        <f t="shared" si="40"/>
        <v>0</v>
      </c>
      <c r="AJ142" s="9">
        <f t="shared" si="40"/>
        <v>0</v>
      </c>
      <c r="AK142" s="9">
        <f t="shared" si="40"/>
        <v>0</v>
      </c>
      <c r="AL142" s="9">
        <f t="shared" si="40"/>
        <v>0</v>
      </c>
    </row>
    <row r="143" spans="1:40" hidden="1" outlineLevel="2" x14ac:dyDescent="0.25">
      <c r="A143" s="165" t="str">
        <f>'Пр 1'!A160</f>
        <v>1.5.2</v>
      </c>
      <c r="B143" s="115" t="str">
        <f>'Пр 1'!B160</f>
        <v>Наименование инвестиционного проекта</v>
      </c>
      <c r="C143" s="165">
        <f>'Пр 1'!C160</f>
        <v>0</v>
      </c>
      <c r="D143" s="9"/>
      <c r="AB143" s="300"/>
      <c r="AG143" s="9">
        <f t="shared" si="40"/>
        <v>0</v>
      </c>
      <c r="AH143" s="9">
        <f t="shared" si="40"/>
        <v>0</v>
      </c>
      <c r="AI143" s="300">
        <f t="shared" si="40"/>
        <v>0</v>
      </c>
      <c r="AJ143" s="9">
        <f t="shared" si="40"/>
        <v>0</v>
      </c>
      <c r="AK143" s="9">
        <f t="shared" si="40"/>
        <v>0</v>
      </c>
      <c r="AL143" s="9">
        <f t="shared" si="40"/>
        <v>0</v>
      </c>
    </row>
    <row r="144" spans="1:40" hidden="1" outlineLevel="2" x14ac:dyDescent="0.25">
      <c r="A144" s="165" t="str">
        <f>'Пр 1'!A161</f>
        <v>...</v>
      </c>
      <c r="B144" s="115" t="str">
        <f>'Пр 1'!B161</f>
        <v>...</v>
      </c>
      <c r="C144" s="165">
        <f>'Пр 1'!C161</f>
        <v>0</v>
      </c>
      <c r="D144" s="9"/>
      <c r="AB144" s="300"/>
      <c r="AG144" s="9">
        <f t="shared" si="40"/>
        <v>0</v>
      </c>
      <c r="AH144" s="9">
        <f t="shared" si="40"/>
        <v>0</v>
      </c>
      <c r="AI144" s="300">
        <f t="shared" si="40"/>
        <v>0</v>
      </c>
      <c r="AJ144" s="9">
        <f t="shared" si="40"/>
        <v>0</v>
      </c>
      <c r="AK144" s="9">
        <f t="shared" si="40"/>
        <v>0</v>
      </c>
      <c r="AL144" s="9">
        <f t="shared" si="40"/>
        <v>0</v>
      </c>
    </row>
    <row r="145" spans="1:40" ht="18" hidden="1" outlineLevel="1" collapsed="1" x14ac:dyDescent="0.25">
      <c r="A145" s="165" t="str">
        <f>'Пр 1'!A162</f>
        <v>1.5.3</v>
      </c>
      <c r="B145" s="131" t="str">
        <f>'Пр 1'!B162</f>
        <v>Новое строительство тепловых сетей, всего, в том числе:</v>
      </c>
      <c r="C145" s="165" t="str">
        <f>'Пр 1'!C162</f>
        <v>Г</v>
      </c>
      <c r="D145" s="133">
        <f>SUM(D146:D148)</f>
        <v>0</v>
      </c>
      <c r="E145" s="133">
        <f t="shared" ref="E145:AM145" si="41">SUM(E146:E148)</f>
        <v>0</v>
      </c>
      <c r="F145" s="133">
        <f t="shared" si="41"/>
        <v>0</v>
      </c>
      <c r="G145" s="133">
        <f t="shared" si="41"/>
        <v>0</v>
      </c>
      <c r="H145" s="133">
        <f t="shared" si="41"/>
        <v>0</v>
      </c>
      <c r="I145" s="133">
        <f t="shared" si="41"/>
        <v>0</v>
      </c>
      <c r="J145" s="133">
        <f t="shared" si="41"/>
        <v>0</v>
      </c>
      <c r="K145" s="133">
        <f t="shared" si="41"/>
        <v>0</v>
      </c>
      <c r="L145" s="133">
        <f t="shared" si="41"/>
        <v>0</v>
      </c>
      <c r="M145" s="133">
        <f t="shared" si="41"/>
        <v>0</v>
      </c>
      <c r="N145" s="133">
        <f t="shared" si="41"/>
        <v>0</v>
      </c>
      <c r="O145" s="133">
        <f t="shared" si="41"/>
        <v>0</v>
      </c>
      <c r="P145" s="133">
        <f t="shared" si="41"/>
        <v>0</v>
      </c>
      <c r="Q145" s="133">
        <f t="shared" si="41"/>
        <v>0</v>
      </c>
      <c r="R145" s="621">
        <f t="shared" si="41"/>
        <v>0</v>
      </c>
      <c r="S145" s="622"/>
      <c r="T145" s="133">
        <f t="shared" si="41"/>
        <v>0</v>
      </c>
      <c r="U145" s="133">
        <f t="shared" si="41"/>
        <v>0</v>
      </c>
      <c r="V145" s="133">
        <f t="shared" si="41"/>
        <v>0</v>
      </c>
      <c r="W145" s="133">
        <f t="shared" si="41"/>
        <v>0</v>
      </c>
      <c r="X145" s="133">
        <f t="shared" si="41"/>
        <v>0</v>
      </c>
      <c r="Y145" s="133">
        <f t="shared" si="41"/>
        <v>0</v>
      </c>
      <c r="Z145" s="133">
        <f t="shared" si="41"/>
        <v>0</v>
      </c>
      <c r="AA145" s="133">
        <f t="shared" si="41"/>
        <v>0</v>
      </c>
      <c r="AB145" s="298">
        <f t="shared" si="41"/>
        <v>0</v>
      </c>
      <c r="AC145" s="133">
        <f t="shared" si="41"/>
        <v>0</v>
      </c>
      <c r="AD145" s="133">
        <f t="shared" si="41"/>
        <v>0</v>
      </c>
      <c r="AE145" s="133">
        <f t="shared" si="41"/>
        <v>0</v>
      </c>
      <c r="AF145" s="133">
        <f t="shared" si="41"/>
        <v>0</v>
      </c>
      <c r="AG145" s="133">
        <f t="shared" si="41"/>
        <v>0</v>
      </c>
      <c r="AH145" s="133">
        <f t="shared" si="41"/>
        <v>0</v>
      </c>
      <c r="AI145" s="298">
        <f t="shared" si="41"/>
        <v>0</v>
      </c>
      <c r="AJ145" s="133">
        <f t="shared" si="41"/>
        <v>0</v>
      </c>
      <c r="AK145" s="133">
        <f t="shared" si="41"/>
        <v>0</v>
      </c>
      <c r="AL145" s="133">
        <f t="shared" si="41"/>
        <v>0</v>
      </c>
      <c r="AM145" s="133">
        <f t="shared" si="41"/>
        <v>0</v>
      </c>
    </row>
    <row r="146" spans="1:40" hidden="1" outlineLevel="2" x14ac:dyDescent="0.25">
      <c r="A146" s="165" t="str">
        <f>'Пр 1'!A163</f>
        <v>1.5.3</v>
      </c>
      <c r="B146" s="115" t="str">
        <f>'Пр 1'!B163</f>
        <v>Наименование инвестиционного проекта</v>
      </c>
      <c r="C146" s="165">
        <f>'Пр 1'!C163</f>
        <v>0</v>
      </c>
      <c r="D146" s="9"/>
      <c r="AB146" s="300"/>
      <c r="AG146" s="9">
        <f t="shared" si="40"/>
        <v>0</v>
      </c>
      <c r="AH146" s="9">
        <f t="shared" si="40"/>
        <v>0</v>
      </c>
      <c r="AI146" s="300">
        <f t="shared" si="40"/>
        <v>0</v>
      </c>
      <c r="AJ146" s="9">
        <f t="shared" si="40"/>
        <v>0</v>
      </c>
      <c r="AK146" s="9">
        <f t="shared" si="40"/>
        <v>0</v>
      </c>
      <c r="AL146" s="9">
        <f t="shared" si="40"/>
        <v>0</v>
      </c>
    </row>
    <row r="147" spans="1:40" hidden="1" outlineLevel="2" x14ac:dyDescent="0.25">
      <c r="A147" s="165" t="str">
        <f>'Пр 1'!A164</f>
        <v>1.5.3</v>
      </c>
      <c r="B147" s="115" t="str">
        <f>'Пр 1'!B164</f>
        <v>Наименование инвестиционного проекта</v>
      </c>
      <c r="C147" s="165">
        <f>'Пр 1'!C164</f>
        <v>0</v>
      </c>
      <c r="D147" s="9"/>
      <c r="AB147" s="300"/>
      <c r="AG147" s="9">
        <f t="shared" si="40"/>
        <v>0</v>
      </c>
      <c r="AH147" s="9">
        <f t="shared" si="40"/>
        <v>0</v>
      </c>
      <c r="AI147" s="300">
        <f t="shared" si="40"/>
        <v>0</v>
      </c>
      <c r="AJ147" s="9">
        <f t="shared" si="40"/>
        <v>0</v>
      </c>
      <c r="AK147" s="9">
        <f t="shared" si="40"/>
        <v>0</v>
      </c>
      <c r="AL147" s="9">
        <f t="shared" si="40"/>
        <v>0</v>
      </c>
    </row>
    <row r="148" spans="1:40" hidden="1" outlineLevel="2" x14ac:dyDescent="0.25">
      <c r="A148" s="165" t="str">
        <f>'Пр 1'!A165</f>
        <v>...</v>
      </c>
      <c r="B148" s="115" t="str">
        <f>'Пр 1'!B165</f>
        <v>...</v>
      </c>
      <c r="C148" s="165">
        <f>'Пр 1'!C165</f>
        <v>0</v>
      </c>
      <c r="D148" s="9"/>
      <c r="AB148" s="300"/>
      <c r="AG148" s="9">
        <f t="shared" si="40"/>
        <v>0</v>
      </c>
      <c r="AH148" s="9">
        <f t="shared" si="40"/>
        <v>0</v>
      </c>
      <c r="AI148" s="300">
        <f t="shared" si="40"/>
        <v>0</v>
      </c>
      <c r="AJ148" s="9">
        <f t="shared" si="40"/>
        <v>0</v>
      </c>
      <c r="AK148" s="9">
        <f t="shared" si="40"/>
        <v>0</v>
      </c>
      <c r="AL148" s="9">
        <f t="shared" si="40"/>
        <v>0</v>
      </c>
    </row>
    <row r="149" spans="1:40" hidden="1" outlineLevel="1" collapsed="1" x14ac:dyDescent="0.25">
      <c r="A149" s="165" t="str">
        <f>'Пр 1'!A166</f>
        <v>1.5.4</v>
      </c>
      <c r="B149" s="131" t="str">
        <f>'Пр 1'!B166</f>
        <v>Прочее новое строительство, всего, в том числе:</v>
      </c>
      <c r="C149" s="165" t="str">
        <f>'Пр 1'!C166</f>
        <v>Г</v>
      </c>
      <c r="D149" s="133">
        <f>SUM(D150:D152)</f>
        <v>0</v>
      </c>
      <c r="E149" s="133">
        <f t="shared" ref="E149:AM149" si="42">SUM(E150:E152)</f>
        <v>0</v>
      </c>
      <c r="F149" s="133">
        <f t="shared" si="42"/>
        <v>0</v>
      </c>
      <c r="G149" s="133">
        <f t="shared" si="42"/>
        <v>0</v>
      </c>
      <c r="H149" s="133">
        <f t="shared" si="42"/>
        <v>0</v>
      </c>
      <c r="I149" s="133">
        <f t="shared" si="42"/>
        <v>0</v>
      </c>
      <c r="J149" s="133">
        <f t="shared" si="42"/>
        <v>0</v>
      </c>
      <c r="K149" s="133">
        <f t="shared" si="42"/>
        <v>0</v>
      </c>
      <c r="L149" s="133">
        <f t="shared" si="42"/>
        <v>0</v>
      </c>
      <c r="M149" s="133">
        <f t="shared" si="42"/>
        <v>0</v>
      </c>
      <c r="N149" s="133">
        <f t="shared" si="42"/>
        <v>0</v>
      </c>
      <c r="O149" s="133">
        <f t="shared" si="42"/>
        <v>0</v>
      </c>
      <c r="P149" s="133">
        <f t="shared" si="42"/>
        <v>0</v>
      </c>
      <c r="Q149" s="133">
        <f t="shared" si="42"/>
        <v>0</v>
      </c>
      <c r="R149" s="621">
        <f t="shared" si="42"/>
        <v>0</v>
      </c>
      <c r="S149" s="622"/>
      <c r="T149" s="133">
        <f t="shared" si="42"/>
        <v>0</v>
      </c>
      <c r="U149" s="133">
        <f t="shared" si="42"/>
        <v>0</v>
      </c>
      <c r="V149" s="133">
        <f t="shared" si="42"/>
        <v>0</v>
      </c>
      <c r="W149" s="133">
        <f t="shared" si="42"/>
        <v>0</v>
      </c>
      <c r="X149" s="133">
        <f t="shared" si="42"/>
        <v>0</v>
      </c>
      <c r="Y149" s="133">
        <f t="shared" si="42"/>
        <v>0</v>
      </c>
      <c r="Z149" s="133">
        <f t="shared" si="42"/>
        <v>0</v>
      </c>
      <c r="AA149" s="133">
        <f t="shared" si="42"/>
        <v>0</v>
      </c>
      <c r="AB149" s="298">
        <f t="shared" si="42"/>
        <v>0</v>
      </c>
      <c r="AC149" s="133">
        <f t="shared" si="42"/>
        <v>0</v>
      </c>
      <c r="AD149" s="133">
        <f t="shared" si="42"/>
        <v>0</v>
      </c>
      <c r="AE149" s="133">
        <f t="shared" si="42"/>
        <v>0</v>
      </c>
      <c r="AF149" s="133">
        <f t="shared" si="42"/>
        <v>0</v>
      </c>
      <c r="AG149" s="133">
        <f t="shared" si="42"/>
        <v>0</v>
      </c>
      <c r="AH149" s="133">
        <f t="shared" si="42"/>
        <v>0</v>
      </c>
      <c r="AI149" s="298">
        <f t="shared" si="42"/>
        <v>0</v>
      </c>
      <c r="AJ149" s="133">
        <f t="shared" si="42"/>
        <v>0</v>
      </c>
      <c r="AK149" s="133">
        <f t="shared" si="42"/>
        <v>0</v>
      </c>
      <c r="AL149" s="133">
        <f t="shared" si="42"/>
        <v>0</v>
      </c>
      <c r="AM149" s="133">
        <f t="shared" si="42"/>
        <v>0</v>
      </c>
    </row>
    <row r="150" spans="1:40" ht="18.75" hidden="1" customHeight="1" outlineLevel="1" x14ac:dyDescent="0.25">
      <c r="A150" s="165"/>
      <c r="B150" s="115"/>
      <c r="C150" s="165"/>
      <c r="D150" s="9"/>
      <c r="E150" s="227"/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644"/>
      <c r="S150" s="645"/>
      <c r="T150" s="227"/>
      <c r="U150" s="227"/>
      <c r="V150" s="227"/>
      <c r="W150" s="227"/>
      <c r="X150" s="227"/>
      <c r="Y150" s="227"/>
      <c r="Z150" s="227"/>
      <c r="AA150" s="198"/>
      <c r="AB150" s="198"/>
      <c r="AC150" s="198"/>
      <c r="AD150" s="198"/>
      <c r="AE150" s="198"/>
      <c r="AF150" s="198"/>
      <c r="AG150" s="9"/>
      <c r="AH150" s="9"/>
      <c r="AI150" s="302"/>
      <c r="AJ150" s="9"/>
      <c r="AK150" s="9"/>
      <c r="AL150" s="9"/>
      <c r="AM150" s="9"/>
      <c r="AN150" s="210"/>
    </row>
    <row r="151" spans="1:40" hidden="1" outlineLevel="1" x14ac:dyDescent="0.25">
      <c r="A151" s="165"/>
      <c r="B151" s="242"/>
      <c r="C151" s="463"/>
      <c r="D151" s="262"/>
      <c r="AB151" s="300"/>
      <c r="AG151" s="262"/>
      <c r="AH151" s="262"/>
      <c r="AI151" s="300"/>
      <c r="AJ151" s="262"/>
      <c r="AK151" s="262"/>
      <c r="AL151" s="262"/>
    </row>
    <row r="152" spans="1:40" hidden="1" outlineLevel="1" x14ac:dyDescent="0.25">
      <c r="A152" s="165"/>
      <c r="B152" s="115"/>
      <c r="C152" s="165"/>
      <c r="D152" s="9"/>
      <c r="AB152" s="300"/>
      <c r="AG152" s="9"/>
      <c r="AH152" s="9"/>
      <c r="AI152" s="300"/>
      <c r="AJ152" s="9"/>
      <c r="AK152" s="9"/>
      <c r="AL152" s="9"/>
    </row>
    <row r="153" spans="1:40" ht="27" collapsed="1" x14ac:dyDescent="0.25">
      <c r="A153" s="165" t="str">
        <f>'Пр 1'!A170</f>
        <v>1.6</v>
      </c>
      <c r="B153" s="127" t="str">
        <f>'Пр 1'!B170</f>
        <v>Покупка земельных участков для целей реализации инвестиционных проектов, всего, в том числе:</v>
      </c>
      <c r="C153" s="165" t="str">
        <f>'Пр 1'!C170</f>
        <v>нд</v>
      </c>
      <c r="D153" s="128">
        <f>SUM(D154:D156)</f>
        <v>0</v>
      </c>
      <c r="E153" s="128">
        <f t="shared" ref="E153:AM153" si="43">SUM(E154:E156)</f>
        <v>0</v>
      </c>
      <c r="F153" s="128">
        <f t="shared" si="43"/>
        <v>0</v>
      </c>
      <c r="G153" s="128">
        <f t="shared" si="43"/>
        <v>0</v>
      </c>
      <c r="H153" s="128">
        <f t="shared" si="43"/>
        <v>0</v>
      </c>
      <c r="I153" s="128">
        <f t="shared" si="43"/>
        <v>0</v>
      </c>
      <c r="J153" s="128">
        <f t="shared" si="43"/>
        <v>0</v>
      </c>
      <c r="K153" s="128">
        <f t="shared" si="43"/>
        <v>0</v>
      </c>
      <c r="L153" s="128">
        <f t="shared" si="43"/>
        <v>0</v>
      </c>
      <c r="M153" s="128">
        <f t="shared" si="43"/>
        <v>0</v>
      </c>
      <c r="N153" s="128">
        <f t="shared" si="43"/>
        <v>0</v>
      </c>
      <c r="O153" s="128">
        <f t="shared" si="43"/>
        <v>0</v>
      </c>
      <c r="P153" s="128">
        <f t="shared" si="43"/>
        <v>0</v>
      </c>
      <c r="Q153" s="128">
        <f t="shared" si="43"/>
        <v>0</v>
      </c>
      <c r="R153" s="619">
        <f t="shared" si="43"/>
        <v>0</v>
      </c>
      <c r="S153" s="620"/>
      <c r="T153" s="128">
        <f t="shared" si="43"/>
        <v>0</v>
      </c>
      <c r="U153" s="128">
        <f t="shared" si="43"/>
        <v>0</v>
      </c>
      <c r="V153" s="128">
        <f t="shared" si="43"/>
        <v>0</v>
      </c>
      <c r="W153" s="128">
        <f t="shared" si="43"/>
        <v>0</v>
      </c>
      <c r="X153" s="128">
        <f t="shared" si="43"/>
        <v>0</v>
      </c>
      <c r="Y153" s="128">
        <f t="shared" si="43"/>
        <v>0</v>
      </c>
      <c r="Z153" s="128">
        <f t="shared" si="43"/>
        <v>0</v>
      </c>
      <c r="AA153" s="128">
        <f t="shared" si="43"/>
        <v>0</v>
      </c>
      <c r="AB153" s="297">
        <f t="shared" si="43"/>
        <v>0</v>
      </c>
      <c r="AC153" s="128">
        <f t="shared" si="43"/>
        <v>0</v>
      </c>
      <c r="AD153" s="128">
        <f t="shared" si="43"/>
        <v>0</v>
      </c>
      <c r="AE153" s="128">
        <f t="shared" si="43"/>
        <v>0</v>
      </c>
      <c r="AF153" s="128">
        <f t="shared" si="43"/>
        <v>0</v>
      </c>
      <c r="AG153" s="128">
        <f t="shared" si="43"/>
        <v>0</v>
      </c>
      <c r="AH153" s="128">
        <f t="shared" si="43"/>
        <v>0</v>
      </c>
      <c r="AI153" s="297">
        <f t="shared" si="43"/>
        <v>0</v>
      </c>
      <c r="AJ153" s="128">
        <f t="shared" si="43"/>
        <v>0</v>
      </c>
      <c r="AK153" s="128">
        <f t="shared" si="43"/>
        <v>0</v>
      </c>
      <c r="AL153" s="128">
        <f t="shared" si="43"/>
        <v>0</v>
      </c>
      <c r="AM153" s="128">
        <f t="shared" si="43"/>
        <v>0</v>
      </c>
    </row>
    <row r="154" spans="1:40" hidden="1" outlineLevel="1" x14ac:dyDescent="0.25">
      <c r="A154" s="165" t="str">
        <f>'Пр 1'!A171</f>
        <v>1.6</v>
      </c>
      <c r="B154" s="115" t="str">
        <f>'Пр 1'!B171</f>
        <v>Наименование инвестиционного проекта</v>
      </c>
      <c r="C154" s="165">
        <f>'Пр 1'!C171</f>
        <v>0</v>
      </c>
      <c r="D154" s="9"/>
      <c r="E154" s="227"/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644"/>
      <c r="S154" s="645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9">
        <f t="shared" ref="AG154:AL156" si="44">D154+K154+R154+Z154</f>
        <v>0</v>
      </c>
      <c r="AH154" s="9">
        <f t="shared" si="44"/>
        <v>0</v>
      </c>
      <c r="AI154" s="9">
        <f t="shared" si="44"/>
        <v>0</v>
      </c>
      <c r="AJ154" s="9">
        <f t="shared" si="44"/>
        <v>0</v>
      </c>
      <c r="AK154" s="9">
        <f t="shared" si="44"/>
        <v>0</v>
      </c>
      <c r="AL154" s="9">
        <f t="shared" si="44"/>
        <v>0</v>
      </c>
      <c r="AM154" s="227"/>
    </row>
    <row r="155" spans="1:40" hidden="1" outlineLevel="1" x14ac:dyDescent="0.25">
      <c r="A155" s="165" t="str">
        <f>'Пр 1'!A172</f>
        <v>1.6</v>
      </c>
      <c r="B155" s="115" t="str">
        <f>'Пр 1'!B172</f>
        <v>Наименование инвестиционного проекта</v>
      </c>
      <c r="C155" s="165">
        <f>'Пр 1'!C172</f>
        <v>0</v>
      </c>
      <c r="D155" s="9"/>
      <c r="E155" s="227"/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644"/>
      <c r="S155" s="645"/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9">
        <f t="shared" si="44"/>
        <v>0</v>
      </c>
      <c r="AH155" s="9">
        <f t="shared" si="44"/>
        <v>0</v>
      </c>
      <c r="AI155" s="9">
        <f t="shared" si="44"/>
        <v>0</v>
      </c>
      <c r="AJ155" s="9">
        <f t="shared" si="44"/>
        <v>0</v>
      </c>
      <c r="AK155" s="9">
        <f t="shared" si="44"/>
        <v>0</v>
      </c>
      <c r="AL155" s="9">
        <f t="shared" si="44"/>
        <v>0</v>
      </c>
      <c r="AM155" s="227"/>
    </row>
    <row r="156" spans="1:40" hidden="1" outlineLevel="1" x14ac:dyDescent="0.25">
      <c r="A156" s="165" t="str">
        <f>'Пр 1'!A173</f>
        <v>...</v>
      </c>
      <c r="B156" s="115" t="str">
        <f>'Пр 1'!B173</f>
        <v>...</v>
      </c>
      <c r="C156" s="165">
        <f>'Пр 1'!C173</f>
        <v>0</v>
      </c>
      <c r="D156" s="9"/>
      <c r="E156" s="227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644"/>
      <c r="S156" s="645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9">
        <f t="shared" si="44"/>
        <v>0</v>
      </c>
      <c r="AH156" s="9">
        <f t="shared" si="44"/>
        <v>0</v>
      </c>
      <c r="AI156" s="9">
        <f t="shared" si="44"/>
        <v>0</v>
      </c>
      <c r="AJ156" s="9">
        <f t="shared" si="44"/>
        <v>0</v>
      </c>
      <c r="AK156" s="9">
        <f t="shared" si="44"/>
        <v>0</v>
      </c>
      <c r="AL156" s="9">
        <f t="shared" si="44"/>
        <v>0</v>
      </c>
      <c r="AM156" s="227"/>
    </row>
    <row r="157" spans="1:40" ht="18" collapsed="1" x14ac:dyDescent="0.25">
      <c r="A157" s="165" t="str">
        <f>'Пр 1'!A174</f>
        <v>1.7</v>
      </c>
      <c r="B157" s="127" t="str">
        <f>'Пр 1'!B174</f>
        <v>Прочие инвестиционные проекты, всего, в том числе:</v>
      </c>
      <c r="C157" s="165" t="str">
        <f>'Пр 1'!C174</f>
        <v>Г</v>
      </c>
      <c r="D157" s="178">
        <f t="shared" ref="D157:R157" si="45">SUM(D158:D173)</f>
        <v>0</v>
      </c>
      <c r="E157" s="178">
        <f t="shared" si="45"/>
        <v>0</v>
      </c>
      <c r="F157" s="178">
        <f t="shared" si="45"/>
        <v>0</v>
      </c>
      <c r="G157" s="178">
        <f t="shared" si="45"/>
        <v>0</v>
      </c>
      <c r="H157" s="178">
        <f t="shared" si="45"/>
        <v>0</v>
      </c>
      <c r="I157" s="178">
        <f t="shared" si="45"/>
        <v>0</v>
      </c>
      <c r="J157" s="178">
        <f t="shared" si="45"/>
        <v>0</v>
      </c>
      <c r="K157" s="178">
        <f t="shared" si="45"/>
        <v>0</v>
      </c>
      <c r="L157" s="178">
        <f t="shared" si="45"/>
        <v>0</v>
      </c>
      <c r="M157" s="178">
        <f t="shared" si="45"/>
        <v>0</v>
      </c>
      <c r="N157" s="178">
        <f t="shared" si="45"/>
        <v>0</v>
      </c>
      <c r="O157" s="178">
        <f t="shared" si="45"/>
        <v>0</v>
      </c>
      <c r="P157" s="178">
        <f t="shared" si="45"/>
        <v>0</v>
      </c>
      <c r="Q157" s="178">
        <f t="shared" si="45"/>
        <v>0</v>
      </c>
      <c r="R157" s="642">
        <f t="shared" si="45"/>
        <v>0</v>
      </c>
      <c r="S157" s="643"/>
      <c r="T157" s="178">
        <f t="shared" ref="T157:AM157" si="46">SUM(T158:T173)</f>
        <v>0</v>
      </c>
      <c r="U157" s="178">
        <f t="shared" si="46"/>
        <v>0</v>
      </c>
      <c r="V157" s="178">
        <f t="shared" si="46"/>
        <v>0</v>
      </c>
      <c r="W157" s="178">
        <f t="shared" si="46"/>
        <v>0</v>
      </c>
      <c r="X157" s="178">
        <f t="shared" si="46"/>
        <v>0</v>
      </c>
      <c r="Y157" s="178">
        <f t="shared" si="46"/>
        <v>0</v>
      </c>
      <c r="Z157" s="178">
        <f t="shared" si="46"/>
        <v>0</v>
      </c>
      <c r="AA157" s="178">
        <f t="shared" si="46"/>
        <v>42.039652098308707</v>
      </c>
      <c r="AB157" s="178">
        <f t="shared" si="46"/>
        <v>0</v>
      </c>
      <c r="AC157" s="178">
        <f t="shared" si="46"/>
        <v>0</v>
      </c>
      <c r="AD157" s="178">
        <f t="shared" si="46"/>
        <v>0</v>
      </c>
      <c r="AE157" s="178">
        <f t="shared" si="46"/>
        <v>0</v>
      </c>
      <c r="AF157" s="178">
        <f t="shared" si="46"/>
        <v>0</v>
      </c>
      <c r="AG157" s="178">
        <f t="shared" si="46"/>
        <v>0</v>
      </c>
      <c r="AH157" s="178">
        <f t="shared" si="46"/>
        <v>42.039652098308707</v>
      </c>
      <c r="AI157" s="178">
        <f t="shared" si="46"/>
        <v>0</v>
      </c>
      <c r="AJ157" s="178">
        <f t="shared" si="46"/>
        <v>0</v>
      </c>
      <c r="AK157" s="178">
        <f t="shared" si="46"/>
        <v>0</v>
      </c>
      <c r="AL157" s="178">
        <f t="shared" si="46"/>
        <v>0</v>
      </c>
      <c r="AM157" s="178">
        <f t="shared" si="46"/>
        <v>0</v>
      </c>
    </row>
    <row r="158" spans="1:40" ht="18.75" customHeight="1" x14ac:dyDescent="0.25">
      <c r="A158" s="165" t="str">
        <f>'Пр 1'!A175</f>
        <v>1.7.1</v>
      </c>
      <c r="B158" s="115" t="str">
        <f>'Пр 1'!B175</f>
        <v>Создание интеллектуальной системы учета электрической энергии</v>
      </c>
      <c r="C158" s="165" t="str">
        <f>'Пр 1'!C175</f>
        <v>М_ЗР.2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667">
        <v>0</v>
      </c>
      <c r="S158" s="668"/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198">
        <f>'Пр 3'!AW174</f>
        <v>5.0563835383087117</v>
      </c>
      <c r="AB158" s="198">
        <f>'Пр 3'!AX174</f>
        <v>0</v>
      </c>
      <c r="AC158" s="198">
        <f>'Пр 3'!AY174</f>
        <v>0</v>
      </c>
      <c r="AD158" s="198">
        <f>'Пр 3'!AZ174</f>
        <v>0</v>
      </c>
      <c r="AE158" s="198">
        <f>'Пр 3'!BA174</f>
        <v>0</v>
      </c>
      <c r="AF158" s="198">
        <f>'Пр 3'!BB174</f>
        <v>0</v>
      </c>
      <c r="AG158" s="9">
        <f t="shared" ref="AG158:AM173" si="47">D158+K158+R158+Z158</f>
        <v>0</v>
      </c>
      <c r="AH158" s="198">
        <f t="shared" si="47"/>
        <v>5.0563835383087117</v>
      </c>
      <c r="AI158" s="302">
        <f t="shared" si="47"/>
        <v>0</v>
      </c>
      <c r="AJ158" s="9">
        <f t="shared" si="47"/>
        <v>0</v>
      </c>
      <c r="AK158" s="9">
        <f t="shared" si="47"/>
        <v>0</v>
      </c>
      <c r="AL158" s="9">
        <f t="shared" si="47"/>
        <v>0</v>
      </c>
      <c r="AM158" s="9">
        <f t="shared" si="47"/>
        <v>0</v>
      </c>
      <c r="AN158" s="210" t="e">
        <f>AH158-Мероприятия!#REF!</f>
        <v>#REF!</v>
      </c>
    </row>
    <row r="159" spans="1:40" ht="18.75" customHeight="1" x14ac:dyDescent="0.25">
      <c r="A159" s="165" t="str">
        <f>'Пр 1'!A176</f>
        <v>1.7.2</v>
      </c>
      <c r="B159" s="115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59" s="165" t="str">
        <f>'Пр 1'!C176</f>
        <v>N_ЗР.3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667">
        <v>0</v>
      </c>
      <c r="S159" s="668"/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198">
        <f>'Пр 3'!AW175</f>
        <v>18.49163428</v>
      </c>
      <c r="AB159" s="198">
        <f>'Пр 3'!AX175</f>
        <v>0</v>
      </c>
      <c r="AC159" s="198">
        <f>'Пр 3'!AY175</f>
        <v>0</v>
      </c>
      <c r="AD159" s="198">
        <f>'Пр 3'!AZ175</f>
        <v>0</v>
      </c>
      <c r="AE159" s="198">
        <f>'Пр 3'!BA175</f>
        <v>0</v>
      </c>
      <c r="AF159" s="198">
        <f>'Пр 3'!BB175</f>
        <v>0</v>
      </c>
      <c r="AG159" s="9">
        <f t="shared" si="47"/>
        <v>0</v>
      </c>
      <c r="AH159" s="198">
        <f t="shared" si="47"/>
        <v>18.49163428</v>
      </c>
      <c r="AI159" s="302">
        <f t="shared" si="47"/>
        <v>0</v>
      </c>
      <c r="AJ159" s="9">
        <f t="shared" si="47"/>
        <v>0</v>
      </c>
      <c r="AK159" s="9">
        <f t="shared" si="47"/>
        <v>0</v>
      </c>
      <c r="AL159" s="9">
        <f t="shared" si="47"/>
        <v>0</v>
      </c>
      <c r="AM159" s="9">
        <f t="shared" si="47"/>
        <v>0</v>
      </c>
      <c r="AN159" s="210" t="e">
        <f>AH159-Мероприятия!#REF!</f>
        <v>#REF!</v>
      </c>
    </row>
    <row r="160" spans="1:40" ht="18.75" customHeight="1" x14ac:dyDescent="0.25">
      <c r="A160" s="165" t="str">
        <f>'Пр 1'!A177</f>
        <v>1.7.2.1</v>
      </c>
      <c r="B160" s="115" t="str">
        <f>'Пр 1'!B177</f>
        <v>Монтаж ограждения ДЭС п. Нельмин-Нос</v>
      </c>
      <c r="C160" s="165" t="str">
        <f>'Пр 1'!C177</f>
        <v>нд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667">
        <v>0</v>
      </c>
      <c r="S160" s="668"/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198">
        <f>'Пр 3'!AW176</f>
        <v>0</v>
      </c>
      <c r="AB160" s="198">
        <f>'Пр 3'!AX176</f>
        <v>0</v>
      </c>
      <c r="AC160" s="198">
        <f>'Пр 3'!AY176</f>
        <v>0</v>
      </c>
      <c r="AD160" s="198">
        <f>'Пр 3'!AZ176</f>
        <v>0</v>
      </c>
      <c r="AE160" s="198">
        <f>'Пр 3'!BA176</f>
        <v>0</v>
      </c>
      <c r="AF160" s="198">
        <f>'Пр 3'!BB176</f>
        <v>0</v>
      </c>
      <c r="AG160" s="9">
        <f t="shared" si="47"/>
        <v>0</v>
      </c>
      <c r="AH160" s="198">
        <f t="shared" si="47"/>
        <v>0</v>
      </c>
      <c r="AI160" s="302">
        <f t="shared" si="47"/>
        <v>0</v>
      </c>
      <c r="AJ160" s="9">
        <f t="shared" si="47"/>
        <v>0</v>
      </c>
      <c r="AK160" s="9">
        <f t="shared" si="47"/>
        <v>0</v>
      </c>
      <c r="AL160" s="9">
        <f t="shared" si="47"/>
        <v>0</v>
      </c>
      <c r="AM160" s="9">
        <f t="shared" si="47"/>
        <v>0</v>
      </c>
      <c r="AN160" s="210" t="e">
        <f>AH160-Мероприятия!#REF!</f>
        <v>#REF!</v>
      </c>
    </row>
    <row r="161" spans="1:40" ht="18.75" customHeight="1" x14ac:dyDescent="0.25">
      <c r="A161" s="165" t="str">
        <f>'Пр 1'!A178</f>
        <v>1.7.2.2</v>
      </c>
      <c r="B161" s="115" t="str">
        <f>'Пр 1'!B178</f>
        <v>Монтаж ограждения ДЭС п. Бугрино</v>
      </c>
      <c r="C161" s="165" t="str">
        <f>'Пр 1'!C178</f>
        <v>нд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667">
        <v>0</v>
      </c>
      <c r="S161" s="668"/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198">
        <f>'Пр 3'!AW177</f>
        <v>0</v>
      </c>
      <c r="AB161" s="198">
        <f>'Пр 3'!AX177</f>
        <v>0</v>
      </c>
      <c r="AC161" s="198">
        <f>'Пр 3'!AY177</f>
        <v>0</v>
      </c>
      <c r="AD161" s="198">
        <f>'Пр 3'!AZ177</f>
        <v>0</v>
      </c>
      <c r="AE161" s="198">
        <f>'Пр 3'!BA177</f>
        <v>0</v>
      </c>
      <c r="AF161" s="198">
        <f>'Пр 3'!BB177</f>
        <v>0</v>
      </c>
      <c r="AG161" s="9">
        <f t="shared" si="47"/>
        <v>0</v>
      </c>
      <c r="AH161" s="198">
        <f t="shared" si="47"/>
        <v>0</v>
      </c>
      <c r="AI161" s="302">
        <f t="shared" si="47"/>
        <v>0</v>
      </c>
      <c r="AJ161" s="9">
        <f t="shared" si="47"/>
        <v>0</v>
      </c>
      <c r="AK161" s="9">
        <f t="shared" si="47"/>
        <v>0</v>
      </c>
      <c r="AL161" s="9">
        <f t="shared" si="47"/>
        <v>0</v>
      </c>
      <c r="AM161" s="9">
        <f t="shared" si="47"/>
        <v>0</v>
      </c>
      <c r="AN161" s="210" t="e">
        <f>AH161-Мероприятия!#REF!</f>
        <v>#REF!</v>
      </c>
    </row>
    <row r="162" spans="1:40" ht="18.75" customHeight="1" x14ac:dyDescent="0.25">
      <c r="A162" s="165" t="str">
        <f>'Пр 1'!A179</f>
        <v>1.7.2.3</v>
      </c>
      <c r="B162" s="115" t="str">
        <f>'Пр 1'!B179</f>
        <v>Монтаж ограждения ДЭС п. Усть-Кара</v>
      </c>
      <c r="C162" s="165" t="str">
        <f>'Пр 1'!C179</f>
        <v>нд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667">
        <v>0</v>
      </c>
      <c r="S162" s="668"/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198">
        <f>'Пр 3'!AW178</f>
        <v>0</v>
      </c>
      <c r="AB162" s="198">
        <f>'Пр 3'!AX178</f>
        <v>0</v>
      </c>
      <c r="AC162" s="198">
        <f>'Пр 3'!AY178</f>
        <v>0</v>
      </c>
      <c r="AD162" s="198">
        <f>'Пр 3'!AZ178</f>
        <v>0</v>
      </c>
      <c r="AE162" s="198">
        <f>'Пр 3'!BA178</f>
        <v>0</v>
      </c>
      <c r="AF162" s="198">
        <f>'Пр 3'!BB178</f>
        <v>0</v>
      </c>
      <c r="AG162" s="9">
        <f t="shared" si="47"/>
        <v>0</v>
      </c>
      <c r="AH162" s="198">
        <f t="shared" si="47"/>
        <v>0</v>
      </c>
      <c r="AI162" s="302">
        <f t="shared" si="47"/>
        <v>0</v>
      </c>
      <c r="AJ162" s="9">
        <f t="shared" si="47"/>
        <v>0</v>
      </c>
      <c r="AK162" s="9">
        <f t="shared" si="47"/>
        <v>0</v>
      </c>
      <c r="AL162" s="9">
        <f t="shared" si="47"/>
        <v>0</v>
      </c>
      <c r="AM162" s="9">
        <f t="shared" si="47"/>
        <v>0</v>
      </c>
      <c r="AN162" s="210" t="e">
        <f>AH162-Мероприятия!#REF!</f>
        <v>#REF!</v>
      </c>
    </row>
    <row r="163" spans="1:40" ht="18.75" customHeight="1" x14ac:dyDescent="0.25">
      <c r="A163" s="165" t="str">
        <f>'Пр 1'!A180</f>
        <v>1.7.2.4</v>
      </c>
      <c r="B163" s="115" t="str">
        <f>'Пр 1'!B180</f>
        <v>Монтаж ограждения ДЭС с. Коткино</v>
      </c>
      <c r="C163" s="165" t="str">
        <f>'Пр 1'!C180</f>
        <v>нд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667">
        <v>0</v>
      </c>
      <c r="S163" s="668"/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198">
        <f>'Пр 3'!AW179</f>
        <v>0</v>
      </c>
      <c r="AB163" s="198">
        <f>'Пр 3'!AX179</f>
        <v>0</v>
      </c>
      <c r="AC163" s="198">
        <f>'Пр 3'!AY179</f>
        <v>0</v>
      </c>
      <c r="AD163" s="198">
        <f>'Пр 3'!AZ179</f>
        <v>0</v>
      </c>
      <c r="AE163" s="198">
        <f>'Пр 3'!BA179</f>
        <v>0</v>
      </c>
      <c r="AF163" s="198">
        <f>'Пр 3'!BB179</f>
        <v>0</v>
      </c>
      <c r="AG163" s="9">
        <f t="shared" si="47"/>
        <v>0</v>
      </c>
      <c r="AH163" s="198">
        <f t="shared" si="47"/>
        <v>0</v>
      </c>
      <c r="AI163" s="302">
        <f t="shared" si="47"/>
        <v>0</v>
      </c>
      <c r="AJ163" s="9">
        <f t="shared" si="47"/>
        <v>0</v>
      </c>
      <c r="AK163" s="9">
        <f t="shared" si="47"/>
        <v>0</v>
      </c>
      <c r="AL163" s="9">
        <f t="shared" si="47"/>
        <v>0</v>
      </c>
      <c r="AM163" s="9">
        <f t="shared" si="47"/>
        <v>0</v>
      </c>
      <c r="AN163" s="210" t="e">
        <f>AH163-Мероприятия!#REF!</f>
        <v>#REF!</v>
      </c>
    </row>
    <row r="164" spans="1:40" ht="18.75" customHeight="1" x14ac:dyDescent="0.25">
      <c r="A164" s="165" t="str">
        <f>'Пр 1'!A181</f>
        <v>1.7.2.5</v>
      </c>
      <c r="B164" s="115" t="str">
        <f>'Пр 1'!B181</f>
        <v>Монтаж ограждения ДЭС д. Устье</v>
      </c>
      <c r="C164" s="165" t="str">
        <f>'Пр 1'!C181</f>
        <v>нд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667">
        <v>0</v>
      </c>
      <c r="S164" s="668"/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198">
        <f>'Пр 3'!AW180</f>
        <v>0</v>
      </c>
      <c r="AB164" s="198">
        <f>'Пр 3'!AX180</f>
        <v>0</v>
      </c>
      <c r="AC164" s="198">
        <f>'Пр 3'!AY180</f>
        <v>0</v>
      </c>
      <c r="AD164" s="198">
        <f>'Пр 3'!AZ180</f>
        <v>0</v>
      </c>
      <c r="AE164" s="198">
        <f>'Пр 3'!BA180</f>
        <v>0</v>
      </c>
      <c r="AF164" s="198">
        <f>'Пр 3'!BB180</f>
        <v>0</v>
      </c>
      <c r="AG164" s="9">
        <f t="shared" si="47"/>
        <v>0</v>
      </c>
      <c r="AH164" s="198">
        <f t="shared" si="47"/>
        <v>0</v>
      </c>
      <c r="AI164" s="302">
        <f t="shared" si="47"/>
        <v>0</v>
      </c>
      <c r="AJ164" s="9">
        <f t="shared" si="47"/>
        <v>0</v>
      </c>
      <c r="AK164" s="9">
        <f t="shared" si="47"/>
        <v>0</v>
      </c>
      <c r="AL164" s="9">
        <f t="shared" si="47"/>
        <v>0</v>
      </c>
      <c r="AM164" s="9">
        <f t="shared" si="47"/>
        <v>0</v>
      </c>
      <c r="AN164" s="210" t="e">
        <f>AH164-Мероприятия!#REF!</f>
        <v>#REF!</v>
      </c>
    </row>
    <row r="165" spans="1:40" ht="18.75" customHeight="1" x14ac:dyDescent="0.25">
      <c r="A165" s="165" t="str">
        <f>'Пр 1'!A182</f>
        <v>1.7.2.6</v>
      </c>
      <c r="B165" s="115" t="str">
        <f>'Пр 1'!B182</f>
        <v>Монтаж ограждения ДЭС п. Харута</v>
      </c>
      <c r="C165" s="165" t="str">
        <f>'Пр 1'!C182</f>
        <v>нд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667">
        <v>0</v>
      </c>
      <c r="S165" s="668"/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198">
        <f>'Пр 3'!AW181</f>
        <v>0</v>
      </c>
      <c r="AB165" s="198">
        <f>'Пр 3'!AX181</f>
        <v>0</v>
      </c>
      <c r="AC165" s="198">
        <f>'Пр 3'!AY181</f>
        <v>0</v>
      </c>
      <c r="AD165" s="198">
        <f>'Пр 3'!AZ181</f>
        <v>0</v>
      </c>
      <c r="AE165" s="198">
        <f>'Пр 3'!BA181</f>
        <v>0</v>
      </c>
      <c r="AF165" s="198">
        <f>'Пр 3'!BB181</f>
        <v>0</v>
      </c>
      <c r="AG165" s="9">
        <f t="shared" si="47"/>
        <v>0</v>
      </c>
      <c r="AH165" s="198">
        <f t="shared" si="47"/>
        <v>0</v>
      </c>
      <c r="AI165" s="302">
        <f t="shared" si="47"/>
        <v>0</v>
      </c>
      <c r="AJ165" s="9">
        <f t="shared" si="47"/>
        <v>0</v>
      </c>
      <c r="AK165" s="9">
        <f t="shared" si="47"/>
        <v>0</v>
      </c>
      <c r="AL165" s="9">
        <f t="shared" si="47"/>
        <v>0</v>
      </c>
      <c r="AM165" s="9">
        <f t="shared" si="47"/>
        <v>0</v>
      </c>
      <c r="AN165" s="210" t="e">
        <f>AH165-Мероприятия!#REF!</f>
        <v>#REF!</v>
      </c>
    </row>
    <row r="166" spans="1:40" ht="18.75" customHeight="1" x14ac:dyDescent="0.25">
      <c r="A166" s="165" t="str">
        <f>'Пр 1'!A183</f>
        <v>1.7.2.7</v>
      </c>
      <c r="B166" s="115" t="str">
        <f>'Пр 1'!B183</f>
        <v>Монтаж ограждения ДЭС с. Оксино</v>
      </c>
      <c r="C166" s="165" t="str">
        <f>'Пр 1'!C183</f>
        <v>нд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667">
        <v>0</v>
      </c>
      <c r="S166" s="668"/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198">
        <f>'Пр 3'!AW182</f>
        <v>0</v>
      </c>
      <c r="AB166" s="198">
        <f>'Пр 3'!AX182</f>
        <v>0</v>
      </c>
      <c r="AC166" s="198">
        <f>'Пр 3'!AY182</f>
        <v>0</v>
      </c>
      <c r="AD166" s="198">
        <f>'Пр 3'!AZ182</f>
        <v>0</v>
      </c>
      <c r="AE166" s="198">
        <f>'Пр 3'!BA182</f>
        <v>0</v>
      </c>
      <c r="AF166" s="198">
        <f>'Пр 3'!BB182</f>
        <v>0</v>
      </c>
      <c r="AG166" s="9">
        <f t="shared" si="47"/>
        <v>0</v>
      </c>
      <c r="AH166" s="198">
        <f t="shared" si="47"/>
        <v>0</v>
      </c>
      <c r="AI166" s="302">
        <f t="shared" si="47"/>
        <v>0</v>
      </c>
      <c r="AJ166" s="9">
        <f t="shared" si="47"/>
        <v>0</v>
      </c>
      <c r="AK166" s="9">
        <f t="shared" si="47"/>
        <v>0</v>
      </c>
      <c r="AL166" s="9">
        <f t="shared" si="47"/>
        <v>0</v>
      </c>
      <c r="AM166" s="9">
        <f t="shared" si="47"/>
        <v>0</v>
      </c>
      <c r="AN166" s="210" t="e">
        <f>AH166-Мероприятия!#REF!</f>
        <v>#REF!</v>
      </c>
    </row>
    <row r="167" spans="1:40" ht="18.75" customHeight="1" x14ac:dyDescent="0.25">
      <c r="A167" s="165" t="str">
        <f>'Пр 1'!A184</f>
        <v>1.7.2.8</v>
      </c>
      <c r="B167" s="115" t="str">
        <f>'Пр 1'!B184</f>
        <v>Монтаж ограждения ДЭС д. Андег</v>
      </c>
      <c r="C167" s="165" t="str">
        <f>'Пр 1'!C184</f>
        <v>нд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667">
        <v>0</v>
      </c>
      <c r="S167" s="668"/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198">
        <f>'Пр 3'!AW183</f>
        <v>8.7635584800000004</v>
      </c>
      <c r="AB167" s="198">
        <f>'Пр 3'!AX183</f>
        <v>0</v>
      </c>
      <c r="AC167" s="198">
        <f>'Пр 3'!AY183</f>
        <v>0</v>
      </c>
      <c r="AD167" s="198">
        <f>'Пр 3'!AZ183</f>
        <v>0</v>
      </c>
      <c r="AE167" s="198">
        <f>'Пр 3'!BA183</f>
        <v>0</v>
      </c>
      <c r="AF167" s="198">
        <f>'Пр 3'!BB183</f>
        <v>0</v>
      </c>
      <c r="AG167" s="9">
        <f t="shared" si="47"/>
        <v>0</v>
      </c>
      <c r="AH167" s="198">
        <f t="shared" si="47"/>
        <v>8.7635584800000004</v>
      </c>
      <c r="AI167" s="302">
        <f t="shared" si="47"/>
        <v>0</v>
      </c>
      <c r="AJ167" s="9">
        <f t="shared" si="47"/>
        <v>0</v>
      </c>
      <c r="AK167" s="9">
        <f t="shared" si="47"/>
        <v>0</v>
      </c>
      <c r="AL167" s="9">
        <f t="shared" si="47"/>
        <v>0</v>
      </c>
      <c r="AM167" s="9">
        <f t="shared" si="47"/>
        <v>0</v>
      </c>
      <c r="AN167" s="210" t="e">
        <f>AH167-Мероприятия!#REF!</f>
        <v>#REF!</v>
      </c>
    </row>
    <row r="168" spans="1:40" ht="18.75" customHeight="1" x14ac:dyDescent="0.25">
      <c r="A168" s="165" t="str">
        <f>'Пр 1'!A185</f>
        <v>1.7.2.9</v>
      </c>
      <c r="B168" s="115" t="str">
        <f>'Пр 1'!B185</f>
        <v>Монтаж ограждения ДЭС с. Великовисочное</v>
      </c>
      <c r="C168" s="165" t="str">
        <f>'Пр 1'!C185</f>
        <v>нд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667">
        <v>0</v>
      </c>
      <c r="S168" s="668"/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198">
        <f>'Пр 3'!AW184</f>
        <v>0</v>
      </c>
      <c r="AB168" s="198">
        <f>'Пр 3'!AX184</f>
        <v>0</v>
      </c>
      <c r="AC168" s="198">
        <f>'Пр 3'!AY184</f>
        <v>0</v>
      </c>
      <c r="AD168" s="198">
        <f>'Пр 3'!AZ184</f>
        <v>0</v>
      </c>
      <c r="AE168" s="198">
        <f>'Пр 3'!BA184</f>
        <v>0</v>
      </c>
      <c r="AF168" s="198">
        <f>'Пр 3'!BB184</f>
        <v>0</v>
      </c>
      <c r="AG168" s="9">
        <f t="shared" si="47"/>
        <v>0</v>
      </c>
      <c r="AH168" s="198">
        <f t="shared" si="47"/>
        <v>0</v>
      </c>
      <c r="AI168" s="302">
        <f t="shared" si="47"/>
        <v>0</v>
      </c>
      <c r="AJ168" s="9">
        <f t="shared" si="47"/>
        <v>0</v>
      </c>
      <c r="AK168" s="9">
        <f t="shared" si="47"/>
        <v>0</v>
      </c>
      <c r="AL168" s="9">
        <f t="shared" si="47"/>
        <v>0</v>
      </c>
      <c r="AM168" s="9">
        <f t="shared" si="47"/>
        <v>0</v>
      </c>
      <c r="AN168" s="210" t="e">
        <f>AH168-Мероприятия!#REF!</f>
        <v>#REF!</v>
      </c>
    </row>
    <row r="169" spans="1:40" ht="18.75" customHeight="1" x14ac:dyDescent="0.25">
      <c r="A169" s="165" t="str">
        <f>'Пр 1'!A186</f>
        <v>1.7.2.10</v>
      </c>
      <c r="B169" s="115" t="str">
        <f>'Пр 1'!B186</f>
        <v>Монтаж ограждения ДЭС п. Хорей-Вер</v>
      </c>
      <c r="C169" s="165" t="str">
        <f>'Пр 1'!C186</f>
        <v>нд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667">
        <v>0</v>
      </c>
      <c r="S169" s="668"/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198">
        <f>'Пр 3'!AW185</f>
        <v>0</v>
      </c>
      <c r="AB169" s="198">
        <f>'Пр 3'!AX185</f>
        <v>0</v>
      </c>
      <c r="AC169" s="198">
        <f>'Пр 3'!AY185</f>
        <v>0</v>
      </c>
      <c r="AD169" s="198">
        <f>'Пр 3'!AZ185</f>
        <v>0</v>
      </c>
      <c r="AE169" s="198">
        <f>'Пр 3'!BA185</f>
        <v>0</v>
      </c>
      <c r="AF169" s="198">
        <f>'Пр 3'!BB185</f>
        <v>0</v>
      </c>
      <c r="AG169" s="9">
        <f t="shared" si="47"/>
        <v>0</v>
      </c>
      <c r="AH169" s="198">
        <f t="shared" si="47"/>
        <v>0</v>
      </c>
      <c r="AI169" s="302">
        <f t="shared" si="47"/>
        <v>0</v>
      </c>
      <c r="AJ169" s="9">
        <f t="shared" si="47"/>
        <v>0</v>
      </c>
      <c r="AK169" s="9">
        <f t="shared" si="47"/>
        <v>0</v>
      </c>
      <c r="AL169" s="9">
        <f t="shared" si="47"/>
        <v>0</v>
      </c>
      <c r="AM169" s="9">
        <f t="shared" si="47"/>
        <v>0</v>
      </c>
      <c r="AN169" s="210"/>
    </row>
    <row r="170" spans="1:40" ht="18.75" customHeight="1" x14ac:dyDescent="0.25">
      <c r="A170" s="165" t="str">
        <f>'Пр 1'!A187</f>
        <v>1.7.2.11</v>
      </c>
      <c r="B170" s="115" t="str">
        <f>'Пр 1'!B187</f>
        <v>Монтаж ограждения ДЭС с. Ома</v>
      </c>
      <c r="C170" s="165" t="str">
        <f>'Пр 1'!C187</f>
        <v>нд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667">
        <v>0</v>
      </c>
      <c r="S170" s="668"/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198">
        <f>'Пр 3'!AW186</f>
        <v>9.7280757999999992</v>
      </c>
      <c r="AB170" s="198">
        <f>'Пр 3'!AX186</f>
        <v>0</v>
      </c>
      <c r="AC170" s="198">
        <f>'Пр 3'!AY186</f>
        <v>0</v>
      </c>
      <c r="AD170" s="198">
        <f>'Пр 3'!AZ186</f>
        <v>0</v>
      </c>
      <c r="AE170" s="198">
        <f>'Пр 3'!BA186</f>
        <v>0</v>
      </c>
      <c r="AF170" s="198">
        <f>'Пр 3'!BB186</f>
        <v>0</v>
      </c>
      <c r="AG170" s="9">
        <f t="shared" si="47"/>
        <v>0</v>
      </c>
      <c r="AH170" s="198">
        <f t="shared" si="47"/>
        <v>9.7280757999999992</v>
      </c>
      <c r="AI170" s="302">
        <f t="shared" si="47"/>
        <v>0</v>
      </c>
      <c r="AJ170" s="9">
        <f t="shared" si="47"/>
        <v>0</v>
      </c>
      <c r="AK170" s="9">
        <f t="shared" si="47"/>
        <v>0</v>
      </c>
      <c r="AL170" s="9">
        <f t="shared" si="47"/>
        <v>0</v>
      </c>
      <c r="AM170" s="9">
        <f t="shared" si="47"/>
        <v>0</v>
      </c>
      <c r="AN170" s="210"/>
    </row>
    <row r="171" spans="1:40" ht="18.75" customHeight="1" x14ac:dyDescent="0.25">
      <c r="A171" s="165" t="str">
        <f>'Пр 1'!A188</f>
        <v>1.7.2.12</v>
      </c>
      <c r="B171" s="115" t="str">
        <f>'Пр 1'!B188</f>
        <v>Монтаж ограждения ДЭС д. Каратайка</v>
      </c>
      <c r="C171" s="165" t="str">
        <f>'Пр 1'!C188</f>
        <v>нд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667">
        <v>0</v>
      </c>
      <c r="S171" s="668"/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198">
        <f>'Пр 3'!AW187</f>
        <v>0</v>
      </c>
      <c r="AB171" s="198">
        <f>'Пр 3'!AX187</f>
        <v>0</v>
      </c>
      <c r="AC171" s="198">
        <f>'Пр 3'!AY187</f>
        <v>0</v>
      </c>
      <c r="AD171" s="198">
        <f>'Пр 3'!AZ187</f>
        <v>0</v>
      </c>
      <c r="AE171" s="198">
        <f>'Пр 3'!BA187</f>
        <v>0</v>
      </c>
      <c r="AF171" s="198">
        <f>'Пр 3'!BB187</f>
        <v>0</v>
      </c>
      <c r="AG171" s="9">
        <f t="shared" si="47"/>
        <v>0</v>
      </c>
      <c r="AH171" s="198">
        <f t="shared" si="47"/>
        <v>0</v>
      </c>
      <c r="AI171" s="302">
        <f t="shared" si="47"/>
        <v>0</v>
      </c>
      <c r="AJ171" s="9">
        <f t="shared" si="47"/>
        <v>0</v>
      </c>
      <c r="AK171" s="9">
        <f t="shared" si="47"/>
        <v>0</v>
      </c>
      <c r="AL171" s="9">
        <f t="shared" si="47"/>
        <v>0</v>
      </c>
      <c r="AM171" s="9">
        <f t="shared" si="47"/>
        <v>0</v>
      </c>
      <c r="AN171" s="210"/>
    </row>
    <row r="172" spans="1:40" ht="18.75" customHeight="1" x14ac:dyDescent="0.25">
      <c r="A172" s="165" t="str">
        <f>'Пр 1'!A189</f>
        <v>1.7.2.13</v>
      </c>
      <c r="B172" s="115" t="str">
        <f>'Пр 1'!B189</f>
        <v>Монтаж ограждения ДЭС с. Несь</v>
      </c>
      <c r="C172" s="165" t="str">
        <f>'Пр 1'!C189</f>
        <v>нд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667">
        <v>0</v>
      </c>
      <c r="S172" s="668"/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198">
        <f>'Пр 3'!AW188</f>
        <v>0</v>
      </c>
      <c r="AB172" s="198">
        <f>'Пр 3'!AX188</f>
        <v>0</v>
      </c>
      <c r="AC172" s="198">
        <f>'Пр 3'!AY188</f>
        <v>0</v>
      </c>
      <c r="AD172" s="198">
        <f>'Пр 3'!AZ188</f>
        <v>0</v>
      </c>
      <c r="AE172" s="198">
        <f>'Пр 3'!BA188</f>
        <v>0</v>
      </c>
      <c r="AF172" s="198">
        <f>'Пр 3'!BB188</f>
        <v>0</v>
      </c>
      <c r="AG172" s="9">
        <f t="shared" si="47"/>
        <v>0</v>
      </c>
      <c r="AH172" s="198">
        <f t="shared" si="47"/>
        <v>0</v>
      </c>
      <c r="AI172" s="302">
        <f t="shared" si="47"/>
        <v>0</v>
      </c>
      <c r="AJ172" s="9">
        <f t="shared" si="47"/>
        <v>0</v>
      </c>
      <c r="AK172" s="9">
        <f t="shared" si="47"/>
        <v>0</v>
      </c>
      <c r="AL172" s="9">
        <f t="shared" si="47"/>
        <v>0</v>
      </c>
      <c r="AM172" s="9">
        <f t="shared" si="47"/>
        <v>0</v>
      </c>
      <c r="AN172" s="210"/>
    </row>
    <row r="173" spans="1:40" ht="18.75" hidden="1" customHeight="1" x14ac:dyDescent="0.25">
      <c r="A173" s="165" t="str">
        <f>'Пр 1'!A191</f>
        <v>1.7</v>
      </c>
      <c r="B173" s="115" t="str">
        <f>'Пр 1'!B191</f>
        <v>Наименование инвестиционного проекта</v>
      </c>
      <c r="C173" s="165">
        <f>'Пр 1'!C191</f>
        <v>0</v>
      </c>
      <c r="D173" s="9"/>
      <c r="E173" s="227"/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644"/>
      <c r="S173" s="645"/>
      <c r="T173" s="227"/>
      <c r="U173" s="227"/>
      <c r="V173" s="227"/>
      <c r="W173" s="227"/>
      <c r="X173" s="227"/>
      <c r="Y173" s="227"/>
      <c r="Z173" s="227"/>
      <c r="AA173" s="198">
        <f>'Пр 3'!BK190</f>
        <v>0</v>
      </c>
      <c r="AB173" s="198">
        <f>'Пр 3'!BL190</f>
        <v>0</v>
      </c>
      <c r="AC173" s="198">
        <f>'Пр 3'!BM190</f>
        <v>0</v>
      </c>
      <c r="AD173" s="198">
        <f>'Пр 3'!BN190</f>
        <v>0</v>
      </c>
      <c r="AE173" s="198">
        <f>'Пр 3'!BO190</f>
        <v>0</v>
      </c>
      <c r="AF173" s="198">
        <f>'Пр 3'!BP190</f>
        <v>0</v>
      </c>
      <c r="AG173" s="9">
        <f t="shared" si="47"/>
        <v>0</v>
      </c>
      <c r="AH173" s="198">
        <f t="shared" si="47"/>
        <v>0</v>
      </c>
      <c r="AI173" s="302">
        <f t="shared" si="47"/>
        <v>0</v>
      </c>
      <c r="AJ173" s="9">
        <f t="shared" si="47"/>
        <v>0</v>
      </c>
      <c r="AK173" s="9">
        <f t="shared" si="47"/>
        <v>0</v>
      </c>
      <c r="AL173" s="9">
        <f t="shared" si="47"/>
        <v>0</v>
      </c>
      <c r="AM173" s="9">
        <f t="shared" si="47"/>
        <v>0</v>
      </c>
      <c r="AN173" s="210" t="e">
        <f>AH173-Мероприятия!#REF!</f>
        <v>#REF!</v>
      </c>
    </row>
  </sheetData>
  <mergeCells count="97">
    <mergeCell ref="R173:S173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2:S172"/>
    <mergeCell ref="R162:S162"/>
    <mergeCell ref="R149:S149"/>
    <mergeCell ref="R150:S150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45:S145"/>
    <mergeCell ref="R111:S111"/>
    <mergeCell ref="R115:S115"/>
    <mergeCell ref="R119:S119"/>
    <mergeCell ref="R120:S120"/>
    <mergeCell ref="R121:S121"/>
    <mergeCell ref="R125:S125"/>
    <mergeCell ref="R136:S136"/>
    <mergeCell ref="R137:S137"/>
    <mergeCell ref="R138:S138"/>
    <mergeCell ref="R139:S139"/>
    <mergeCell ref="R140:S140"/>
    <mergeCell ref="R107:S107"/>
    <mergeCell ref="R96:S96"/>
    <mergeCell ref="R97:S97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95:S95"/>
    <mergeCell ref="R75:S75"/>
    <mergeCell ref="R79:S79"/>
    <mergeCell ref="R83:S83"/>
    <mergeCell ref="R87:S87"/>
    <mergeCell ref="R88:S88"/>
    <mergeCell ref="R89:S89"/>
    <mergeCell ref="R90:S90"/>
    <mergeCell ref="R91:S91"/>
    <mergeCell ref="R92:S92"/>
    <mergeCell ref="R93:S93"/>
    <mergeCell ref="R94:S94"/>
    <mergeCell ref="R71:S71"/>
    <mergeCell ref="R22:S22"/>
    <mergeCell ref="R23:S23"/>
    <mergeCell ref="R24:S24"/>
    <mergeCell ref="R25:S25"/>
    <mergeCell ref="R27:S27"/>
    <mergeCell ref="R28:S28"/>
    <mergeCell ref="R29:S29"/>
    <mergeCell ref="R36:S36"/>
    <mergeCell ref="R45:S45"/>
    <mergeCell ref="R66:S66"/>
    <mergeCell ref="R70:S70"/>
    <mergeCell ref="R21:S21"/>
    <mergeCell ref="K14:Q14"/>
    <mergeCell ref="R14:Y14"/>
    <mergeCell ref="Z14:AF14"/>
    <mergeCell ref="AG14:AM14"/>
    <mergeCell ref="AH15:AM15"/>
    <mergeCell ref="R16:S16"/>
    <mergeCell ref="R17:S17"/>
    <mergeCell ref="R18:S18"/>
    <mergeCell ref="R19:S19"/>
    <mergeCell ref="R20:S20"/>
    <mergeCell ref="AI1:AM1"/>
    <mergeCell ref="A2:AM2"/>
    <mergeCell ref="P6:W6"/>
    <mergeCell ref="Q10:AB10"/>
    <mergeCell ref="Q11:AB11"/>
    <mergeCell ref="A13:A16"/>
    <mergeCell ref="B13:B16"/>
    <mergeCell ref="C13:C16"/>
    <mergeCell ref="D13:AM13"/>
    <mergeCell ref="D14:J14"/>
    <mergeCell ref="E15:J15"/>
    <mergeCell ref="L15:Q15"/>
    <mergeCell ref="R15:S15"/>
    <mergeCell ref="T15:Y15"/>
    <mergeCell ref="AA15:AF15"/>
  </mergeCells>
  <pageMargins left="0.39370078740157483" right="0.39370078740157483" top="0.78740157480314965" bottom="0.19685039370078741" header="0.19685039370078741" footer="0.19685039370078741"/>
  <pageSetup paperSize="9" scale="69" fitToHeight="4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FD173"/>
  <sheetViews>
    <sheetView view="pageBreakPreview" zoomScale="115" zoomScaleNormal="100" zoomScaleSheetLayoutView="115" workbookViewId="0">
      <pane xSplit="2" ySplit="16" topLeftCell="C87" activePane="bottomRight" state="frozen"/>
      <selection pane="topRight" activeCell="C1" sqref="C1"/>
      <selection pane="bottomLeft" activeCell="A18" sqref="A18"/>
      <selection pane="bottomRight" activeCell="R102" sqref="R89:S102"/>
    </sheetView>
  </sheetViews>
  <sheetFormatPr defaultRowHeight="15" outlineLevelRow="2" outlineLevelCol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 outlineLevel="1"/>
    <col min="5" max="5" width="4.28515625" style="12" customWidth="1" outlineLevel="1"/>
    <col min="6" max="10" width="3.7109375" style="12" customWidth="1" outlineLevel="1"/>
    <col min="11" max="11" width="6.7109375" style="12" customWidth="1" outlineLevel="1"/>
    <col min="12" max="12" width="4.28515625" style="12" customWidth="1" outlineLevel="1"/>
    <col min="13" max="17" width="3.7109375" style="12" customWidth="1" outlineLevel="1"/>
    <col min="18" max="18" width="3.5703125" style="12" customWidth="1" outlineLevel="1"/>
    <col min="19" max="19" width="2.42578125" style="12" customWidth="1" outlineLevel="1"/>
    <col min="20" max="20" width="4.28515625" style="12" customWidth="1" outlineLevel="1"/>
    <col min="21" max="25" width="3.7109375" style="12" customWidth="1" outlineLevel="1"/>
    <col min="26" max="26" width="6.7109375" style="12" customWidth="1"/>
    <col min="27" max="27" width="6.855468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455"/>
      <c r="U1" s="455"/>
      <c r="V1" s="455"/>
      <c r="W1" s="455"/>
      <c r="X1" s="455"/>
      <c r="Y1" s="455"/>
      <c r="Z1" s="455"/>
      <c r="AA1" s="455"/>
      <c r="AG1" s="455"/>
      <c r="AI1" s="624" t="s">
        <v>177</v>
      </c>
      <c r="AJ1" s="624"/>
      <c r="AK1" s="624"/>
      <c r="AL1" s="624"/>
      <c r="AM1" s="624"/>
    </row>
    <row r="2" spans="1:39" s="2" customFormat="1" ht="11.25" outlineLevel="1" x14ac:dyDescent="0.2">
      <c r="A2" s="565" t="s">
        <v>178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565"/>
      <c r="W2" s="565"/>
      <c r="X2" s="565"/>
      <c r="Y2" s="565"/>
      <c r="Z2" s="565"/>
      <c r="AA2" s="565"/>
      <c r="AB2" s="565"/>
      <c r="AC2" s="565"/>
      <c r="AD2" s="565"/>
      <c r="AE2" s="565"/>
      <c r="AF2" s="565"/>
      <c r="AG2" s="565"/>
      <c r="AH2" s="565"/>
      <c r="AI2" s="565"/>
      <c r="AJ2" s="565"/>
      <c r="AK2" s="565"/>
      <c r="AL2" s="565"/>
      <c r="AM2" s="565"/>
    </row>
    <row r="3" spans="1:39" s="14" customFormat="1" ht="10.5" outlineLevel="1" x14ac:dyDescent="0.15">
      <c r="Q3" s="16" t="s">
        <v>179</v>
      </c>
      <c r="R3" s="42" t="s">
        <v>1001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4" t="str">
        <f>'Пр 1'!M5</f>
        <v>Муниципальное предприятие Заполярного района "Севержилкомсервис"</v>
      </c>
      <c r="Q5" s="114"/>
      <c r="R5" s="114"/>
      <c r="S5" s="114"/>
      <c r="T5" s="114"/>
      <c r="U5" s="114"/>
      <c r="V5" s="114"/>
      <c r="W5" s="114"/>
    </row>
    <row r="6" spans="1:39" s="2" customFormat="1" ht="11.25" outlineLevel="1" x14ac:dyDescent="0.2">
      <c r="K6" s="1"/>
      <c r="L6" s="1"/>
      <c r="M6" s="1"/>
      <c r="N6" s="1"/>
      <c r="O6" s="453"/>
      <c r="P6" s="566" t="s">
        <v>3</v>
      </c>
      <c r="Q6" s="566"/>
      <c r="R6" s="566"/>
      <c r="S6" s="566"/>
      <c r="T6" s="566"/>
      <c r="U6" s="566"/>
      <c r="V6" s="566"/>
      <c r="W6" s="566"/>
    </row>
    <row r="7" spans="1:39" s="1" customFormat="1" ht="12.75" customHeight="1" outlineLevel="1" x14ac:dyDescent="0.2">
      <c r="R7" s="453"/>
    </row>
    <row r="8" spans="1:39" s="1" customFormat="1" ht="11.25" outlineLevel="1" x14ac:dyDescent="0.2">
      <c r="R8" s="3" t="s">
        <v>4</v>
      </c>
      <c r="T8" s="6" t="s">
        <v>605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67"/>
      <c r="R10" s="567"/>
      <c r="S10" s="567"/>
      <c r="T10" s="567"/>
      <c r="U10" s="567"/>
      <c r="V10" s="567"/>
      <c r="W10" s="567"/>
      <c r="X10" s="567"/>
      <c r="Y10" s="567"/>
      <c r="Z10" s="567"/>
      <c r="AA10" s="567"/>
      <c r="AB10" s="567"/>
    </row>
    <row r="11" spans="1:39" s="2" customFormat="1" ht="11.25" outlineLevel="1" x14ac:dyDescent="0.2">
      <c r="P11" s="1"/>
      <c r="Q11" s="566" t="s">
        <v>7</v>
      </c>
      <c r="R11" s="566"/>
      <c r="S11" s="566"/>
      <c r="T11" s="566"/>
      <c r="U11" s="566"/>
      <c r="V11" s="566"/>
      <c r="W11" s="566"/>
      <c r="X11" s="566"/>
      <c r="Y11" s="566"/>
      <c r="Z11" s="566"/>
      <c r="AA11" s="566"/>
      <c r="AB11" s="566"/>
    </row>
    <row r="12" spans="1:39" s="1" customFormat="1" ht="10.5" outlineLevel="1" x14ac:dyDescent="0.2"/>
    <row r="13" spans="1:39" s="28" customFormat="1" ht="11.25" customHeight="1" x14ac:dyDescent="0.2">
      <c r="A13" s="653" t="s">
        <v>8</v>
      </c>
      <c r="B13" s="653" t="s">
        <v>91</v>
      </c>
      <c r="C13" s="653" t="s">
        <v>10</v>
      </c>
      <c r="D13" s="635" t="s">
        <v>180</v>
      </c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7"/>
    </row>
    <row r="14" spans="1:39" s="28" customFormat="1" ht="23.25" customHeight="1" x14ac:dyDescent="0.2">
      <c r="A14" s="654"/>
      <c r="B14" s="654"/>
      <c r="C14" s="654"/>
      <c r="D14" s="635" t="s">
        <v>181</v>
      </c>
      <c r="E14" s="636"/>
      <c r="F14" s="636"/>
      <c r="G14" s="636"/>
      <c r="H14" s="636"/>
      <c r="I14" s="636"/>
      <c r="J14" s="636"/>
      <c r="K14" s="650" t="s">
        <v>182</v>
      </c>
      <c r="L14" s="656"/>
      <c r="M14" s="656"/>
      <c r="N14" s="656"/>
      <c r="O14" s="656"/>
      <c r="P14" s="656"/>
      <c r="Q14" s="651"/>
      <c r="R14" s="650" t="s">
        <v>183</v>
      </c>
      <c r="S14" s="656"/>
      <c r="T14" s="656"/>
      <c r="U14" s="656"/>
      <c r="V14" s="656"/>
      <c r="W14" s="656"/>
      <c r="X14" s="656"/>
      <c r="Y14" s="651"/>
      <c r="Z14" s="650" t="s">
        <v>184</v>
      </c>
      <c r="AA14" s="656"/>
      <c r="AB14" s="656"/>
      <c r="AC14" s="656"/>
      <c r="AD14" s="656"/>
      <c r="AE14" s="656"/>
      <c r="AF14" s="651"/>
      <c r="AG14" s="650" t="s">
        <v>185</v>
      </c>
      <c r="AH14" s="636"/>
      <c r="AI14" s="636"/>
      <c r="AJ14" s="636"/>
      <c r="AK14" s="636"/>
      <c r="AL14" s="636"/>
      <c r="AM14" s="637"/>
    </row>
    <row r="15" spans="1:39" s="28" customFormat="1" ht="42" customHeight="1" x14ac:dyDescent="0.2">
      <c r="A15" s="654"/>
      <c r="B15" s="654"/>
      <c r="C15" s="654"/>
      <c r="D15" s="456" t="s">
        <v>97</v>
      </c>
      <c r="E15" s="634" t="s">
        <v>98</v>
      </c>
      <c r="F15" s="634"/>
      <c r="G15" s="634"/>
      <c r="H15" s="634"/>
      <c r="I15" s="634"/>
      <c r="J15" s="634"/>
      <c r="K15" s="456" t="s">
        <v>97</v>
      </c>
      <c r="L15" s="634" t="s">
        <v>98</v>
      </c>
      <c r="M15" s="634"/>
      <c r="N15" s="634"/>
      <c r="O15" s="634"/>
      <c r="P15" s="634"/>
      <c r="Q15" s="634"/>
      <c r="R15" s="650" t="s">
        <v>97</v>
      </c>
      <c r="S15" s="651"/>
      <c r="T15" s="634" t="s">
        <v>98</v>
      </c>
      <c r="U15" s="634"/>
      <c r="V15" s="634"/>
      <c r="W15" s="634"/>
      <c r="X15" s="634"/>
      <c r="Y15" s="634"/>
      <c r="Z15" s="456" t="s">
        <v>97</v>
      </c>
      <c r="AA15" s="634" t="s">
        <v>98</v>
      </c>
      <c r="AB15" s="634"/>
      <c r="AC15" s="634"/>
      <c r="AD15" s="634"/>
      <c r="AE15" s="634"/>
      <c r="AF15" s="634"/>
      <c r="AG15" s="456" t="s">
        <v>97</v>
      </c>
      <c r="AH15" s="634" t="s">
        <v>98</v>
      </c>
      <c r="AI15" s="634"/>
      <c r="AJ15" s="634"/>
      <c r="AK15" s="634"/>
      <c r="AL15" s="634"/>
      <c r="AM15" s="634"/>
    </row>
    <row r="16" spans="1:39" s="28" customFormat="1" ht="46.5" customHeight="1" x14ac:dyDescent="0.2">
      <c r="A16" s="655"/>
      <c r="B16" s="655"/>
      <c r="C16" s="655"/>
      <c r="D16" s="461" t="s">
        <v>99</v>
      </c>
      <c r="E16" s="461" t="s">
        <v>99</v>
      </c>
      <c r="F16" s="31" t="s">
        <v>100</v>
      </c>
      <c r="G16" s="31" t="s">
        <v>101</v>
      </c>
      <c r="H16" s="31" t="s">
        <v>102</v>
      </c>
      <c r="I16" s="31" t="s">
        <v>103</v>
      </c>
      <c r="J16" s="31" t="s">
        <v>104</v>
      </c>
      <c r="K16" s="461" t="s">
        <v>99</v>
      </c>
      <c r="L16" s="461" t="s">
        <v>99</v>
      </c>
      <c r="M16" s="31" t="s">
        <v>100</v>
      </c>
      <c r="N16" s="31" t="s">
        <v>101</v>
      </c>
      <c r="O16" s="31" t="s">
        <v>102</v>
      </c>
      <c r="P16" s="31" t="s">
        <v>103</v>
      </c>
      <c r="Q16" s="31" t="s">
        <v>104</v>
      </c>
      <c r="R16" s="652" t="s">
        <v>99</v>
      </c>
      <c r="S16" s="652"/>
      <c r="T16" s="461" t="s">
        <v>99</v>
      </c>
      <c r="U16" s="31" t="s">
        <v>100</v>
      </c>
      <c r="V16" s="31" t="s">
        <v>101</v>
      </c>
      <c r="W16" s="31" t="s">
        <v>102</v>
      </c>
      <c r="X16" s="31" t="s">
        <v>103</v>
      </c>
      <c r="Y16" s="31" t="s">
        <v>104</v>
      </c>
      <c r="Z16" s="461" t="s">
        <v>99</v>
      </c>
      <c r="AA16" s="461" t="s">
        <v>99</v>
      </c>
      <c r="AB16" s="31" t="s">
        <v>100</v>
      </c>
      <c r="AC16" s="31" t="s">
        <v>101</v>
      </c>
      <c r="AD16" s="31" t="s">
        <v>102</v>
      </c>
      <c r="AE16" s="31" t="s">
        <v>103</v>
      </c>
      <c r="AF16" s="31" t="s">
        <v>104</v>
      </c>
      <c r="AG16" s="461" t="s">
        <v>105</v>
      </c>
      <c r="AH16" s="461" t="s">
        <v>99</v>
      </c>
      <c r="AI16" s="31" t="s">
        <v>100</v>
      </c>
      <c r="AJ16" s="31" t="s">
        <v>101</v>
      </c>
      <c r="AK16" s="31" t="s">
        <v>102</v>
      </c>
      <c r="AL16" s="31" t="s">
        <v>103</v>
      </c>
      <c r="AM16" s="31" t="s">
        <v>104</v>
      </c>
    </row>
    <row r="17" spans="1:39" s="28" customFormat="1" ht="10.5" x14ac:dyDescent="0.2">
      <c r="A17" s="457">
        <v>1</v>
      </c>
      <c r="B17" s="457">
        <v>2</v>
      </c>
      <c r="C17" s="457">
        <v>3</v>
      </c>
      <c r="D17" s="459" t="s">
        <v>186</v>
      </c>
      <c r="E17" s="459" t="s">
        <v>187</v>
      </c>
      <c r="F17" s="459" t="s">
        <v>188</v>
      </c>
      <c r="G17" s="459" t="s">
        <v>189</v>
      </c>
      <c r="H17" s="459" t="s">
        <v>190</v>
      </c>
      <c r="I17" s="459" t="s">
        <v>191</v>
      </c>
      <c r="J17" s="459" t="s">
        <v>192</v>
      </c>
      <c r="K17" s="459" t="s">
        <v>193</v>
      </c>
      <c r="L17" s="459" t="s">
        <v>194</v>
      </c>
      <c r="M17" s="459" t="s">
        <v>195</v>
      </c>
      <c r="N17" s="459" t="s">
        <v>196</v>
      </c>
      <c r="O17" s="459" t="s">
        <v>197</v>
      </c>
      <c r="P17" s="459" t="s">
        <v>198</v>
      </c>
      <c r="Q17" s="459" t="s">
        <v>199</v>
      </c>
      <c r="R17" s="648" t="s">
        <v>200</v>
      </c>
      <c r="S17" s="648"/>
      <c r="T17" s="459" t="s">
        <v>201</v>
      </c>
      <c r="U17" s="459" t="s">
        <v>202</v>
      </c>
      <c r="V17" s="459" t="s">
        <v>203</v>
      </c>
      <c r="W17" s="459" t="s">
        <v>204</v>
      </c>
      <c r="X17" s="459" t="s">
        <v>205</v>
      </c>
      <c r="Y17" s="459" t="s">
        <v>206</v>
      </c>
      <c r="Z17" s="459" t="s">
        <v>207</v>
      </c>
      <c r="AA17" s="459" t="s">
        <v>208</v>
      </c>
      <c r="AB17" s="459" t="s">
        <v>209</v>
      </c>
      <c r="AC17" s="459" t="s">
        <v>210</v>
      </c>
      <c r="AD17" s="459" t="s">
        <v>211</v>
      </c>
      <c r="AE17" s="459" t="s">
        <v>212</v>
      </c>
      <c r="AF17" s="459" t="s">
        <v>213</v>
      </c>
      <c r="AG17" s="459" t="s">
        <v>214</v>
      </c>
      <c r="AH17" s="459" t="s">
        <v>215</v>
      </c>
      <c r="AI17" s="459" t="s">
        <v>216</v>
      </c>
      <c r="AJ17" s="459" t="s">
        <v>217</v>
      </c>
      <c r="AK17" s="459" t="s">
        <v>176</v>
      </c>
      <c r="AL17" s="459" t="s">
        <v>218</v>
      </c>
      <c r="AM17" s="459" t="s">
        <v>219</v>
      </c>
    </row>
    <row r="18" spans="1:39" s="39" customFormat="1" ht="18" x14ac:dyDescent="0.25">
      <c r="A18" s="165">
        <f>'Пр 1'!A17</f>
        <v>0</v>
      </c>
      <c r="B18" s="122" t="str">
        <f>'Пр 1'!B17</f>
        <v>ВСЕГО по инвестиционной программе, в том числе:</v>
      </c>
      <c r="C18" s="165">
        <f>'Пр 1'!C17</f>
        <v>0</v>
      </c>
      <c r="D18" s="460">
        <f>SUM(D19:D25)</f>
        <v>0</v>
      </c>
      <c r="E18" s="460">
        <f t="shared" ref="E18:J18" si="0">SUM(E19:E25)</f>
        <v>0</v>
      </c>
      <c r="F18" s="460">
        <f t="shared" si="0"/>
        <v>0</v>
      </c>
      <c r="G18" s="460">
        <f t="shared" si="0"/>
        <v>0</v>
      </c>
      <c r="H18" s="460">
        <f t="shared" si="0"/>
        <v>0</v>
      </c>
      <c r="I18" s="460">
        <f t="shared" si="0"/>
        <v>0</v>
      </c>
      <c r="J18" s="460">
        <f t="shared" si="0"/>
        <v>0</v>
      </c>
      <c r="K18" s="460">
        <f>SUM(K19:K25)</f>
        <v>0</v>
      </c>
      <c r="L18" s="460">
        <f t="shared" ref="L18:Q18" si="1">SUM(L19:L25)</f>
        <v>0</v>
      </c>
      <c r="M18" s="460">
        <f t="shared" si="1"/>
        <v>0</v>
      </c>
      <c r="N18" s="460">
        <f t="shared" si="1"/>
        <v>0</v>
      </c>
      <c r="O18" s="460">
        <f t="shared" si="1"/>
        <v>0</v>
      </c>
      <c r="P18" s="460">
        <f t="shared" si="1"/>
        <v>0</v>
      </c>
      <c r="Q18" s="460">
        <f t="shared" si="1"/>
        <v>0</v>
      </c>
      <c r="R18" s="649">
        <f>SUM(T19:T25)</f>
        <v>0</v>
      </c>
      <c r="S18" s="649"/>
      <c r="T18" s="460">
        <f t="shared" ref="T18:AM18" si="2">SUM(T19:T25)</f>
        <v>0</v>
      </c>
      <c r="U18" s="460">
        <f t="shared" si="2"/>
        <v>0</v>
      </c>
      <c r="V18" s="460">
        <f t="shared" si="2"/>
        <v>0</v>
      </c>
      <c r="W18" s="460">
        <f t="shared" si="2"/>
        <v>0</v>
      </c>
      <c r="X18" s="460">
        <f t="shared" si="2"/>
        <v>0</v>
      </c>
      <c r="Y18" s="460">
        <f t="shared" si="2"/>
        <v>0</v>
      </c>
      <c r="Z18" s="460">
        <f t="shared" si="2"/>
        <v>0</v>
      </c>
      <c r="AA18" s="460">
        <f>SUM(AA19:AA25)</f>
        <v>2.9356479183578732</v>
      </c>
      <c r="AB18" s="299">
        <f t="shared" si="2"/>
        <v>0</v>
      </c>
      <c r="AC18" s="460">
        <f t="shared" si="2"/>
        <v>0</v>
      </c>
      <c r="AD18" s="460">
        <f t="shared" si="2"/>
        <v>0</v>
      </c>
      <c r="AE18" s="460">
        <f t="shared" si="2"/>
        <v>0</v>
      </c>
      <c r="AF18" s="460">
        <f t="shared" si="2"/>
        <v>0</v>
      </c>
      <c r="AG18" s="460">
        <f t="shared" si="2"/>
        <v>0</v>
      </c>
      <c r="AH18" s="460">
        <f t="shared" si="2"/>
        <v>2.9356479183578732</v>
      </c>
      <c r="AI18" s="299">
        <f t="shared" si="2"/>
        <v>0</v>
      </c>
      <c r="AJ18" s="460">
        <f t="shared" si="2"/>
        <v>0</v>
      </c>
      <c r="AK18" s="460">
        <f t="shared" si="2"/>
        <v>0</v>
      </c>
      <c r="AL18" s="460">
        <f t="shared" si="2"/>
        <v>0</v>
      </c>
      <c r="AM18" s="460">
        <f t="shared" si="2"/>
        <v>0</v>
      </c>
    </row>
    <row r="19" spans="1:39" ht="20.25" customHeight="1" x14ac:dyDescent="0.25">
      <c r="A19" s="165" t="str">
        <f>'Пр 1'!A18</f>
        <v>0.1</v>
      </c>
      <c r="B19" s="156" t="str">
        <f>'Пр 1'!B18</f>
        <v>Технологическое присоединение (подключение), всего</v>
      </c>
      <c r="C19" s="165" t="str">
        <f>'Пр 1'!C18</f>
        <v>Г</v>
      </c>
      <c r="D19" s="451">
        <f>D28</f>
        <v>0</v>
      </c>
      <c r="E19" s="451">
        <f>E28</f>
        <v>0</v>
      </c>
      <c r="F19" s="451">
        <f t="shared" ref="F19:AM19" si="3">F28</f>
        <v>0</v>
      </c>
      <c r="G19" s="451">
        <f t="shared" si="3"/>
        <v>0</v>
      </c>
      <c r="H19" s="451">
        <f t="shared" si="3"/>
        <v>0</v>
      </c>
      <c r="I19" s="451">
        <f t="shared" si="3"/>
        <v>0</v>
      </c>
      <c r="J19" s="451">
        <f t="shared" si="3"/>
        <v>0</v>
      </c>
      <c r="K19" s="451">
        <f t="shared" si="3"/>
        <v>0</v>
      </c>
      <c r="L19" s="451">
        <f t="shared" si="3"/>
        <v>0</v>
      </c>
      <c r="M19" s="451">
        <f t="shared" si="3"/>
        <v>0</v>
      </c>
      <c r="N19" s="451">
        <f t="shared" si="3"/>
        <v>0</v>
      </c>
      <c r="O19" s="451">
        <f t="shared" si="3"/>
        <v>0</v>
      </c>
      <c r="P19" s="451">
        <f t="shared" si="3"/>
        <v>0</v>
      </c>
      <c r="Q19" s="451">
        <f t="shared" si="3"/>
        <v>0</v>
      </c>
      <c r="R19" s="575">
        <f t="shared" si="3"/>
        <v>0</v>
      </c>
      <c r="S19" s="576"/>
      <c r="T19" s="451">
        <f t="shared" si="3"/>
        <v>0</v>
      </c>
      <c r="U19" s="451">
        <f t="shared" si="3"/>
        <v>0</v>
      </c>
      <c r="V19" s="451">
        <f t="shared" si="3"/>
        <v>0</v>
      </c>
      <c r="W19" s="451">
        <f t="shared" si="3"/>
        <v>0</v>
      </c>
      <c r="X19" s="451">
        <f t="shared" si="3"/>
        <v>0</v>
      </c>
      <c r="Y19" s="451">
        <f t="shared" si="3"/>
        <v>0</v>
      </c>
      <c r="Z19" s="451">
        <f t="shared" si="3"/>
        <v>0</v>
      </c>
      <c r="AA19" s="451">
        <f t="shared" si="3"/>
        <v>0</v>
      </c>
      <c r="AB19" s="294">
        <f t="shared" si="3"/>
        <v>0</v>
      </c>
      <c r="AC19" s="451">
        <f t="shared" si="3"/>
        <v>0</v>
      </c>
      <c r="AD19" s="451">
        <f t="shared" si="3"/>
        <v>0</v>
      </c>
      <c r="AE19" s="451">
        <f t="shared" si="3"/>
        <v>0</v>
      </c>
      <c r="AF19" s="451">
        <f t="shared" si="3"/>
        <v>0</v>
      </c>
      <c r="AG19" s="451">
        <f t="shared" si="3"/>
        <v>0</v>
      </c>
      <c r="AH19" s="451">
        <f t="shared" si="3"/>
        <v>0</v>
      </c>
      <c r="AI19" s="294">
        <f t="shared" si="3"/>
        <v>0</v>
      </c>
      <c r="AJ19" s="451">
        <f t="shared" si="3"/>
        <v>0</v>
      </c>
      <c r="AK19" s="451">
        <f t="shared" si="3"/>
        <v>0</v>
      </c>
      <c r="AL19" s="451">
        <f t="shared" si="3"/>
        <v>0</v>
      </c>
      <c r="AM19" s="451">
        <f t="shared" si="3"/>
        <v>0</v>
      </c>
    </row>
    <row r="20" spans="1:39" x14ac:dyDescent="0.25">
      <c r="A20" s="165" t="str">
        <f>'Пр 1'!A19</f>
        <v>0.2</v>
      </c>
      <c r="B20" s="156" t="str">
        <f>'Пр 1'!B19</f>
        <v>Реконструкция, всего</v>
      </c>
      <c r="C20" s="165" t="str">
        <f>'Пр 1'!C19</f>
        <v>Г</v>
      </c>
      <c r="D20" s="451">
        <f>D70</f>
        <v>0</v>
      </c>
      <c r="E20" s="451">
        <f>E70</f>
        <v>0</v>
      </c>
      <c r="F20" s="451">
        <f t="shared" ref="F20:AM20" si="4">F70</f>
        <v>0</v>
      </c>
      <c r="G20" s="451">
        <f t="shared" si="4"/>
        <v>0</v>
      </c>
      <c r="H20" s="451">
        <f t="shared" si="4"/>
        <v>0</v>
      </c>
      <c r="I20" s="451">
        <f t="shared" si="4"/>
        <v>0</v>
      </c>
      <c r="J20" s="451">
        <f t="shared" si="4"/>
        <v>0</v>
      </c>
      <c r="K20" s="451">
        <f t="shared" si="4"/>
        <v>0</v>
      </c>
      <c r="L20" s="451">
        <f t="shared" si="4"/>
        <v>0</v>
      </c>
      <c r="M20" s="451">
        <f t="shared" si="4"/>
        <v>0</v>
      </c>
      <c r="N20" s="451">
        <f t="shared" si="4"/>
        <v>0</v>
      </c>
      <c r="O20" s="451">
        <f t="shared" si="4"/>
        <v>0</v>
      </c>
      <c r="P20" s="451">
        <f t="shared" si="4"/>
        <v>0</v>
      </c>
      <c r="Q20" s="451">
        <f t="shared" si="4"/>
        <v>0</v>
      </c>
      <c r="R20" s="575">
        <f t="shared" si="4"/>
        <v>0</v>
      </c>
      <c r="S20" s="576"/>
      <c r="T20" s="451">
        <f t="shared" si="4"/>
        <v>0</v>
      </c>
      <c r="U20" s="451">
        <f t="shared" si="4"/>
        <v>0</v>
      </c>
      <c r="V20" s="451">
        <f t="shared" si="4"/>
        <v>0</v>
      </c>
      <c r="W20" s="451">
        <f t="shared" si="4"/>
        <v>0</v>
      </c>
      <c r="X20" s="451">
        <f t="shared" si="4"/>
        <v>0</v>
      </c>
      <c r="Y20" s="451">
        <f t="shared" si="4"/>
        <v>0</v>
      </c>
      <c r="Z20" s="451">
        <f t="shared" si="4"/>
        <v>0</v>
      </c>
      <c r="AA20" s="451">
        <f t="shared" si="4"/>
        <v>0</v>
      </c>
      <c r="AB20" s="294">
        <f t="shared" si="4"/>
        <v>0</v>
      </c>
      <c r="AC20" s="451">
        <f t="shared" si="4"/>
        <v>0</v>
      </c>
      <c r="AD20" s="451">
        <f t="shared" si="4"/>
        <v>0</v>
      </c>
      <c r="AE20" s="451">
        <f t="shared" si="4"/>
        <v>0</v>
      </c>
      <c r="AF20" s="451">
        <f t="shared" si="4"/>
        <v>0</v>
      </c>
      <c r="AG20" s="451">
        <f t="shared" si="4"/>
        <v>0</v>
      </c>
      <c r="AH20" s="451">
        <f t="shared" si="4"/>
        <v>0</v>
      </c>
      <c r="AI20" s="294">
        <f t="shared" si="4"/>
        <v>0</v>
      </c>
      <c r="AJ20" s="451">
        <f t="shared" si="4"/>
        <v>0</v>
      </c>
      <c r="AK20" s="451">
        <f t="shared" si="4"/>
        <v>0</v>
      </c>
      <c r="AL20" s="451">
        <f t="shared" si="4"/>
        <v>0</v>
      </c>
      <c r="AM20" s="451">
        <f t="shared" si="4"/>
        <v>0</v>
      </c>
    </row>
    <row r="21" spans="1:39" ht="18" x14ac:dyDescent="0.25">
      <c r="A21" s="165" t="str">
        <f>'Пр 1'!A20</f>
        <v>0.3</v>
      </c>
      <c r="B21" s="156" t="str">
        <f>'Пр 1'!B20</f>
        <v>Модернизация, техническое перевооружение, всего</v>
      </c>
      <c r="C21" s="165" t="str">
        <f>'Пр 1'!C20</f>
        <v>Г</v>
      </c>
      <c r="D21" s="451">
        <f>D87</f>
        <v>0</v>
      </c>
      <c r="E21" s="451">
        <f>E87</f>
        <v>0</v>
      </c>
      <c r="F21" s="451">
        <f t="shared" ref="F21:AM21" si="5">F87</f>
        <v>0</v>
      </c>
      <c r="G21" s="451">
        <f t="shared" si="5"/>
        <v>0</v>
      </c>
      <c r="H21" s="451">
        <f t="shared" si="5"/>
        <v>0</v>
      </c>
      <c r="I21" s="451">
        <f t="shared" si="5"/>
        <v>0</v>
      </c>
      <c r="J21" s="451">
        <f t="shared" si="5"/>
        <v>0</v>
      </c>
      <c r="K21" s="451">
        <f t="shared" si="5"/>
        <v>0</v>
      </c>
      <c r="L21" s="451">
        <f t="shared" si="5"/>
        <v>0</v>
      </c>
      <c r="M21" s="451">
        <f t="shared" si="5"/>
        <v>0</v>
      </c>
      <c r="N21" s="451">
        <f t="shared" si="5"/>
        <v>0</v>
      </c>
      <c r="O21" s="451">
        <f t="shared" si="5"/>
        <v>0</v>
      </c>
      <c r="P21" s="451">
        <f t="shared" si="5"/>
        <v>0</v>
      </c>
      <c r="Q21" s="451">
        <f t="shared" si="5"/>
        <v>0</v>
      </c>
      <c r="R21" s="575">
        <f t="shared" si="5"/>
        <v>0</v>
      </c>
      <c r="S21" s="576"/>
      <c r="T21" s="451">
        <f t="shared" si="5"/>
        <v>0</v>
      </c>
      <c r="U21" s="451">
        <f t="shared" si="5"/>
        <v>0</v>
      </c>
      <c r="V21" s="451">
        <f t="shared" si="5"/>
        <v>0</v>
      </c>
      <c r="W21" s="451">
        <f t="shared" si="5"/>
        <v>0</v>
      </c>
      <c r="X21" s="451">
        <f t="shared" si="5"/>
        <v>0</v>
      </c>
      <c r="Y21" s="451">
        <f t="shared" si="5"/>
        <v>0</v>
      </c>
      <c r="Z21" s="451">
        <f t="shared" si="5"/>
        <v>0</v>
      </c>
      <c r="AA21" s="451">
        <f>AA87</f>
        <v>0</v>
      </c>
      <c r="AB21" s="294">
        <f t="shared" si="5"/>
        <v>0</v>
      </c>
      <c r="AC21" s="451">
        <f t="shared" si="5"/>
        <v>0</v>
      </c>
      <c r="AD21" s="451">
        <f t="shared" si="5"/>
        <v>0</v>
      </c>
      <c r="AE21" s="451">
        <f t="shared" si="5"/>
        <v>0</v>
      </c>
      <c r="AF21" s="451">
        <f t="shared" si="5"/>
        <v>0</v>
      </c>
      <c r="AG21" s="451">
        <f t="shared" si="5"/>
        <v>0</v>
      </c>
      <c r="AH21" s="451">
        <f t="shared" si="5"/>
        <v>0</v>
      </c>
      <c r="AI21" s="294">
        <f t="shared" si="5"/>
        <v>0</v>
      </c>
      <c r="AJ21" s="451">
        <f t="shared" si="5"/>
        <v>0</v>
      </c>
      <c r="AK21" s="451">
        <f t="shared" si="5"/>
        <v>0</v>
      </c>
      <c r="AL21" s="451">
        <f t="shared" si="5"/>
        <v>0</v>
      </c>
      <c r="AM21" s="451">
        <f t="shared" si="5"/>
        <v>0</v>
      </c>
    </row>
    <row r="22" spans="1:39" ht="24" customHeight="1" x14ac:dyDescent="0.25">
      <c r="A22" s="165" t="str">
        <f>'Пр 1'!A21</f>
        <v>0.4</v>
      </c>
      <c r="B22" s="156" t="str">
        <f>'Пр 1'!B21</f>
        <v>Инвестиционные проекты, реализация которых обуславливается схемами теплоснабжения, всего</v>
      </c>
      <c r="C22" s="165" t="str">
        <f>'Пр 1'!C21</f>
        <v>Г</v>
      </c>
      <c r="D22" s="451">
        <f>D119</f>
        <v>0</v>
      </c>
      <c r="E22" s="451">
        <f>E120</f>
        <v>0</v>
      </c>
      <c r="F22" s="451">
        <f t="shared" ref="F22:AM22" si="6">F120</f>
        <v>0</v>
      </c>
      <c r="G22" s="451">
        <f t="shared" si="6"/>
        <v>0</v>
      </c>
      <c r="H22" s="451">
        <f t="shared" si="6"/>
        <v>0</v>
      </c>
      <c r="I22" s="451">
        <f t="shared" si="6"/>
        <v>0</v>
      </c>
      <c r="J22" s="451">
        <f t="shared" si="6"/>
        <v>0</v>
      </c>
      <c r="K22" s="451">
        <f t="shared" si="6"/>
        <v>0</v>
      </c>
      <c r="L22" s="451">
        <f t="shared" si="6"/>
        <v>0</v>
      </c>
      <c r="M22" s="451">
        <f t="shared" si="6"/>
        <v>0</v>
      </c>
      <c r="N22" s="451">
        <f t="shared" si="6"/>
        <v>0</v>
      </c>
      <c r="O22" s="451">
        <f t="shared" si="6"/>
        <v>0</v>
      </c>
      <c r="P22" s="451">
        <f t="shared" si="6"/>
        <v>0</v>
      </c>
      <c r="Q22" s="451">
        <f t="shared" si="6"/>
        <v>0</v>
      </c>
      <c r="R22" s="575">
        <f t="shared" si="6"/>
        <v>0</v>
      </c>
      <c r="S22" s="576"/>
      <c r="T22" s="451">
        <f t="shared" si="6"/>
        <v>0</v>
      </c>
      <c r="U22" s="451">
        <f t="shared" si="6"/>
        <v>0</v>
      </c>
      <c r="V22" s="451">
        <f t="shared" si="6"/>
        <v>0</v>
      </c>
      <c r="W22" s="451">
        <f t="shared" si="6"/>
        <v>0</v>
      </c>
      <c r="X22" s="451">
        <f t="shared" si="6"/>
        <v>0</v>
      </c>
      <c r="Y22" s="451">
        <f t="shared" si="6"/>
        <v>0</v>
      </c>
      <c r="Z22" s="451">
        <f t="shared" si="6"/>
        <v>0</v>
      </c>
      <c r="AA22" s="451">
        <f t="shared" si="6"/>
        <v>0</v>
      </c>
      <c r="AB22" s="294">
        <f t="shared" si="6"/>
        <v>0</v>
      </c>
      <c r="AC22" s="451">
        <f t="shared" si="6"/>
        <v>0</v>
      </c>
      <c r="AD22" s="451">
        <f t="shared" si="6"/>
        <v>0</v>
      </c>
      <c r="AE22" s="451">
        <f t="shared" si="6"/>
        <v>0</v>
      </c>
      <c r="AF22" s="451">
        <f t="shared" si="6"/>
        <v>0</v>
      </c>
      <c r="AG22" s="451">
        <f t="shared" si="6"/>
        <v>0</v>
      </c>
      <c r="AH22" s="451">
        <f t="shared" si="6"/>
        <v>0</v>
      </c>
      <c r="AI22" s="294">
        <f t="shared" si="6"/>
        <v>0</v>
      </c>
      <c r="AJ22" s="451">
        <f t="shared" si="6"/>
        <v>0</v>
      </c>
      <c r="AK22" s="451">
        <f t="shared" si="6"/>
        <v>0</v>
      </c>
      <c r="AL22" s="451">
        <f t="shared" si="6"/>
        <v>0</v>
      </c>
      <c r="AM22" s="451">
        <f t="shared" si="6"/>
        <v>0</v>
      </c>
    </row>
    <row r="23" spans="1:39" x14ac:dyDescent="0.25">
      <c r="A23" s="165" t="str">
        <f>'Пр 1'!A22</f>
        <v>0.5</v>
      </c>
      <c r="B23" s="156" t="str">
        <f>'Пр 1'!B22</f>
        <v>Новое строительство, всего</v>
      </c>
      <c r="C23" s="165" t="str">
        <f>'Пр 1'!C22</f>
        <v>Г</v>
      </c>
      <c r="D23" s="451">
        <f>D136</f>
        <v>0</v>
      </c>
      <c r="E23" s="451">
        <f t="shared" ref="E23:Q23" si="7">E136</f>
        <v>0</v>
      </c>
      <c r="F23" s="451">
        <f t="shared" si="7"/>
        <v>0</v>
      </c>
      <c r="G23" s="451">
        <f t="shared" si="7"/>
        <v>0</v>
      </c>
      <c r="H23" s="451">
        <f t="shared" si="7"/>
        <v>0</v>
      </c>
      <c r="I23" s="451">
        <f t="shared" si="7"/>
        <v>0</v>
      </c>
      <c r="J23" s="451">
        <f t="shared" si="7"/>
        <v>0</v>
      </c>
      <c r="K23" s="451">
        <f t="shared" si="7"/>
        <v>0</v>
      </c>
      <c r="L23" s="451">
        <f t="shared" si="7"/>
        <v>0</v>
      </c>
      <c r="M23" s="451">
        <f t="shared" si="7"/>
        <v>0</v>
      </c>
      <c r="N23" s="451">
        <f t="shared" si="7"/>
        <v>0</v>
      </c>
      <c r="O23" s="451">
        <f t="shared" si="7"/>
        <v>0</v>
      </c>
      <c r="P23" s="451">
        <f t="shared" si="7"/>
        <v>0</v>
      </c>
      <c r="Q23" s="451">
        <f t="shared" si="7"/>
        <v>0</v>
      </c>
      <c r="R23" s="575">
        <f>R136</f>
        <v>0</v>
      </c>
      <c r="S23" s="576"/>
      <c r="T23" s="451">
        <f t="shared" ref="T23:AM23" si="8">T136</f>
        <v>0</v>
      </c>
      <c r="U23" s="451">
        <f t="shared" si="8"/>
        <v>0</v>
      </c>
      <c r="V23" s="451">
        <f t="shared" si="8"/>
        <v>0</v>
      </c>
      <c r="W23" s="451">
        <f t="shared" si="8"/>
        <v>0</v>
      </c>
      <c r="X23" s="451">
        <f t="shared" si="8"/>
        <v>0</v>
      </c>
      <c r="Y23" s="451">
        <f t="shared" si="8"/>
        <v>0</v>
      </c>
      <c r="Z23" s="451">
        <f t="shared" si="8"/>
        <v>0</v>
      </c>
      <c r="AA23" s="451">
        <f t="shared" si="8"/>
        <v>0</v>
      </c>
      <c r="AB23" s="294">
        <f t="shared" si="8"/>
        <v>0</v>
      </c>
      <c r="AC23" s="451">
        <f t="shared" si="8"/>
        <v>0</v>
      </c>
      <c r="AD23" s="451">
        <f t="shared" si="8"/>
        <v>0</v>
      </c>
      <c r="AE23" s="451">
        <f t="shared" si="8"/>
        <v>0</v>
      </c>
      <c r="AF23" s="451">
        <f t="shared" si="8"/>
        <v>0</v>
      </c>
      <c r="AG23" s="451">
        <f t="shared" si="8"/>
        <v>0</v>
      </c>
      <c r="AH23" s="451">
        <f t="shared" si="8"/>
        <v>0</v>
      </c>
      <c r="AI23" s="294">
        <f t="shared" si="8"/>
        <v>0</v>
      </c>
      <c r="AJ23" s="451">
        <f t="shared" si="8"/>
        <v>0</v>
      </c>
      <c r="AK23" s="451">
        <f t="shared" si="8"/>
        <v>0</v>
      </c>
      <c r="AL23" s="451">
        <f t="shared" si="8"/>
        <v>0</v>
      </c>
      <c r="AM23" s="451">
        <f t="shared" si="8"/>
        <v>0</v>
      </c>
    </row>
    <row r="24" spans="1:39" ht="21" customHeight="1" x14ac:dyDescent="0.25">
      <c r="A24" s="165" t="str">
        <f>'Пр 1'!A23</f>
        <v>0.6</v>
      </c>
      <c r="B24" s="156" t="str">
        <f>'Пр 1'!B23</f>
        <v>Покупка земельных участков для целей реализации инвестиционных проектов, всего</v>
      </c>
      <c r="C24" s="165" t="str">
        <f>'Пр 1'!C23</f>
        <v>Г</v>
      </c>
      <c r="D24" s="451">
        <f>D153</f>
        <v>0</v>
      </c>
      <c r="E24" s="451">
        <f>E154</f>
        <v>0</v>
      </c>
      <c r="F24" s="451">
        <f t="shared" ref="F24:AM24" si="9">F154</f>
        <v>0</v>
      </c>
      <c r="G24" s="451">
        <f t="shared" si="9"/>
        <v>0</v>
      </c>
      <c r="H24" s="451">
        <f t="shared" si="9"/>
        <v>0</v>
      </c>
      <c r="I24" s="451">
        <f t="shared" si="9"/>
        <v>0</v>
      </c>
      <c r="J24" s="451">
        <f t="shared" si="9"/>
        <v>0</v>
      </c>
      <c r="K24" s="451">
        <f t="shared" si="9"/>
        <v>0</v>
      </c>
      <c r="L24" s="451">
        <f t="shared" si="9"/>
        <v>0</v>
      </c>
      <c r="M24" s="451">
        <f t="shared" si="9"/>
        <v>0</v>
      </c>
      <c r="N24" s="451">
        <f t="shared" si="9"/>
        <v>0</v>
      </c>
      <c r="O24" s="451">
        <f t="shared" si="9"/>
        <v>0</v>
      </c>
      <c r="P24" s="451">
        <f t="shared" si="9"/>
        <v>0</v>
      </c>
      <c r="Q24" s="451">
        <f t="shared" si="9"/>
        <v>0</v>
      </c>
      <c r="R24" s="575">
        <f t="shared" si="9"/>
        <v>0</v>
      </c>
      <c r="S24" s="576"/>
      <c r="T24" s="451">
        <f t="shared" si="9"/>
        <v>0</v>
      </c>
      <c r="U24" s="451">
        <f t="shared" si="9"/>
        <v>0</v>
      </c>
      <c r="V24" s="451">
        <f t="shared" si="9"/>
        <v>0</v>
      </c>
      <c r="W24" s="451">
        <f t="shared" si="9"/>
        <v>0</v>
      </c>
      <c r="X24" s="451">
        <f t="shared" si="9"/>
        <v>0</v>
      </c>
      <c r="Y24" s="451">
        <f t="shared" si="9"/>
        <v>0</v>
      </c>
      <c r="Z24" s="451">
        <f t="shared" si="9"/>
        <v>0</v>
      </c>
      <c r="AA24" s="451">
        <f t="shared" si="9"/>
        <v>0</v>
      </c>
      <c r="AB24" s="294">
        <f t="shared" si="9"/>
        <v>0</v>
      </c>
      <c r="AC24" s="451">
        <f t="shared" si="9"/>
        <v>0</v>
      </c>
      <c r="AD24" s="451">
        <f t="shared" si="9"/>
        <v>0</v>
      </c>
      <c r="AE24" s="451">
        <f t="shared" si="9"/>
        <v>0</v>
      </c>
      <c r="AF24" s="451">
        <f t="shared" si="9"/>
        <v>0</v>
      </c>
      <c r="AG24" s="451">
        <f t="shared" si="9"/>
        <v>0</v>
      </c>
      <c r="AH24" s="451">
        <f t="shared" si="9"/>
        <v>0</v>
      </c>
      <c r="AI24" s="294">
        <f t="shared" si="9"/>
        <v>0</v>
      </c>
      <c r="AJ24" s="451">
        <f t="shared" si="9"/>
        <v>0</v>
      </c>
      <c r="AK24" s="451">
        <f t="shared" si="9"/>
        <v>0</v>
      </c>
      <c r="AL24" s="451">
        <f t="shared" si="9"/>
        <v>0</v>
      </c>
      <c r="AM24" s="451">
        <f t="shared" si="9"/>
        <v>0</v>
      </c>
    </row>
    <row r="25" spans="1:39" x14ac:dyDescent="0.25">
      <c r="A25" s="165" t="str">
        <f>'Пр 1'!A24</f>
        <v>0.7</v>
      </c>
      <c r="B25" s="156" t="str">
        <f>'Пр 1'!B24</f>
        <v>Прочие инвестиционные проекты, всего</v>
      </c>
      <c r="C25" s="165" t="str">
        <f>'Пр 1'!C24</f>
        <v>Г</v>
      </c>
      <c r="D25" s="451">
        <f>D158</f>
        <v>0</v>
      </c>
      <c r="E25" s="451">
        <f>E158</f>
        <v>0</v>
      </c>
      <c r="F25" s="451">
        <f t="shared" ref="F25:AM25" si="10">F158</f>
        <v>0</v>
      </c>
      <c r="G25" s="451">
        <f t="shared" si="10"/>
        <v>0</v>
      </c>
      <c r="H25" s="451">
        <f t="shared" si="10"/>
        <v>0</v>
      </c>
      <c r="I25" s="451">
        <f t="shared" si="10"/>
        <v>0</v>
      </c>
      <c r="J25" s="451">
        <f t="shared" si="10"/>
        <v>0</v>
      </c>
      <c r="K25" s="451">
        <f t="shared" si="10"/>
        <v>0</v>
      </c>
      <c r="L25" s="451">
        <f t="shared" si="10"/>
        <v>0</v>
      </c>
      <c r="M25" s="451">
        <f t="shared" si="10"/>
        <v>0</v>
      </c>
      <c r="N25" s="451">
        <f t="shared" si="10"/>
        <v>0</v>
      </c>
      <c r="O25" s="451">
        <f t="shared" si="10"/>
        <v>0</v>
      </c>
      <c r="P25" s="451">
        <f t="shared" si="10"/>
        <v>0</v>
      </c>
      <c r="Q25" s="451">
        <f t="shared" si="10"/>
        <v>0</v>
      </c>
      <c r="R25" s="575">
        <f t="shared" si="10"/>
        <v>0</v>
      </c>
      <c r="S25" s="576"/>
      <c r="T25" s="451">
        <f t="shared" si="10"/>
        <v>0</v>
      </c>
      <c r="U25" s="451">
        <f t="shared" si="10"/>
        <v>0</v>
      </c>
      <c r="V25" s="451">
        <f t="shared" si="10"/>
        <v>0</v>
      </c>
      <c r="W25" s="451">
        <f t="shared" si="10"/>
        <v>0</v>
      </c>
      <c r="X25" s="451">
        <f t="shared" si="10"/>
        <v>0</v>
      </c>
      <c r="Y25" s="451">
        <f t="shared" si="10"/>
        <v>0</v>
      </c>
      <c r="Z25" s="451">
        <f t="shared" si="10"/>
        <v>0</v>
      </c>
      <c r="AA25" s="451">
        <f t="shared" si="10"/>
        <v>2.9356479183578732</v>
      </c>
      <c r="AB25" s="294">
        <f t="shared" si="10"/>
        <v>0</v>
      </c>
      <c r="AC25" s="451">
        <f t="shared" si="10"/>
        <v>0</v>
      </c>
      <c r="AD25" s="451">
        <f t="shared" si="10"/>
        <v>0</v>
      </c>
      <c r="AE25" s="451">
        <f t="shared" si="10"/>
        <v>0</v>
      </c>
      <c r="AF25" s="451">
        <f t="shared" si="10"/>
        <v>0</v>
      </c>
      <c r="AG25" s="451">
        <f t="shared" si="10"/>
        <v>0</v>
      </c>
      <c r="AH25" s="451">
        <f t="shared" si="10"/>
        <v>2.9356479183578732</v>
      </c>
      <c r="AI25" s="294">
        <f t="shared" si="10"/>
        <v>0</v>
      </c>
      <c r="AJ25" s="451">
        <f t="shared" si="10"/>
        <v>0</v>
      </c>
      <c r="AK25" s="451">
        <f t="shared" si="10"/>
        <v>0</v>
      </c>
      <c r="AL25" s="451">
        <f t="shared" si="10"/>
        <v>0</v>
      </c>
      <c r="AM25" s="451">
        <f t="shared" si="10"/>
        <v>0</v>
      </c>
    </row>
    <row r="26" spans="1:39" x14ac:dyDescent="0.25">
      <c r="A26" s="165">
        <f>'Пр 1'!A25</f>
        <v>0</v>
      </c>
      <c r="B26" s="115">
        <f>'Пр 1'!B25</f>
        <v>0</v>
      </c>
      <c r="C26" s="165">
        <f>'Пр 1'!C25</f>
        <v>0</v>
      </c>
      <c r="AB26" s="300"/>
      <c r="AI26" s="300"/>
    </row>
    <row r="27" spans="1:39" x14ac:dyDescent="0.25">
      <c r="A27" s="165">
        <f>'Пр 1'!A26</f>
        <v>1</v>
      </c>
      <c r="B27" s="163" t="str">
        <f>'Пр 1'!B26</f>
        <v>Ненецкий автономный окгуг</v>
      </c>
      <c r="C27" s="165">
        <f>'Пр 1'!C26</f>
        <v>0</v>
      </c>
      <c r="D27" s="177">
        <f t="shared" ref="D27:R27" si="11">D28+D70+D87+D119+D136+D153</f>
        <v>0</v>
      </c>
      <c r="E27" s="177">
        <f t="shared" si="11"/>
        <v>0</v>
      </c>
      <c r="F27" s="177">
        <f t="shared" si="11"/>
        <v>0</v>
      </c>
      <c r="G27" s="177">
        <f t="shared" si="11"/>
        <v>0</v>
      </c>
      <c r="H27" s="177">
        <f t="shared" si="11"/>
        <v>0</v>
      </c>
      <c r="I27" s="177">
        <f t="shared" si="11"/>
        <v>0</v>
      </c>
      <c r="J27" s="177">
        <f t="shared" si="11"/>
        <v>0</v>
      </c>
      <c r="K27" s="177">
        <f t="shared" si="11"/>
        <v>0</v>
      </c>
      <c r="L27" s="177">
        <f t="shared" si="11"/>
        <v>0</v>
      </c>
      <c r="M27" s="177">
        <f t="shared" si="11"/>
        <v>0</v>
      </c>
      <c r="N27" s="177">
        <f t="shared" si="11"/>
        <v>0</v>
      </c>
      <c r="O27" s="177">
        <f t="shared" si="11"/>
        <v>0</v>
      </c>
      <c r="P27" s="177">
        <f t="shared" si="11"/>
        <v>0</v>
      </c>
      <c r="Q27" s="177">
        <f t="shared" si="11"/>
        <v>0</v>
      </c>
      <c r="R27" s="657">
        <f t="shared" si="11"/>
        <v>0</v>
      </c>
      <c r="S27" s="658"/>
      <c r="T27" s="177">
        <f t="shared" ref="T27:AM27" si="12">T28+T70+T87+T119+T136+T153</f>
        <v>0</v>
      </c>
      <c r="U27" s="177">
        <f t="shared" si="12"/>
        <v>0</v>
      </c>
      <c r="V27" s="177">
        <f t="shared" si="12"/>
        <v>0</v>
      </c>
      <c r="W27" s="177">
        <f t="shared" si="12"/>
        <v>0</v>
      </c>
      <c r="X27" s="177">
        <f t="shared" si="12"/>
        <v>0</v>
      </c>
      <c r="Y27" s="177">
        <f t="shared" si="12"/>
        <v>0</v>
      </c>
      <c r="Z27" s="177">
        <f t="shared" si="12"/>
        <v>0</v>
      </c>
      <c r="AA27" s="177">
        <f t="shared" si="12"/>
        <v>0</v>
      </c>
      <c r="AB27" s="301">
        <f t="shared" si="12"/>
        <v>0</v>
      </c>
      <c r="AC27" s="177">
        <f t="shared" si="12"/>
        <v>0</v>
      </c>
      <c r="AD27" s="177">
        <f t="shared" si="12"/>
        <v>0</v>
      </c>
      <c r="AE27" s="177">
        <f t="shared" si="12"/>
        <v>0</v>
      </c>
      <c r="AF27" s="177">
        <f t="shared" si="12"/>
        <v>0</v>
      </c>
      <c r="AG27" s="177">
        <f t="shared" si="12"/>
        <v>0</v>
      </c>
      <c r="AH27" s="177">
        <f t="shared" si="12"/>
        <v>0</v>
      </c>
      <c r="AI27" s="301">
        <f t="shared" si="12"/>
        <v>0</v>
      </c>
      <c r="AJ27" s="177">
        <f t="shared" si="12"/>
        <v>0</v>
      </c>
      <c r="AK27" s="177">
        <f t="shared" si="12"/>
        <v>0</v>
      </c>
      <c r="AL27" s="177">
        <f t="shared" si="12"/>
        <v>0</v>
      </c>
      <c r="AM27" s="177">
        <f t="shared" si="12"/>
        <v>0</v>
      </c>
    </row>
    <row r="28" spans="1:39" ht="18" x14ac:dyDescent="0.25">
      <c r="A28" s="165" t="str">
        <f>'Пр 1'!A27</f>
        <v>1.1</v>
      </c>
      <c r="B28" s="127" t="str">
        <f>'Пр 1'!B27</f>
        <v>Технологическое присоединение (подключение), всего, в том числе:</v>
      </c>
      <c r="C28" s="165" t="str">
        <f>'Пр 1'!C27</f>
        <v>Г</v>
      </c>
      <c r="D28" s="142">
        <f>D29+D36+D45</f>
        <v>0</v>
      </c>
      <c r="E28" s="142">
        <f t="shared" ref="E28:AM28" si="13">E29+E36+E45</f>
        <v>0</v>
      </c>
      <c r="F28" s="142">
        <f t="shared" si="13"/>
        <v>0</v>
      </c>
      <c r="G28" s="142">
        <f t="shared" si="13"/>
        <v>0</v>
      </c>
      <c r="H28" s="142">
        <f t="shared" si="13"/>
        <v>0</v>
      </c>
      <c r="I28" s="142">
        <f t="shared" si="13"/>
        <v>0</v>
      </c>
      <c r="J28" s="142">
        <f t="shared" si="13"/>
        <v>0</v>
      </c>
      <c r="K28" s="142">
        <f t="shared" si="13"/>
        <v>0</v>
      </c>
      <c r="L28" s="142">
        <f t="shared" si="13"/>
        <v>0</v>
      </c>
      <c r="M28" s="142">
        <f t="shared" si="13"/>
        <v>0</v>
      </c>
      <c r="N28" s="142">
        <f t="shared" si="13"/>
        <v>0</v>
      </c>
      <c r="O28" s="142">
        <f t="shared" si="13"/>
        <v>0</v>
      </c>
      <c r="P28" s="142">
        <f t="shared" si="13"/>
        <v>0</v>
      </c>
      <c r="Q28" s="142">
        <f t="shared" si="13"/>
        <v>0</v>
      </c>
      <c r="R28" s="659">
        <f t="shared" si="13"/>
        <v>0</v>
      </c>
      <c r="S28" s="660"/>
      <c r="T28" s="142">
        <f t="shared" si="13"/>
        <v>0</v>
      </c>
      <c r="U28" s="142">
        <f t="shared" si="13"/>
        <v>0</v>
      </c>
      <c r="V28" s="142">
        <f t="shared" si="13"/>
        <v>0</v>
      </c>
      <c r="W28" s="142">
        <f t="shared" si="13"/>
        <v>0</v>
      </c>
      <c r="X28" s="142">
        <f t="shared" si="13"/>
        <v>0</v>
      </c>
      <c r="Y28" s="142">
        <f t="shared" si="13"/>
        <v>0</v>
      </c>
      <c r="Z28" s="142">
        <f t="shared" si="13"/>
        <v>0</v>
      </c>
      <c r="AA28" s="142">
        <f t="shared" si="13"/>
        <v>0</v>
      </c>
      <c r="AB28" s="297">
        <f t="shared" si="13"/>
        <v>0</v>
      </c>
      <c r="AC28" s="142">
        <f t="shared" si="13"/>
        <v>0</v>
      </c>
      <c r="AD28" s="142">
        <f t="shared" si="13"/>
        <v>0</v>
      </c>
      <c r="AE28" s="142">
        <f t="shared" si="13"/>
        <v>0</v>
      </c>
      <c r="AF28" s="142">
        <f t="shared" si="13"/>
        <v>0</v>
      </c>
      <c r="AG28" s="142">
        <f t="shared" si="13"/>
        <v>0</v>
      </c>
      <c r="AH28" s="142">
        <f t="shared" si="13"/>
        <v>0</v>
      </c>
      <c r="AI28" s="297">
        <f t="shared" si="13"/>
        <v>0</v>
      </c>
      <c r="AJ28" s="142">
        <f t="shared" si="13"/>
        <v>0</v>
      </c>
      <c r="AK28" s="142">
        <f t="shared" si="13"/>
        <v>0</v>
      </c>
      <c r="AL28" s="142">
        <f t="shared" si="13"/>
        <v>0</v>
      </c>
      <c r="AM28" s="142">
        <f t="shared" si="13"/>
        <v>0</v>
      </c>
    </row>
    <row r="29" spans="1:39" ht="54" hidden="1" outlineLevel="1" x14ac:dyDescent="0.25">
      <c r="A29" s="165" t="str">
        <f>'Пр 1'!A28</f>
        <v>1.1.1</v>
      </c>
      <c r="B29" s="131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5" t="str">
        <f>'Пр 1'!C28</f>
        <v>Г</v>
      </c>
      <c r="D29" s="143">
        <f>SUM(D30,D33)</f>
        <v>0</v>
      </c>
      <c r="E29" s="143">
        <f t="shared" ref="E29:AM29" si="14">SUM(E30,E33)</f>
        <v>0</v>
      </c>
      <c r="F29" s="143">
        <f t="shared" si="14"/>
        <v>0</v>
      </c>
      <c r="G29" s="143">
        <f t="shared" si="14"/>
        <v>0</v>
      </c>
      <c r="H29" s="143">
        <f t="shared" si="14"/>
        <v>0</v>
      </c>
      <c r="I29" s="143">
        <f t="shared" si="14"/>
        <v>0</v>
      </c>
      <c r="J29" s="143">
        <f t="shared" si="14"/>
        <v>0</v>
      </c>
      <c r="K29" s="143">
        <f t="shared" si="14"/>
        <v>0</v>
      </c>
      <c r="L29" s="143">
        <f t="shared" si="14"/>
        <v>0</v>
      </c>
      <c r="M29" s="143">
        <f t="shared" si="14"/>
        <v>0</v>
      </c>
      <c r="N29" s="143">
        <f t="shared" si="14"/>
        <v>0</v>
      </c>
      <c r="O29" s="143">
        <f t="shared" si="14"/>
        <v>0</v>
      </c>
      <c r="P29" s="143">
        <f t="shared" si="14"/>
        <v>0</v>
      </c>
      <c r="Q29" s="143">
        <f t="shared" si="14"/>
        <v>0</v>
      </c>
      <c r="R29" s="661">
        <f t="shared" si="14"/>
        <v>0</v>
      </c>
      <c r="S29" s="662"/>
      <c r="T29" s="143">
        <f t="shared" si="14"/>
        <v>0</v>
      </c>
      <c r="U29" s="143">
        <f t="shared" si="14"/>
        <v>0</v>
      </c>
      <c r="V29" s="143">
        <f t="shared" si="14"/>
        <v>0</v>
      </c>
      <c r="W29" s="143">
        <f t="shared" si="14"/>
        <v>0</v>
      </c>
      <c r="X29" s="143">
        <f t="shared" si="14"/>
        <v>0</v>
      </c>
      <c r="Y29" s="143">
        <f t="shared" si="14"/>
        <v>0</v>
      </c>
      <c r="Z29" s="143">
        <f t="shared" si="14"/>
        <v>0</v>
      </c>
      <c r="AA29" s="143">
        <f t="shared" si="14"/>
        <v>0</v>
      </c>
      <c r="AB29" s="298">
        <f t="shared" si="14"/>
        <v>0</v>
      </c>
      <c r="AC29" s="143">
        <f t="shared" si="14"/>
        <v>0</v>
      </c>
      <c r="AD29" s="143">
        <f t="shared" si="14"/>
        <v>0</v>
      </c>
      <c r="AE29" s="143">
        <f t="shared" si="14"/>
        <v>0</v>
      </c>
      <c r="AF29" s="143">
        <f t="shared" si="14"/>
        <v>0</v>
      </c>
      <c r="AG29" s="143">
        <f t="shared" si="14"/>
        <v>0</v>
      </c>
      <c r="AH29" s="143">
        <f t="shared" si="14"/>
        <v>0</v>
      </c>
      <c r="AI29" s="298">
        <f t="shared" si="14"/>
        <v>0</v>
      </c>
      <c r="AJ29" s="143">
        <f t="shared" si="14"/>
        <v>0</v>
      </c>
      <c r="AK29" s="143">
        <f t="shared" si="14"/>
        <v>0</v>
      </c>
      <c r="AL29" s="143">
        <f t="shared" si="14"/>
        <v>0</v>
      </c>
      <c r="AM29" s="143">
        <f t="shared" si="14"/>
        <v>0</v>
      </c>
    </row>
    <row r="30" spans="1:39" ht="18" hidden="1" outlineLevel="2" x14ac:dyDescent="0.25">
      <c r="A30" s="165" t="str">
        <f>'Пр 1'!A29</f>
        <v>1.1.1.1</v>
      </c>
      <c r="B30" s="115" t="str">
        <f>'Пр 1'!B29</f>
        <v>Наименование объекта по производству электрической энергии, всего, в том числе:</v>
      </c>
      <c r="C30" s="165">
        <f>'Пр 1'!C29</f>
        <v>0</v>
      </c>
      <c r="D30" s="181"/>
      <c r="AB30" s="300"/>
      <c r="AI30" s="300"/>
    </row>
    <row r="31" spans="1:39" hidden="1" outlineLevel="2" x14ac:dyDescent="0.25">
      <c r="A31" s="165" t="str">
        <f>'Пр 1'!A30</f>
        <v>1.1.1.1</v>
      </c>
      <c r="B31" s="115" t="str">
        <f>'Пр 1'!B30</f>
        <v>Наименование инвестиционного проекта</v>
      </c>
      <c r="C31" s="165">
        <f>'Пр 1'!C30</f>
        <v>0</v>
      </c>
      <c r="D31" s="181"/>
      <c r="AB31" s="300"/>
      <c r="AI31" s="300"/>
    </row>
    <row r="32" spans="1:39" hidden="1" outlineLevel="2" x14ac:dyDescent="0.25">
      <c r="A32" s="165" t="str">
        <f>'Пр 1'!A31</f>
        <v>1.1.1.1</v>
      </c>
      <c r="B32" s="115" t="str">
        <f>'Пр 1'!B31</f>
        <v>Наименование инвестиционного проекта</v>
      </c>
      <c r="C32" s="165">
        <f>'Пр 1'!C31</f>
        <v>0</v>
      </c>
      <c r="D32" s="181"/>
      <c r="AB32" s="300"/>
      <c r="AI32" s="300"/>
    </row>
    <row r="33" spans="1:39" ht="18" hidden="1" outlineLevel="2" x14ac:dyDescent="0.25">
      <c r="A33" s="165" t="str">
        <f>'Пр 1'!A32</f>
        <v>1.1.1.2</v>
      </c>
      <c r="B33" s="136" t="str">
        <f>'Пр 1'!B32</f>
        <v>Наименование объекта по производству электрической энергии, всего, в том числе:</v>
      </c>
      <c r="C33" s="165">
        <f>'Пр 1'!C32</f>
        <v>0</v>
      </c>
      <c r="D33" s="144"/>
      <c r="AB33" s="300"/>
      <c r="AI33" s="300"/>
    </row>
    <row r="34" spans="1:39" hidden="1" outlineLevel="2" x14ac:dyDescent="0.25">
      <c r="A34" s="165" t="str">
        <f>'Пр 1'!A33</f>
        <v>1.1.1.2</v>
      </c>
      <c r="B34" s="115" t="str">
        <f>'Пр 1'!B33</f>
        <v>Наименование инвестиционного проекта</v>
      </c>
      <c r="C34" s="165">
        <f>'Пр 1'!C33</f>
        <v>0</v>
      </c>
      <c r="D34" s="181"/>
      <c r="AB34" s="300"/>
      <c r="AI34" s="300"/>
    </row>
    <row r="35" spans="1:39" hidden="1" outlineLevel="2" x14ac:dyDescent="0.25">
      <c r="A35" s="165" t="str">
        <f>'Пр 1'!A34</f>
        <v>1.1.1.2</v>
      </c>
      <c r="B35" s="115" t="str">
        <f>'Пр 1'!B34</f>
        <v>Наименование инвестиционного проекта</v>
      </c>
      <c r="C35" s="165">
        <f>'Пр 1'!C34</f>
        <v>0</v>
      </c>
      <c r="D35" s="181"/>
      <c r="AB35" s="300"/>
      <c r="AI35" s="300"/>
    </row>
    <row r="36" spans="1:39" ht="27" hidden="1" outlineLevel="1" collapsed="1" x14ac:dyDescent="0.25">
      <c r="A36" s="165" t="str">
        <f>'Пр 1'!A35</f>
        <v>1.1.2</v>
      </c>
      <c r="B36" s="131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5" t="str">
        <f>'Пр 1'!C35</f>
        <v>Г</v>
      </c>
      <c r="D36" s="143">
        <f>SUM(D37,D41)</f>
        <v>0</v>
      </c>
      <c r="E36" s="143">
        <f t="shared" ref="E36:AM36" si="15">SUM(E37,E41)</f>
        <v>0</v>
      </c>
      <c r="F36" s="143">
        <f t="shared" si="15"/>
        <v>0</v>
      </c>
      <c r="G36" s="143">
        <f t="shared" si="15"/>
        <v>0</v>
      </c>
      <c r="H36" s="143">
        <f t="shared" si="15"/>
        <v>0</v>
      </c>
      <c r="I36" s="143">
        <f t="shared" si="15"/>
        <v>0</v>
      </c>
      <c r="J36" s="143">
        <f t="shared" si="15"/>
        <v>0</v>
      </c>
      <c r="K36" s="143">
        <f t="shared" si="15"/>
        <v>0</v>
      </c>
      <c r="L36" s="143">
        <f t="shared" si="15"/>
        <v>0</v>
      </c>
      <c r="M36" s="143">
        <f t="shared" si="15"/>
        <v>0</v>
      </c>
      <c r="N36" s="143">
        <f t="shared" si="15"/>
        <v>0</v>
      </c>
      <c r="O36" s="143">
        <f t="shared" si="15"/>
        <v>0</v>
      </c>
      <c r="P36" s="143">
        <f t="shared" si="15"/>
        <v>0</v>
      </c>
      <c r="Q36" s="143">
        <f t="shared" si="15"/>
        <v>0</v>
      </c>
      <c r="R36" s="661">
        <f t="shared" si="15"/>
        <v>0</v>
      </c>
      <c r="S36" s="662"/>
      <c r="T36" s="143">
        <f t="shared" si="15"/>
        <v>0</v>
      </c>
      <c r="U36" s="143">
        <f t="shared" si="15"/>
        <v>0</v>
      </c>
      <c r="V36" s="143">
        <f t="shared" si="15"/>
        <v>0</v>
      </c>
      <c r="W36" s="143">
        <f t="shared" si="15"/>
        <v>0</v>
      </c>
      <c r="X36" s="143">
        <f t="shared" si="15"/>
        <v>0</v>
      </c>
      <c r="Y36" s="143">
        <f t="shared" si="15"/>
        <v>0</v>
      </c>
      <c r="Z36" s="143">
        <f t="shared" si="15"/>
        <v>0</v>
      </c>
      <c r="AA36" s="143">
        <f t="shared" si="15"/>
        <v>0</v>
      </c>
      <c r="AB36" s="298">
        <f t="shared" si="15"/>
        <v>0</v>
      </c>
      <c r="AC36" s="143">
        <f t="shared" si="15"/>
        <v>0</v>
      </c>
      <c r="AD36" s="143">
        <f t="shared" si="15"/>
        <v>0</v>
      </c>
      <c r="AE36" s="143">
        <f t="shared" si="15"/>
        <v>0</v>
      </c>
      <c r="AF36" s="143">
        <f t="shared" si="15"/>
        <v>0</v>
      </c>
      <c r="AG36" s="143">
        <f t="shared" si="15"/>
        <v>0</v>
      </c>
      <c r="AH36" s="143">
        <f t="shared" si="15"/>
        <v>0</v>
      </c>
      <c r="AI36" s="298">
        <f t="shared" si="15"/>
        <v>0</v>
      </c>
      <c r="AJ36" s="143">
        <f t="shared" si="15"/>
        <v>0</v>
      </c>
      <c r="AK36" s="143">
        <f t="shared" si="15"/>
        <v>0</v>
      </c>
      <c r="AL36" s="143">
        <f t="shared" si="15"/>
        <v>0</v>
      </c>
      <c r="AM36" s="143">
        <f t="shared" si="15"/>
        <v>0</v>
      </c>
    </row>
    <row r="37" spans="1:39" ht="18" hidden="1" outlineLevel="2" x14ac:dyDescent="0.25">
      <c r="A37" s="165" t="str">
        <f>'Пр 1'!A36</f>
        <v>1.1.2.1</v>
      </c>
      <c r="B37" s="115" t="str">
        <f>'Пр 1'!B36</f>
        <v>Наименование объекта по производству электрической энергии, всего, в том числе:</v>
      </c>
      <c r="C37" s="165">
        <f>'Пр 1'!C36</f>
        <v>0</v>
      </c>
      <c r="D37" s="181"/>
      <c r="AB37" s="300"/>
      <c r="AI37" s="300"/>
    </row>
    <row r="38" spans="1:39" hidden="1" outlineLevel="2" x14ac:dyDescent="0.25">
      <c r="A38" s="165" t="str">
        <f>'Пр 1'!A37</f>
        <v>1.1.2.1</v>
      </c>
      <c r="B38" s="115" t="str">
        <f>'Пр 1'!B37</f>
        <v>Наименование инвестиционного проекта</v>
      </c>
      <c r="C38" s="165">
        <f>'Пр 1'!C37</f>
        <v>0</v>
      </c>
      <c r="D38" s="181"/>
      <c r="AB38" s="300"/>
      <c r="AI38" s="300"/>
    </row>
    <row r="39" spans="1:39" hidden="1" outlineLevel="2" x14ac:dyDescent="0.25">
      <c r="A39" s="165" t="str">
        <f>'Пр 1'!A38</f>
        <v>1.1.2.1</v>
      </c>
      <c r="B39" s="115" t="str">
        <f>'Пр 1'!B38</f>
        <v>Наименование инвестиционного проекта</v>
      </c>
      <c r="C39" s="165">
        <f>'Пр 1'!C38</f>
        <v>0</v>
      </c>
      <c r="D39" s="181"/>
      <c r="AB39" s="300"/>
      <c r="AI39" s="300"/>
    </row>
    <row r="40" spans="1:39" hidden="1" outlineLevel="2" x14ac:dyDescent="0.25">
      <c r="A40" s="165" t="str">
        <f>'Пр 1'!A39</f>
        <v>...</v>
      </c>
      <c r="B40" s="115" t="str">
        <f>'Пр 1'!B39</f>
        <v>...</v>
      </c>
      <c r="C40" s="165">
        <f>'Пр 1'!C39</f>
        <v>0</v>
      </c>
      <c r="D40" s="181"/>
      <c r="AB40" s="300"/>
      <c r="AI40" s="300"/>
    </row>
    <row r="41" spans="1:39" ht="18" hidden="1" outlineLevel="2" x14ac:dyDescent="0.25">
      <c r="A41" s="165" t="str">
        <f>'Пр 1'!A40</f>
        <v>1.1.2.2</v>
      </c>
      <c r="B41" s="115" t="str">
        <f>'Пр 1'!B40</f>
        <v>Наименование объекта по производству электрической энергии, всего, в том числе:</v>
      </c>
      <c r="C41" s="165">
        <f>'Пр 1'!C40</f>
        <v>0</v>
      </c>
      <c r="D41" s="181"/>
      <c r="AB41" s="300"/>
      <c r="AI41" s="300"/>
    </row>
    <row r="42" spans="1:39" hidden="1" outlineLevel="2" x14ac:dyDescent="0.25">
      <c r="A42" s="165" t="str">
        <f>'Пр 1'!A41</f>
        <v>1.1.2.2</v>
      </c>
      <c r="B42" s="115" t="str">
        <f>'Пр 1'!B41</f>
        <v>Наименование инвестиционного проекта</v>
      </c>
      <c r="C42" s="165">
        <f>'Пр 1'!C41</f>
        <v>0</v>
      </c>
      <c r="D42" s="181"/>
      <c r="AB42" s="300"/>
      <c r="AI42" s="300"/>
    </row>
    <row r="43" spans="1:39" hidden="1" outlineLevel="2" x14ac:dyDescent="0.25">
      <c r="A43" s="165" t="str">
        <f>'Пр 1'!A42</f>
        <v>1.1.2.2</v>
      </c>
      <c r="B43" s="115" t="str">
        <f>'Пр 1'!B42</f>
        <v>Наименование инвестиционного проекта</v>
      </c>
      <c r="C43" s="165">
        <f>'Пр 1'!C42</f>
        <v>0</v>
      </c>
      <c r="D43" s="181"/>
      <c r="AB43" s="300"/>
      <c r="AI43" s="300"/>
    </row>
    <row r="44" spans="1:39" hidden="1" outlineLevel="2" x14ac:dyDescent="0.25">
      <c r="A44" s="165" t="str">
        <f>'Пр 1'!A43</f>
        <v>...</v>
      </c>
      <c r="B44" s="115" t="str">
        <f>'Пр 1'!B43</f>
        <v>...</v>
      </c>
      <c r="C44" s="165">
        <f>'Пр 1'!C43</f>
        <v>0</v>
      </c>
      <c r="D44" s="181"/>
      <c r="AB44" s="300"/>
      <c r="AI44" s="300"/>
    </row>
    <row r="45" spans="1:39" ht="27" hidden="1" outlineLevel="1" collapsed="1" x14ac:dyDescent="0.25">
      <c r="A45" s="165" t="str">
        <f>'Пр 1'!A44</f>
        <v>1.1.3</v>
      </c>
      <c r="B45" s="131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65" t="str">
        <f>'Пр 1'!C44</f>
        <v>Г</v>
      </c>
      <c r="D45" s="143">
        <f>D46+D50+D54+D58+D62</f>
        <v>0</v>
      </c>
      <c r="E45" s="143">
        <f t="shared" ref="E45:AM45" si="16">E46+E50+E54+E58+E62</f>
        <v>0</v>
      </c>
      <c r="F45" s="143">
        <f t="shared" si="16"/>
        <v>0</v>
      </c>
      <c r="G45" s="143">
        <f t="shared" si="16"/>
        <v>0</v>
      </c>
      <c r="H45" s="143">
        <f t="shared" si="16"/>
        <v>0</v>
      </c>
      <c r="I45" s="143">
        <f t="shared" si="16"/>
        <v>0</v>
      </c>
      <c r="J45" s="143">
        <f t="shared" si="16"/>
        <v>0</v>
      </c>
      <c r="K45" s="143">
        <f t="shared" si="16"/>
        <v>0</v>
      </c>
      <c r="L45" s="143">
        <f t="shared" si="16"/>
        <v>0</v>
      </c>
      <c r="M45" s="143">
        <f t="shared" si="16"/>
        <v>0</v>
      </c>
      <c r="N45" s="143">
        <f t="shared" si="16"/>
        <v>0</v>
      </c>
      <c r="O45" s="143">
        <f t="shared" si="16"/>
        <v>0</v>
      </c>
      <c r="P45" s="143">
        <f t="shared" si="16"/>
        <v>0</v>
      </c>
      <c r="Q45" s="143">
        <f t="shared" si="16"/>
        <v>0</v>
      </c>
      <c r="R45" s="661">
        <f t="shared" si="16"/>
        <v>0</v>
      </c>
      <c r="S45" s="662"/>
      <c r="T45" s="143">
        <f t="shared" si="16"/>
        <v>0</v>
      </c>
      <c r="U45" s="143">
        <f t="shared" si="16"/>
        <v>0</v>
      </c>
      <c r="V45" s="143">
        <f t="shared" si="16"/>
        <v>0</v>
      </c>
      <c r="W45" s="143">
        <f t="shared" si="16"/>
        <v>0</v>
      </c>
      <c r="X45" s="143">
        <f t="shared" si="16"/>
        <v>0</v>
      </c>
      <c r="Y45" s="143">
        <f t="shared" si="16"/>
        <v>0</v>
      </c>
      <c r="Z45" s="143">
        <f t="shared" si="16"/>
        <v>0</v>
      </c>
      <c r="AA45" s="143">
        <f t="shared" si="16"/>
        <v>0</v>
      </c>
      <c r="AB45" s="298">
        <f t="shared" si="16"/>
        <v>0</v>
      </c>
      <c r="AC45" s="143">
        <f t="shared" si="16"/>
        <v>0</v>
      </c>
      <c r="AD45" s="143">
        <f t="shared" si="16"/>
        <v>0</v>
      </c>
      <c r="AE45" s="143">
        <f t="shared" si="16"/>
        <v>0</v>
      </c>
      <c r="AF45" s="143">
        <f t="shared" si="16"/>
        <v>0</v>
      </c>
      <c r="AG45" s="143">
        <f t="shared" si="16"/>
        <v>0</v>
      </c>
      <c r="AH45" s="143">
        <f t="shared" si="16"/>
        <v>0</v>
      </c>
      <c r="AI45" s="298">
        <f t="shared" si="16"/>
        <v>0</v>
      </c>
      <c r="AJ45" s="143">
        <f t="shared" si="16"/>
        <v>0</v>
      </c>
      <c r="AK45" s="143">
        <f t="shared" si="16"/>
        <v>0</v>
      </c>
      <c r="AL45" s="143">
        <f t="shared" si="16"/>
        <v>0</v>
      </c>
      <c r="AM45" s="143">
        <f t="shared" si="16"/>
        <v>0</v>
      </c>
    </row>
    <row r="46" spans="1:39" ht="45" hidden="1" outlineLevel="2" x14ac:dyDescent="0.25">
      <c r="A46" s="165" t="str">
        <f>'Пр 1'!A45</f>
        <v>1.1.3.1</v>
      </c>
      <c r="B46" s="115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5">
        <f>'Пр 1'!C45</f>
        <v>0</v>
      </c>
      <c r="D46" s="181"/>
      <c r="AB46" s="300"/>
      <c r="AI46" s="300"/>
    </row>
    <row r="47" spans="1:39" hidden="1" outlineLevel="2" x14ac:dyDescent="0.25">
      <c r="A47" s="165" t="str">
        <f>'Пр 1'!A46</f>
        <v>1.1.3.1</v>
      </c>
      <c r="B47" s="115" t="str">
        <f>'Пр 1'!B46</f>
        <v>Наименование инвестиционного проекта</v>
      </c>
      <c r="C47" s="165">
        <f>'Пр 1'!C46</f>
        <v>0</v>
      </c>
      <c r="D47" s="181"/>
      <c r="AB47" s="300"/>
      <c r="AI47" s="300"/>
    </row>
    <row r="48" spans="1:39" hidden="1" outlineLevel="2" x14ac:dyDescent="0.25">
      <c r="A48" s="165" t="str">
        <f>'Пр 1'!A47</f>
        <v>1.1.3.1</v>
      </c>
      <c r="B48" s="115" t="str">
        <f>'Пр 1'!B47</f>
        <v>Наименование инвестиционного проекта</v>
      </c>
      <c r="C48" s="165">
        <f>'Пр 1'!C47</f>
        <v>0</v>
      </c>
      <c r="D48" s="181"/>
      <c r="AB48" s="300"/>
      <c r="AI48" s="300"/>
    </row>
    <row r="49" spans="1:35" hidden="1" outlineLevel="2" x14ac:dyDescent="0.25">
      <c r="A49" s="165" t="str">
        <f>'Пр 1'!A48</f>
        <v>...</v>
      </c>
      <c r="B49" s="115" t="str">
        <f>'Пр 1'!B48</f>
        <v>...</v>
      </c>
      <c r="C49" s="165">
        <f>'Пр 1'!C48</f>
        <v>0</v>
      </c>
      <c r="D49" s="181"/>
      <c r="AB49" s="300"/>
      <c r="AI49" s="300"/>
    </row>
    <row r="50" spans="1:35" ht="45" hidden="1" outlineLevel="2" x14ac:dyDescent="0.25">
      <c r="A50" s="165" t="str">
        <f>'Пр 1'!A49</f>
        <v>1.1.3.2</v>
      </c>
      <c r="B50" s="115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5">
        <f>'Пр 1'!C49</f>
        <v>0</v>
      </c>
      <c r="D50" s="181"/>
      <c r="AB50" s="300"/>
      <c r="AI50" s="300"/>
    </row>
    <row r="51" spans="1:35" hidden="1" outlineLevel="2" x14ac:dyDescent="0.25">
      <c r="A51" s="165" t="str">
        <f>'Пр 1'!A50</f>
        <v>1.1.3.2</v>
      </c>
      <c r="B51" s="115" t="str">
        <f>'Пр 1'!B50</f>
        <v>Наименование инвестиционного проекта</v>
      </c>
      <c r="C51" s="165">
        <f>'Пр 1'!C50</f>
        <v>0</v>
      </c>
      <c r="D51" s="181"/>
      <c r="AB51" s="300"/>
      <c r="AI51" s="300"/>
    </row>
    <row r="52" spans="1:35" hidden="1" outlineLevel="2" x14ac:dyDescent="0.25">
      <c r="A52" s="165" t="str">
        <f>'Пр 1'!A51</f>
        <v>1.1.3.2</v>
      </c>
      <c r="B52" s="115" t="str">
        <f>'Пр 1'!B51</f>
        <v>Наименование инвестиционного проекта</v>
      </c>
      <c r="C52" s="165">
        <f>'Пр 1'!C51</f>
        <v>0</v>
      </c>
      <c r="D52" s="181"/>
      <c r="AB52" s="300"/>
      <c r="AI52" s="300"/>
    </row>
    <row r="53" spans="1:35" hidden="1" outlineLevel="2" x14ac:dyDescent="0.25">
      <c r="A53" s="165" t="str">
        <f>'Пр 1'!A52</f>
        <v>...</v>
      </c>
      <c r="B53" s="115" t="str">
        <f>'Пр 1'!B52</f>
        <v>...</v>
      </c>
      <c r="C53" s="165">
        <f>'Пр 1'!C52</f>
        <v>0</v>
      </c>
      <c r="D53" s="181"/>
      <c r="AB53" s="300"/>
      <c r="AI53" s="300"/>
    </row>
    <row r="54" spans="1:35" ht="36" hidden="1" outlineLevel="2" x14ac:dyDescent="0.25">
      <c r="A54" s="165" t="str">
        <f>'Пр 1'!A53</f>
        <v>1.1.3.3</v>
      </c>
      <c r="B54" s="115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5">
        <f>'Пр 1'!C53</f>
        <v>0</v>
      </c>
      <c r="D54" s="181"/>
      <c r="AB54" s="300"/>
      <c r="AI54" s="300"/>
    </row>
    <row r="55" spans="1:35" hidden="1" outlineLevel="2" x14ac:dyDescent="0.25">
      <c r="A55" s="165" t="str">
        <f>'Пр 1'!A54</f>
        <v>1.1.3.3</v>
      </c>
      <c r="B55" s="115" t="str">
        <f>'Пр 1'!B54</f>
        <v>Наименование инвестиционного проекта</v>
      </c>
      <c r="C55" s="165">
        <f>'Пр 1'!C54</f>
        <v>0</v>
      </c>
      <c r="D55" s="181"/>
      <c r="AB55" s="300"/>
      <c r="AI55" s="300"/>
    </row>
    <row r="56" spans="1:35" hidden="1" outlineLevel="2" x14ac:dyDescent="0.25">
      <c r="A56" s="165" t="str">
        <f>'Пр 1'!A55</f>
        <v>1.1.3.3</v>
      </c>
      <c r="B56" s="115" t="str">
        <f>'Пр 1'!B55</f>
        <v>Наименование инвестиционного проекта</v>
      </c>
      <c r="C56" s="165">
        <f>'Пр 1'!C55</f>
        <v>0</v>
      </c>
      <c r="D56" s="181"/>
      <c r="AB56" s="300"/>
      <c r="AI56" s="300"/>
    </row>
    <row r="57" spans="1:35" hidden="1" outlineLevel="2" x14ac:dyDescent="0.25">
      <c r="A57" s="165" t="str">
        <f>'Пр 1'!A56</f>
        <v>...</v>
      </c>
      <c r="B57" s="115" t="str">
        <f>'Пр 1'!B56</f>
        <v>...</v>
      </c>
      <c r="C57" s="165">
        <f>'Пр 1'!C56</f>
        <v>0</v>
      </c>
      <c r="D57" s="181"/>
      <c r="AB57" s="300"/>
      <c r="AI57" s="300"/>
    </row>
    <row r="58" spans="1:35" ht="54" hidden="1" outlineLevel="2" x14ac:dyDescent="0.25">
      <c r="A58" s="165" t="str">
        <f>'Пр 1'!A57</f>
        <v>1.1.3.4</v>
      </c>
      <c r="B58" s="115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5">
        <f>'Пр 1'!C57</f>
        <v>0</v>
      </c>
      <c r="D58" s="181"/>
      <c r="AB58" s="300"/>
      <c r="AI58" s="300"/>
    </row>
    <row r="59" spans="1:35" hidden="1" outlineLevel="2" x14ac:dyDescent="0.25">
      <c r="A59" s="165" t="str">
        <f>'Пр 1'!A58</f>
        <v>1.1.3.4</v>
      </c>
      <c r="B59" s="115" t="str">
        <f>'Пр 1'!B58</f>
        <v>Наименование инвестиционного проекта</v>
      </c>
      <c r="C59" s="165">
        <f>'Пр 1'!C58</f>
        <v>0</v>
      </c>
      <c r="D59" s="181"/>
      <c r="AB59" s="300"/>
      <c r="AI59" s="300"/>
    </row>
    <row r="60" spans="1:35" hidden="1" outlineLevel="2" x14ac:dyDescent="0.25">
      <c r="A60" s="165" t="str">
        <f>'Пр 1'!A59</f>
        <v>1.1.3.4</v>
      </c>
      <c r="B60" s="115" t="str">
        <f>'Пр 1'!B59</f>
        <v>Наименование инвестиционного проекта</v>
      </c>
      <c r="C60" s="165">
        <f>'Пр 1'!C59</f>
        <v>0</v>
      </c>
      <c r="D60" s="181"/>
      <c r="AB60" s="300"/>
      <c r="AI60" s="300"/>
    </row>
    <row r="61" spans="1:35" hidden="1" outlineLevel="2" x14ac:dyDescent="0.25">
      <c r="A61" s="165" t="str">
        <f>'Пр 1'!A60</f>
        <v>...</v>
      </c>
      <c r="B61" s="115" t="str">
        <f>'Пр 1'!B60</f>
        <v>...</v>
      </c>
      <c r="C61" s="165">
        <f>'Пр 1'!C60</f>
        <v>0</v>
      </c>
      <c r="D61" s="181"/>
      <c r="AB61" s="300"/>
      <c r="AI61" s="300"/>
    </row>
    <row r="62" spans="1:35" ht="54" hidden="1" outlineLevel="2" x14ac:dyDescent="0.25">
      <c r="A62" s="165" t="str">
        <f>'Пр 1'!A61</f>
        <v>1.1.3.5</v>
      </c>
      <c r="B62" s="115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5">
        <f>'Пр 1'!C61</f>
        <v>0</v>
      </c>
      <c r="D62" s="181"/>
      <c r="AB62" s="300"/>
      <c r="AI62" s="300"/>
    </row>
    <row r="63" spans="1:35" hidden="1" outlineLevel="2" x14ac:dyDescent="0.25">
      <c r="A63" s="165" t="str">
        <f>'Пр 1'!A62</f>
        <v>1.1.3.5</v>
      </c>
      <c r="B63" s="115" t="str">
        <f>'Пр 1'!B62</f>
        <v>Наименование инвестиционного проекта</v>
      </c>
      <c r="C63" s="165">
        <f>'Пр 1'!C62</f>
        <v>0</v>
      </c>
      <c r="D63" s="181"/>
      <c r="AB63" s="300"/>
      <c r="AI63" s="300"/>
    </row>
    <row r="64" spans="1:35" hidden="1" outlineLevel="2" x14ac:dyDescent="0.25">
      <c r="A64" s="165" t="str">
        <f>'Пр 1'!A63</f>
        <v>1.1.3.5</v>
      </c>
      <c r="B64" s="115" t="str">
        <f>'Пр 1'!B63</f>
        <v>Наименование инвестиционного проекта</v>
      </c>
      <c r="C64" s="165">
        <f>'Пр 1'!C63</f>
        <v>0</v>
      </c>
      <c r="D64" s="181"/>
      <c r="AB64" s="300"/>
      <c r="AI64" s="300"/>
    </row>
    <row r="65" spans="1:39 16384:16384" hidden="1" outlineLevel="2" x14ac:dyDescent="0.25">
      <c r="A65" s="165" t="str">
        <f>'Пр 1'!A64</f>
        <v>...</v>
      </c>
      <c r="B65" s="115" t="str">
        <f>'Пр 1'!B64</f>
        <v>...</v>
      </c>
      <c r="C65" s="165">
        <f>'Пр 1'!C64</f>
        <v>0</v>
      </c>
      <c r="D65" s="181"/>
      <c r="AB65" s="300"/>
      <c r="AI65" s="300"/>
    </row>
    <row r="66" spans="1:39 16384:16384" ht="28.5" hidden="1" customHeight="1" outlineLevel="1" collapsed="1" x14ac:dyDescent="0.25">
      <c r="A66" s="165" t="str">
        <f>'Пр 1'!A65</f>
        <v>1.1.4</v>
      </c>
      <c r="B66" s="131" t="str">
        <f>'Пр 1'!B65</f>
        <v>Подключение объектов теплоснабжения к системам теплоснабжения, всего, в том числе:</v>
      </c>
      <c r="C66" s="165" t="str">
        <f>'Пр 1'!C65</f>
        <v>Г</v>
      </c>
      <c r="D66" s="143">
        <f>SUM(D67:D69)</f>
        <v>0</v>
      </c>
      <c r="E66" s="143">
        <f t="shared" ref="E66:AM66" si="17">SUM(E67:E69)</f>
        <v>0</v>
      </c>
      <c r="F66" s="143">
        <f t="shared" si="17"/>
        <v>0</v>
      </c>
      <c r="G66" s="143">
        <f t="shared" si="17"/>
        <v>0</v>
      </c>
      <c r="H66" s="143">
        <f t="shared" si="17"/>
        <v>0</v>
      </c>
      <c r="I66" s="143">
        <f t="shared" si="17"/>
        <v>0</v>
      </c>
      <c r="J66" s="143">
        <f t="shared" si="17"/>
        <v>0</v>
      </c>
      <c r="K66" s="143">
        <f t="shared" si="17"/>
        <v>0</v>
      </c>
      <c r="L66" s="143">
        <f t="shared" si="17"/>
        <v>0</v>
      </c>
      <c r="M66" s="143">
        <f t="shared" si="17"/>
        <v>0</v>
      </c>
      <c r="N66" s="143">
        <f t="shared" si="17"/>
        <v>0</v>
      </c>
      <c r="O66" s="143">
        <f t="shared" si="17"/>
        <v>0</v>
      </c>
      <c r="P66" s="143">
        <f t="shared" si="17"/>
        <v>0</v>
      </c>
      <c r="Q66" s="143">
        <f t="shared" si="17"/>
        <v>0</v>
      </c>
      <c r="R66" s="661">
        <f t="shared" si="17"/>
        <v>0</v>
      </c>
      <c r="S66" s="662"/>
      <c r="T66" s="143">
        <f t="shared" si="17"/>
        <v>0</v>
      </c>
      <c r="U66" s="143">
        <f t="shared" si="17"/>
        <v>0</v>
      </c>
      <c r="V66" s="143">
        <f t="shared" si="17"/>
        <v>0</v>
      </c>
      <c r="W66" s="143">
        <f t="shared" si="17"/>
        <v>0</v>
      </c>
      <c r="X66" s="143">
        <f t="shared" si="17"/>
        <v>0</v>
      </c>
      <c r="Y66" s="143">
        <f t="shared" si="17"/>
        <v>0</v>
      </c>
      <c r="Z66" s="143">
        <f t="shared" si="17"/>
        <v>0</v>
      </c>
      <c r="AA66" s="143">
        <f t="shared" si="17"/>
        <v>0</v>
      </c>
      <c r="AB66" s="298">
        <f t="shared" si="17"/>
        <v>0</v>
      </c>
      <c r="AC66" s="143">
        <f t="shared" si="17"/>
        <v>0</v>
      </c>
      <c r="AD66" s="143">
        <f t="shared" si="17"/>
        <v>0</v>
      </c>
      <c r="AE66" s="143">
        <f t="shared" si="17"/>
        <v>0</v>
      </c>
      <c r="AF66" s="143">
        <f t="shared" si="17"/>
        <v>0</v>
      </c>
      <c r="AG66" s="143">
        <f t="shared" si="17"/>
        <v>0</v>
      </c>
      <c r="AH66" s="143">
        <f t="shared" si="17"/>
        <v>0</v>
      </c>
      <c r="AI66" s="298">
        <f t="shared" si="17"/>
        <v>0</v>
      </c>
      <c r="AJ66" s="143">
        <f t="shared" si="17"/>
        <v>0</v>
      </c>
      <c r="AK66" s="143">
        <f t="shared" si="17"/>
        <v>0</v>
      </c>
      <c r="AL66" s="143">
        <f t="shared" si="17"/>
        <v>0</v>
      </c>
      <c r="AM66" s="143">
        <f t="shared" si="17"/>
        <v>0</v>
      </c>
    </row>
    <row r="67" spans="1:39 16384:16384" hidden="1" outlineLevel="1" x14ac:dyDescent="0.25">
      <c r="A67" s="165" t="str">
        <f>'Пр 1'!A66</f>
        <v>1.1.4</v>
      </c>
      <c r="B67" s="115" t="str">
        <f>'Пр 1'!B66</f>
        <v>Наименование инвестиционного проекта</v>
      </c>
      <c r="C67" s="165">
        <f>'Пр 1'!C66</f>
        <v>0</v>
      </c>
      <c r="D67" s="181"/>
      <c r="AB67" s="300"/>
      <c r="AI67" s="300"/>
    </row>
    <row r="68" spans="1:39 16384:16384" hidden="1" outlineLevel="1" x14ac:dyDescent="0.25">
      <c r="A68" s="165" t="str">
        <f>'Пр 1'!A67</f>
        <v>1.1.4</v>
      </c>
      <c r="B68" s="115" t="str">
        <f>'Пр 1'!B67</f>
        <v>Наименование инвестиционного проекта</v>
      </c>
      <c r="C68" s="165">
        <f>'Пр 1'!C67</f>
        <v>0</v>
      </c>
      <c r="D68" s="181"/>
      <c r="AB68" s="300"/>
      <c r="AI68" s="300"/>
    </row>
    <row r="69" spans="1:39 16384:16384" hidden="1" outlineLevel="1" x14ac:dyDescent="0.25">
      <c r="A69" s="165" t="str">
        <f>'Пр 1'!A68</f>
        <v>...</v>
      </c>
      <c r="B69" s="115" t="str">
        <f>'Пр 1'!B68</f>
        <v>...</v>
      </c>
      <c r="C69" s="165">
        <f>'Пр 1'!C68</f>
        <v>0</v>
      </c>
      <c r="D69" s="181"/>
      <c r="AB69" s="300"/>
      <c r="AI69" s="300"/>
    </row>
    <row r="70" spans="1:39 16384:16384" ht="36" collapsed="1" x14ac:dyDescent="0.25">
      <c r="A70" s="165" t="str">
        <f>'Пр 1'!A69</f>
        <v>1.2</v>
      </c>
      <c r="B70" s="127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5" t="str">
        <f>'Пр 1'!C69</f>
        <v>Г</v>
      </c>
      <c r="D70" s="142">
        <f>D71+D75+D79+D83</f>
        <v>0</v>
      </c>
      <c r="E70" s="142">
        <f t="shared" ref="E70:AM70" si="18">E71+E75+E79+E83</f>
        <v>0</v>
      </c>
      <c r="F70" s="142">
        <f t="shared" si="18"/>
        <v>0</v>
      </c>
      <c r="G70" s="142">
        <f t="shared" si="18"/>
        <v>0</v>
      </c>
      <c r="H70" s="142">
        <f t="shared" si="18"/>
        <v>0</v>
      </c>
      <c r="I70" s="142">
        <f t="shared" si="18"/>
        <v>0</v>
      </c>
      <c r="J70" s="142">
        <f t="shared" si="18"/>
        <v>0</v>
      </c>
      <c r="K70" s="142">
        <f t="shared" si="18"/>
        <v>0</v>
      </c>
      <c r="L70" s="142">
        <f t="shared" si="18"/>
        <v>0</v>
      </c>
      <c r="M70" s="142">
        <f t="shared" si="18"/>
        <v>0</v>
      </c>
      <c r="N70" s="142">
        <f t="shared" si="18"/>
        <v>0</v>
      </c>
      <c r="O70" s="142">
        <f t="shared" si="18"/>
        <v>0</v>
      </c>
      <c r="P70" s="142">
        <f t="shared" si="18"/>
        <v>0</v>
      </c>
      <c r="Q70" s="142">
        <f t="shared" si="18"/>
        <v>0</v>
      </c>
      <c r="R70" s="659">
        <f t="shared" si="18"/>
        <v>0</v>
      </c>
      <c r="S70" s="660"/>
      <c r="T70" s="142">
        <f t="shared" si="18"/>
        <v>0</v>
      </c>
      <c r="U70" s="142">
        <f t="shared" si="18"/>
        <v>0</v>
      </c>
      <c r="V70" s="142">
        <f t="shared" si="18"/>
        <v>0</v>
      </c>
      <c r="W70" s="142">
        <f t="shared" si="18"/>
        <v>0</v>
      </c>
      <c r="X70" s="142">
        <f t="shared" si="18"/>
        <v>0</v>
      </c>
      <c r="Y70" s="142">
        <f t="shared" si="18"/>
        <v>0</v>
      </c>
      <c r="Z70" s="142">
        <f t="shared" si="18"/>
        <v>0</v>
      </c>
      <c r="AA70" s="142">
        <f t="shared" si="18"/>
        <v>0</v>
      </c>
      <c r="AB70" s="297">
        <f t="shared" si="18"/>
        <v>0</v>
      </c>
      <c r="AC70" s="142">
        <f t="shared" si="18"/>
        <v>0</v>
      </c>
      <c r="AD70" s="142">
        <f t="shared" si="18"/>
        <v>0</v>
      </c>
      <c r="AE70" s="142">
        <f t="shared" si="18"/>
        <v>0</v>
      </c>
      <c r="AF70" s="142">
        <f t="shared" si="18"/>
        <v>0</v>
      </c>
      <c r="AG70" s="142">
        <f t="shared" si="18"/>
        <v>0</v>
      </c>
      <c r="AH70" s="142">
        <f t="shared" si="18"/>
        <v>0</v>
      </c>
      <c r="AI70" s="297">
        <f t="shared" si="18"/>
        <v>0</v>
      </c>
      <c r="AJ70" s="142">
        <f t="shared" si="18"/>
        <v>0</v>
      </c>
      <c r="AK70" s="142">
        <f t="shared" si="18"/>
        <v>0</v>
      </c>
      <c r="AL70" s="142">
        <f t="shared" si="18"/>
        <v>0</v>
      </c>
      <c r="AM70" s="142">
        <f t="shared" si="18"/>
        <v>0</v>
      </c>
    </row>
    <row r="71" spans="1:39 16384:16384" ht="18" hidden="1" outlineLevel="1" x14ac:dyDescent="0.25">
      <c r="A71" s="165" t="str">
        <f>'Пр 1'!A70</f>
        <v>1.2.1</v>
      </c>
      <c r="B71" s="131" t="str">
        <f>'Пр 1'!B70</f>
        <v>Реконструкция объектов по производству электрической энергии всего, в том числе:</v>
      </c>
      <c r="C71" s="165">
        <f>'Пр 1'!C70</f>
        <v>0</v>
      </c>
      <c r="D71" s="143">
        <f>SUM(D72:D74)</f>
        <v>0</v>
      </c>
      <c r="E71" s="143">
        <f t="shared" ref="E71:AM71" si="19">SUM(E72:E74)</f>
        <v>0</v>
      </c>
      <c r="F71" s="143">
        <f t="shared" si="19"/>
        <v>0</v>
      </c>
      <c r="G71" s="143">
        <f t="shared" si="19"/>
        <v>0</v>
      </c>
      <c r="H71" s="143">
        <f t="shared" si="19"/>
        <v>0</v>
      </c>
      <c r="I71" s="143">
        <f t="shared" si="19"/>
        <v>0</v>
      </c>
      <c r="J71" s="143">
        <f t="shared" si="19"/>
        <v>0</v>
      </c>
      <c r="K71" s="143">
        <f t="shared" si="19"/>
        <v>0</v>
      </c>
      <c r="L71" s="143">
        <f t="shared" si="19"/>
        <v>0</v>
      </c>
      <c r="M71" s="143">
        <f t="shared" si="19"/>
        <v>0</v>
      </c>
      <c r="N71" s="143">
        <f t="shared" si="19"/>
        <v>0</v>
      </c>
      <c r="O71" s="143">
        <f t="shared" si="19"/>
        <v>0</v>
      </c>
      <c r="P71" s="143">
        <f t="shared" si="19"/>
        <v>0</v>
      </c>
      <c r="Q71" s="143">
        <f t="shared" si="19"/>
        <v>0</v>
      </c>
      <c r="R71" s="661">
        <f t="shared" si="19"/>
        <v>0</v>
      </c>
      <c r="S71" s="662"/>
      <c r="T71" s="143">
        <f t="shared" si="19"/>
        <v>0</v>
      </c>
      <c r="U71" s="143">
        <f t="shared" si="19"/>
        <v>0</v>
      </c>
      <c r="V71" s="143">
        <f t="shared" si="19"/>
        <v>0</v>
      </c>
      <c r="W71" s="143">
        <f t="shared" si="19"/>
        <v>0</v>
      </c>
      <c r="X71" s="143">
        <f t="shared" si="19"/>
        <v>0</v>
      </c>
      <c r="Y71" s="143">
        <f t="shared" si="19"/>
        <v>0</v>
      </c>
      <c r="Z71" s="143">
        <f t="shared" si="19"/>
        <v>0</v>
      </c>
      <c r="AA71" s="143">
        <f t="shared" si="19"/>
        <v>0</v>
      </c>
      <c r="AB71" s="298">
        <f t="shared" si="19"/>
        <v>0</v>
      </c>
      <c r="AC71" s="143">
        <f t="shared" si="19"/>
        <v>0</v>
      </c>
      <c r="AD71" s="143">
        <f t="shared" si="19"/>
        <v>0</v>
      </c>
      <c r="AE71" s="143">
        <f t="shared" si="19"/>
        <v>0</v>
      </c>
      <c r="AF71" s="143">
        <f t="shared" si="19"/>
        <v>0</v>
      </c>
      <c r="AG71" s="143">
        <f t="shared" si="19"/>
        <v>0</v>
      </c>
      <c r="AH71" s="143">
        <f t="shared" si="19"/>
        <v>0</v>
      </c>
      <c r="AI71" s="298">
        <f t="shared" si="19"/>
        <v>0</v>
      </c>
      <c r="AJ71" s="143">
        <f t="shared" si="19"/>
        <v>0</v>
      </c>
      <c r="AK71" s="143">
        <f t="shared" si="19"/>
        <v>0</v>
      </c>
      <c r="AL71" s="143">
        <f t="shared" si="19"/>
        <v>0</v>
      </c>
      <c r="AM71" s="143">
        <f t="shared" si="19"/>
        <v>0</v>
      </c>
    </row>
    <row r="72" spans="1:39 16384:16384" hidden="1" outlineLevel="2" x14ac:dyDescent="0.25">
      <c r="A72" s="165" t="str">
        <f>'Пр 1'!A71</f>
        <v>1.2.1</v>
      </c>
      <c r="B72" s="115" t="str">
        <f>'Пр 1'!B71</f>
        <v>Наименование инвестиционного проекта</v>
      </c>
      <c r="C72" s="165">
        <f>'Пр 1'!C71</f>
        <v>0</v>
      </c>
      <c r="D72" s="181"/>
      <c r="AB72" s="300"/>
      <c r="AI72" s="300"/>
    </row>
    <row r="73" spans="1:39 16384:16384" hidden="1" outlineLevel="2" x14ac:dyDescent="0.25">
      <c r="A73" s="165" t="str">
        <f>'Пр 1'!A72</f>
        <v>1.2.1</v>
      </c>
      <c r="B73" s="115" t="str">
        <f>'Пр 1'!B72</f>
        <v>Наименование инвестиционного проекта</v>
      </c>
      <c r="C73" s="165">
        <f>'Пр 1'!C72</f>
        <v>0</v>
      </c>
      <c r="D73" s="181"/>
      <c r="AB73" s="300"/>
      <c r="AI73" s="300"/>
    </row>
    <row r="74" spans="1:39 16384:16384" hidden="1" outlineLevel="2" x14ac:dyDescent="0.25">
      <c r="A74" s="165" t="str">
        <f>'Пр 1'!A73</f>
        <v>...</v>
      </c>
      <c r="B74" s="115" t="str">
        <f>'Пр 1'!B73</f>
        <v>...</v>
      </c>
      <c r="C74" s="165">
        <f>'Пр 1'!C73</f>
        <v>0</v>
      </c>
      <c r="D74" s="181"/>
      <c r="AB74" s="300"/>
      <c r="AI74" s="300"/>
    </row>
    <row r="75" spans="1:39 16384:16384" hidden="1" outlineLevel="1" collapsed="1" x14ac:dyDescent="0.25">
      <c r="A75" s="165" t="str">
        <f>'Пр 1'!A74</f>
        <v>1.2.2</v>
      </c>
      <c r="B75" s="131" t="str">
        <f>'Пр 1'!B74</f>
        <v>Реконструкция котельных, всего, в том числе:</v>
      </c>
      <c r="C75" s="165">
        <f>'Пр 1'!C74</f>
        <v>0</v>
      </c>
      <c r="D75" s="143">
        <f>SUM(D76:D78)</f>
        <v>0</v>
      </c>
      <c r="E75" s="143">
        <f t="shared" ref="E75:AM75" si="20">SUM(E76:E78)</f>
        <v>0</v>
      </c>
      <c r="F75" s="143">
        <f t="shared" si="20"/>
        <v>0</v>
      </c>
      <c r="G75" s="143">
        <f t="shared" si="20"/>
        <v>0</v>
      </c>
      <c r="H75" s="143">
        <f t="shared" si="20"/>
        <v>0</v>
      </c>
      <c r="I75" s="143">
        <f t="shared" si="20"/>
        <v>0</v>
      </c>
      <c r="J75" s="143">
        <f t="shared" si="20"/>
        <v>0</v>
      </c>
      <c r="K75" s="143">
        <f t="shared" si="20"/>
        <v>0</v>
      </c>
      <c r="L75" s="143">
        <f t="shared" si="20"/>
        <v>0</v>
      </c>
      <c r="M75" s="143">
        <f t="shared" si="20"/>
        <v>0</v>
      </c>
      <c r="N75" s="143">
        <f t="shared" si="20"/>
        <v>0</v>
      </c>
      <c r="O75" s="143">
        <f t="shared" si="20"/>
        <v>0</v>
      </c>
      <c r="P75" s="143">
        <f t="shared" si="20"/>
        <v>0</v>
      </c>
      <c r="Q75" s="143">
        <f t="shared" si="20"/>
        <v>0</v>
      </c>
      <c r="R75" s="661">
        <f t="shared" si="20"/>
        <v>0</v>
      </c>
      <c r="S75" s="662"/>
      <c r="T75" s="143">
        <f t="shared" si="20"/>
        <v>0</v>
      </c>
      <c r="U75" s="143">
        <f t="shared" si="20"/>
        <v>0</v>
      </c>
      <c r="V75" s="143">
        <f t="shared" si="20"/>
        <v>0</v>
      </c>
      <c r="W75" s="143">
        <f t="shared" si="20"/>
        <v>0</v>
      </c>
      <c r="X75" s="143">
        <f t="shared" si="20"/>
        <v>0</v>
      </c>
      <c r="Y75" s="143">
        <f t="shared" si="20"/>
        <v>0</v>
      </c>
      <c r="Z75" s="143">
        <f t="shared" si="20"/>
        <v>0</v>
      </c>
      <c r="AA75" s="143">
        <f t="shared" si="20"/>
        <v>0</v>
      </c>
      <c r="AB75" s="298">
        <f t="shared" si="20"/>
        <v>0</v>
      </c>
      <c r="AC75" s="143">
        <f t="shared" si="20"/>
        <v>0</v>
      </c>
      <c r="AD75" s="143">
        <f t="shared" si="20"/>
        <v>0</v>
      </c>
      <c r="AE75" s="143">
        <f t="shared" si="20"/>
        <v>0</v>
      </c>
      <c r="AF75" s="143">
        <f t="shared" si="20"/>
        <v>0</v>
      </c>
      <c r="AG75" s="143">
        <f t="shared" si="20"/>
        <v>0</v>
      </c>
      <c r="AH75" s="143">
        <f t="shared" si="20"/>
        <v>0</v>
      </c>
      <c r="AI75" s="298">
        <f t="shared" si="20"/>
        <v>0</v>
      </c>
      <c r="AJ75" s="143">
        <f t="shared" si="20"/>
        <v>0</v>
      </c>
      <c r="AK75" s="143">
        <f t="shared" si="20"/>
        <v>0</v>
      </c>
      <c r="AL75" s="143">
        <f t="shared" si="20"/>
        <v>0</v>
      </c>
      <c r="AM75" s="143">
        <f t="shared" si="20"/>
        <v>0</v>
      </c>
    </row>
    <row r="76" spans="1:39 16384:16384" hidden="1" outlineLevel="2" x14ac:dyDescent="0.25">
      <c r="A76" s="165" t="str">
        <f>'Пр 1'!A75</f>
        <v>1.2.2</v>
      </c>
      <c r="B76" s="115" t="str">
        <f>'Пр 1'!B75</f>
        <v>Наименование инвестиционного проекта</v>
      </c>
      <c r="C76" s="165">
        <f>'Пр 1'!C75</f>
        <v>0</v>
      </c>
      <c r="D76" s="181"/>
      <c r="AB76" s="300"/>
      <c r="AI76" s="300"/>
    </row>
    <row r="77" spans="1:39 16384:16384" hidden="1" outlineLevel="2" x14ac:dyDescent="0.25">
      <c r="A77" s="165" t="str">
        <f>'Пр 1'!A76</f>
        <v>1.2.2</v>
      </c>
      <c r="B77" s="115" t="str">
        <f>'Пр 1'!B76</f>
        <v>Наименование инвестиционного проекта</v>
      </c>
      <c r="C77" s="165">
        <f>'Пр 1'!C76</f>
        <v>0</v>
      </c>
      <c r="D77" s="181"/>
      <c r="AB77" s="300"/>
      <c r="AI77" s="300"/>
    </row>
    <row r="78" spans="1:39 16384:16384" hidden="1" outlineLevel="2" x14ac:dyDescent="0.25">
      <c r="A78" s="165" t="str">
        <f>'Пр 1'!A77</f>
        <v>...</v>
      </c>
      <c r="B78" s="115" t="str">
        <f>'Пр 1'!B77</f>
        <v>...</v>
      </c>
      <c r="C78" s="165">
        <f>'Пр 1'!C77</f>
        <v>0</v>
      </c>
      <c r="D78" s="181"/>
      <c r="AB78" s="300"/>
      <c r="AI78" s="300"/>
    </row>
    <row r="79" spans="1:39 16384:16384" ht="18" hidden="1" outlineLevel="1" collapsed="1" x14ac:dyDescent="0.25">
      <c r="A79" s="165" t="str">
        <f>'Пр 1'!A78</f>
        <v>1.2.3</v>
      </c>
      <c r="B79" s="131" t="str">
        <f>'Пр 1'!B78</f>
        <v>Реконструкция тепловых сетей, всего, в том числе:</v>
      </c>
      <c r="C79" s="165">
        <f>'Пр 1'!C78</f>
        <v>0</v>
      </c>
      <c r="D79" s="143">
        <f>SUM(D80:D82)</f>
        <v>0</v>
      </c>
      <c r="E79" s="143">
        <f t="shared" ref="E79:R79" si="21">SUM(E80:E82)</f>
        <v>0</v>
      </c>
      <c r="F79" s="143">
        <f t="shared" si="21"/>
        <v>0</v>
      </c>
      <c r="G79" s="143">
        <f t="shared" si="21"/>
        <v>0</v>
      </c>
      <c r="H79" s="143">
        <f t="shared" si="21"/>
        <v>0</v>
      </c>
      <c r="I79" s="143">
        <f t="shared" si="21"/>
        <v>0</v>
      </c>
      <c r="J79" s="143">
        <f t="shared" si="21"/>
        <v>0</v>
      </c>
      <c r="K79" s="143">
        <f t="shared" si="21"/>
        <v>0</v>
      </c>
      <c r="L79" s="143">
        <f t="shared" si="21"/>
        <v>0</v>
      </c>
      <c r="M79" s="143">
        <f t="shared" si="21"/>
        <v>0</v>
      </c>
      <c r="N79" s="143">
        <f t="shared" si="21"/>
        <v>0</v>
      </c>
      <c r="O79" s="143">
        <f t="shared" si="21"/>
        <v>0</v>
      </c>
      <c r="P79" s="143">
        <f t="shared" si="21"/>
        <v>0</v>
      </c>
      <c r="Q79" s="143">
        <f t="shared" si="21"/>
        <v>0</v>
      </c>
      <c r="R79" s="661">
        <f t="shared" si="21"/>
        <v>0</v>
      </c>
      <c r="S79" s="662"/>
      <c r="T79" s="143">
        <f t="shared" ref="T79:AM79" si="22">SUM(T80:T82)</f>
        <v>0</v>
      </c>
      <c r="U79" s="143">
        <f t="shared" si="22"/>
        <v>0</v>
      </c>
      <c r="V79" s="143">
        <f t="shared" si="22"/>
        <v>0</v>
      </c>
      <c r="W79" s="143">
        <f t="shared" si="22"/>
        <v>0</v>
      </c>
      <c r="X79" s="143">
        <f t="shared" si="22"/>
        <v>0</v>
      </c>
      <c r="Y79" s="143">
        <f t="shared" si="22"/>
        <v>0</v>
      </c>
      <c r="Z79" s="143">
        <f t="shared" si="22"/>
        <v>0</v>
      </c>
      <c r="AA79" s="143">
        <f t="shared" si="22"/>
        <v>0</v>
      </c>
      <c r="AB79" s="298">
        <f t="shared" si="22"/>
        <v>0</v>
      </c>
      <c r="AC79" s="143">
        <f t="shared" si="22"/>
        <v>0</v>
      </c>
      <c r="AD79" s="143">
        <f t="shared" si="22"/>
        <v>0</v>
      </c>
      <c r="AE79" s="143">
        <f t="shared" si="22"/>
        <v>0</v>
      </c>
      <c r="AF79" s="143">
        <f t="shared" si="22"/>
        <v>0</v>
      </c>
      <c r="AG79" s="143">
        <f t="shared" si="22"/>
        <v>0</v>
      </c>
      <c r="AH79" s="143">
        <f t="shared" si="22"/>
        <v>0</v>
      </c>
      <c r="AI79" s="298">
        <f t="shared" si="22"/>
        <v>0</v>
      </c>
      <c r="AJ79" s="143">
        <f t="shared" si="22"/>
        <v>0</v>
      </c>
      <c r="AK79" s="143">
        <f t="shared" si="22"/>
        <v>0</v>
      </c>
      <c r="AL79" s="143">
        <f t="shared" si="22"/>
        <v>0</v>
      </c>
      <c r="AM79" s="143">
        <f t="shared" si="22"/>
        <v>0</v>
      </c>
    </row>
    <row r="80" spans="1:39 16384:16384" hidden="1" outlineLevel="2" x14ac:dyDescent="0.25">
      <c r="A80" s="165" t="str">
        <f>'Пр 1'!A79</f>
        <v>1.2.3</v>
      </c>
      <c r="B80" s="115" t="str">
        <f>'Пр 1'!B79</f>
        <v>Наименование инвестиционного проекта</v>
      </c>
      <c r="C80" s="165">
        <f>'Пр 1'!C79</f>
        <v>0</v>
      </c>
      <c r="D80" s="181"/>
      <c r="AB80" s="300"/>
      <c r="AI80" s="300"/>
      <c r="XFD80" s="12">
        <f>SUM(C80:XFC80)</f>
        <v>0</v>
      </c>
    </row>
    <row r="81" spans="1:39 16384:16384" hidden="1" outlineLevel="2" x14ac:dyDescent="0.25">
      <c r="A81" s="165" t="str">
        <f>'Пр 1'!A80</f>
        <v>1.2.3</v>
      </c>
      <c r="B81" s="115" t="str">
        <f>'Пр 1'!B80</f>
        <v>Наименование инвестиционного проекта</v>
      </c>
      <c r="C81" s="165">
        <f>'Пр 1'!C80</f>
        <v>0</v>
      </c>
      <c r="D81" s="181"/>
      <c r="AB81" s="300"/>
      <c r="AI81" s="300"/>
      <c r="XFD81" s="12">
        <f>SUM(C81:XFC81)</f>
        <v>0</v>
      </c>
    </row>
    <row r="82" spans="1:39 16384:16384" hidden="1" outlineLevel="2" x14ac:dyDescent="0.25">
      <c r="A82" s="165" t="str">
        <f>'Пр 1'!A81</f>
        <v>...</v>
      </c>
      <c r="B82" s="115" t="str">
        <f>'Пр 1'!B81</f>
        <v>...</v>
      </c>
      <c r="C82" s="165">
        <f>'Пр 1'!C81</f>
        <v>0</v>
      </c>
      <c r="D82" s="181"/>
      <c r="AB82" s="300"/>
      <c r="AI82" s="300"/>
      <c r="XFD82" s="12">
        <f>SUM(C82:XFC82)</f>
        <v>0</v>
      </c>
    </row>
    <row r="83" spans="1:39 16384:16384" ht="18" hidden="1" outlineLevel="1" collapsed="1" x14ac:dyDescent="0.25">
      <c r="A83" s="165" t="str">
        <f>'Пр 1'!A82</f>
        <v>1.2.4</v>
      </c>
      <c r="B83" s="131" t="str">
        <f>'Пр 1'!B82</f>
        <v>Реконструкция прочих объектов основных средств, всего, в том числе:</v>
      </c>
      <c r="C83" s="165">
        <f>'Пр 1'!C82</f>
        <v>0</v>
      </c>
      <c r="D83" s="143">
        <f>SUM(D84:D86)</f>
        <v>0</v>
      </c>
      <c r="E83" s="143">
        <f t="shared" ref="E83:AM83" si="23">SUM(E84:E86)</f>
        <v>0</v>
      </c>
      <c r="F83" s="143">
        <f t="shared" si="23"/>
        <v>0</v>
      </c>
      <c r="G83" s="143">
        <f t="shared" si="23"/>
        <v>0</v>
      </c>
      <c r="H83" s="143">
        <f t="shared" si="23"/>
        <v>0</v>
      </c>
      <c r="I83" s="143">
        <f t="shared" si="23"/>
        <v>0</v>
      </c>
      <c r="J83" s="143">
        <f t="shared" si="23"/>
        <v>0</v>
      </c>
      <c r="K83" s="143">
        <f t="shared" si="23"/>
        <v>0</v>
      </c>
      <c r="L83" s="143">
        <f t="shared" si="23"/>
        <v>0</v>
      </c>
      <c r="M83" s="143">
        <f t="shared" si="23"/>
        <v>0</v>
      </c>
      <c r="N83" s="143">
        <f t="shared" si="23"/>
        <v>0</v>
      </c>
      <c r="O83" s="143">
        <f t="shared" si="23"/>
        <v>0</v>
      </c>
      <c r="P83" s="143">
        <f t="shared" si="23"/>
        <v>0</v>
      </c>
      <c r="Q83" s="143">
        <f t="shared" si="23"/>
        <v>0</v>
      </c>
      <c r="R83" s="661">
        <f t="shared" si="23"/>
        <v>0</v>
      </c>
      <c r="S83" s="662"/>
      <c r="T83" s="143">
        <f t="shared" si="23"/>
        <v>0</v>
      </c>
      <c r="U83" s="143">
        <f t="shared" si="23"/>
        <v>0</v>
      </c>
      <c r="V83" s="143">
        <f t="shared" si="23"/>
        <v>0</v>
      </c>
      <c r="W83" s="143">
        <f t="shared" si="23"/>
        <v>0</v>
      </c>
      <c r="X83" s="143">
        <f t="shared" si="23"/>
        <v>0</v>
      </c>
      <c r="Y83" s="143">
        <f t="shared" si="23"/>
        <v>0</v>
      </c>
      <c r="Z83" s="143">
        <f t="shared" si="23"/>
        <v>0</v>
      </c>
      <c r="AA83" s="143">
        <f t="shared" si="23"/>
        <v>0</v>
      </c>
      <c r="AB83" s="298">
        <f t="shared" si="23"/>
        <v>0</v>
      </c>
      <c r="AC83" s="143">
        <f t="shared" si="23"/>
        <v>0</v>
      </c>
      <c r="AD83" s="143">
        <f t="shared" si="23"/>
        <v>0</v>
      </c>
      <c r="AE83" s="143">
        <f t="shared" si="23"/>
        <v>0</v>
      </c>
      <c r="AF83" s="143">
        <f t="shared" si="23"/>
        <v>0</v>
      </c>
      <c r="AG83" s="143">
        <f t="shared" si="23"/>
        <v>0</v>
      </c>
      <c r="AH83" s="143">
        <f t="shared" si="23"/>
        <v>0</v>
      </c>
      <c r="AI83" s="298">
        <f t="shared" si="23"/>
        <v>0</v>
      </c>
      <c r="AJ83" s="143">
        <f t="shared" si="23"/>
        <v>0</v>
      </c>
      <c r="AK83" s="143">
        <f t="shared" si="23"/>
        <v>0</v>
      </c>
      <c r="AL83" s="143">
        <f t="shared" si="23"/>
        <v>0</v>
      </c>
      <c r="AM83" s="143">
        <f t="shared" si="23"/>
        <v>0</v>
      </c>
    </row>
    <row r="84" spans="1:39 16384:16384" hidden="1" outlineLevel="1" x14ac:dyDescent="0.25">
      <c r="A84" s="165" t="str">
        <f>'Пр 1'!A83</f>
        <v>1.2.4</v>
      </c>
      <c r="B84" s="115" t="str">
        <f>'Пр 1'!B83</f>
        <v>Наименование инвестиционного проекта</v>
      </c>
      <c r="C84" s="165">
        <f>'Пр 1'!C83</f>
        <v>0</v>
      </c>
      <c r="D84" s="181"/>
      <c r="AB84" s="300"/>
      <c r="AI84" s="300"/>
    </row>
    <row r="85" spans="1:39 16384:16384" hidden="1" outlineLevel="1" x14ac:dyDescent="0.25">
      <c r="A85" s="165" t="str">
        <f>'Пр 1'!A84</f>
        <v>1.2.4</v>
      </c>
      <c r="B85" s="115" t="str">
        <f>'Пр 1'!B84</f>
        <v>Наименование инвестиционного проекта</v>
      </c>
      <c r="C85" s="165">
        <f>'Пр 1'!C84</f>
        <v>0</v>
      </c>
      <c r="D85" s="181"/>
      <c r="AB85" s="300"/>
      <c r="AI85" s="300"/>
    </row>
    <row r="86" spans="1:39 16384:16384" hidden="1" outlineLevel="1" x14ac:dyDescent="0.25">
      <c r="A86" s="165" t="str">
        <f>'Пр 1'!A85</f>
        <v>...</v>
      </c>
      <c r="B86" s="115" t="str">
        <f>'Пр 1'!B85</f>
        <v>...</v>
      </c>
      <c r="C86" s="165">
        <f>'Пр 1'!C85</f>
        <v>0</v>
      </c>
      <c r="D86" s="181"/>
      <c r="AB86" s="300"/>
      <c r="AI86" s="300"/>
    </row>
    <row r="87" spans="1:39 16384:16384" ht="18" collapsed="1" x14ac:dyDescent="0.25">
      <c r="A87" s="165" t="str">
        <f>'Пр 1'!A86</f>
        <v>1.3</v>
      </c>
      <c r="B87" s="127" t="str">
        <f>'Пр 1'!B86</f>
        <v>Модернизация, техническое перевооружение, всего, в том числе:</v>
      </c>
      <c r="C87" s="165" t="str">
        <f>'Пр 1'!C86</f>
        <v>Г</v>
      </c>
      <c r="D87" s="142">
        <f>D88+D107+D111+D115</f>
        <v>0</v>
      </c>
      <c r="E87" s="142">
        <f t="shared" ref="E87:R87" si="24">E88+E108+E112+E116</f>
        <v>0</v>
      </c>
      <c r="F87" s="142">
        <f t="shared" si="24"/>
        <v>0</v>
      </c>
      <c r="G87" s="142">
        <f t="shared" si="24"/>
        <v>0</v>
      </c>
      <c r="H87" s="142">
        <f t="shared" si="24"/>
        <v>0</v>
      </c>
      <c r="I87" s="142">
        <f t="shared" si="24"/>
        <v>0</v>
      </c>
      <c r="J87" s="142">
        <f t="shared" si="24"/>
        <v>0</v>
      </c>
      <c r="K87" s="142">
        <f t="shared" si="24"/>
        <v>0</v>
      </c>
      <c r="L87" s="142">
        <f t="shared" si="24"/>
        <v>0</v>
      </c>
      <c r="M87" s="142">
        <f t="shared" si="24"/>
        <v>0</v>
      </c>
      <c r="N87" s="142">
        <f t="shared" si="24"/>
        <v>0</v>
      </c>
      <c r="O87" s="142">
        <f t="shared" si="24"/>
        <v>0</v>
      </c>
      <c r="P87" s="142">
        <f t="shared" si="24"/>
        <v>0</v>
      </c>
      <c r="Q87" s="142">
        <f t="shared" si="24"/>
        <v>0</v>
      </c>
      <c r="R87" s="659">
        <f t="shared" si="24"/>
        <v>0</v>
      </c>
      <c r="S87" s="660"/>
      <c r="T87" s="142">
        <f>T88+T108+T112+T116</f>
        <v>0</v>
      </c>
      <c r="U87" s="142">
        <f>U88+U108+U112+U116</f>
        <v>0</v>
      </c>
      <c r="V87" s="142">
        <f>V88+V108+V112+V116</f>
        <v>0</v>
      </c>
      <c r="W87" s="142">
        <f>W88+W108+W112+W116</f>
        <v>0</v>
      </c>
      <c r="X87" s="142">
        <f>X88+X108+X112+X116</f>
        <v>0</v>
      </c>
      <c r="Y87" s="142">
        <f>Y88+Y108+Y112+Y116</f>
        <v>0</v>
      </c>
      <c r="Z87" s="142">
        <f>Z88+Z108+Z112+Z116</f>
        <v>0</v>
      </c>
      <c r="AA87" s="142">
        <f>AA88+AA108+AA112+AA116</f>
        <v>0</v>
      </c>
      <c r="AB87" s="297">
        <f>AB88+AB108+AB112+AB116</f>
        <v>0</v>
      </c>
      <c r="AC87" s="142">
        <f>AC88+AC108+AC112+AC116</f>
        <v>0</v>
      </c>
      <c r="AD87" s="142">
        <f>AD88+AD108+AD112+AD116</f>
        <v>0</v>
      </c>
      <c r="AE87" s="142">
        <f>AE88+AE108+AE112+AE116</f>
        <v>0</v>
      </c>
      <c r="AF87" s="142">
        <f>AF88+AF108+AF112+AF116</f>
        <v>0</v>
      </c>
      <c r="AG87" s="142">
        <f>AG88+AG108+AG112+AG116</f>
        <v>0</v>
      </c>
      <c r="AH87" s="142">
        <f>AH88+AH108+AH112+AH116</f>
        <v>0</v>
      </c>
      <c r="AI87" s="297">
        <f>AI88+AI108+AI112+AI116</f>
        <v>0</v>
      </c>
      <c r="AJ87" s="142">
        <f>AJ88+AJ108+AJ112+AJ116</f>
        <v>0</v>
      </c>
      <c r="AK87" s="142">
        <f>AK88+AK108+AK112+AK116</f>
        <v>0</v>
      </c>
      <c r="AL87" s="142">
        <f>AL88+AL108+AL112+AL116</f>
        <v>0</v>
      </c>
      <c r="AM87" s="142">
        <f>AM88+AM108+AM112+AM116</f>
        <v>0</v>
      </c>
    </row>
    <row r="88" spans="1:39 16384:16384" ht="27" x14ac:dyDescent="0.25">
      <c r="A88" s="165" t="str">
        <f>'Пр 1'!A87</f>
        <v>1.3.1</v>
      </c>
      <c r="B88" s="131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65" t="str">
        <f>'Пр 1'!C87</f>
        <v>Г</v>
      </c>
      <c r="D88" s="140">
        <f t="shared" ref="D88:R88" si="25">SUM(D89:D106)</f>
        <v>0</v>
      </c>
      <c r="E88" s="140">
        <f t="shared" si="25"/>
        <v>0</v>
      </c>
      <c r="F88" s="140">
        <f t="shared" si="25"/>
        <v>0</v>
      </c>
      <c r="G88" s="140">
        <f t="shared" si="25"/>
        <v>0</v>
      </c>
      <c r="H88" s="140">
        <f t="shared" si="25"/>
        <v>0</v>
      </c>
      <c r="I88" s="140">
        <f t="shared" si="25"/>
        <v>0</v>
      </c>
      <c r="J88" s="140">
        <f t="shared" si="25"/>
        <v>0</v>
      </c>
      <c r="K88" s="140">
        <f t="shared" si="25"/>
        <v>0</v>
      </c>
      <c r="L88" s="140">
        <f t="shared" si="25"/>
        <v>0</v>
      </c>
      <c r="M88" s="140">
        <f t="shared" si="25"/>
        <v>0</v>
      </c>
      <c r="N88" s="140">
        <f t="shared" si="25"/>
        <v>0</v>
      </c>
      <c r="O88" s="140">
        <f t="shared" si="25"/>
        <v>0</v>
      </c>
      <c r="P88" s="140">
        <f t="shared" si="25"/>
        <v>0</v>
      </c>
      <c r="Q88" s="140">
        <f t="shared" si="25"/>
        <v>0</v>
      </c>
      <c r="R88" s="663">
        <f t="shared" si="25"/>
        <v>0</v>
      </c>
      <c r="S88" s="664"/>
      <c r="T88" s="140">
        <f>SUM(T89:T106)</f>
        <v>0</v>
      </c>
      <c r="U88" s="140">
        <f>SUM(U89:U106)</f>
        <v>0</v>
      </c>
      <c r="V88" s="140">
        <f>SUM(V89:V106)</f>
        <v>0</v>
      </c>
      <c r="W88" s="140">
        <f>SUM(W89:W106)</f>
        <v>0</v>
      </c>
      <c r="X88" s="140">
        <f>SUM(X89:X106)</f>
        <v>0</v>
      </c>
      <c r="Y88" s="140">
        <f>SUM(Y89:Y106)</f>
        <v>0</v>
      </c>
      <c r="Z88" s="140">
        <f>SUM(Z89:Z106)</f>
        <v>0</v>
      </c>
      <c r="AA88" s="140">
        <f>SUM(AA89:AA106)</f>
        <v>0</v>
      </c>
      <c r="AB88" s="298">
        <f>SUM(AB89:AB106)</f>
        <v>0</v>
      </c>
      <c r="AC88" s="140">
        <f>SUM(AC89:AC106)</f>
        <v>0</v>
      </c>
      <c r="AD88" s="140">
        <f>SUM(AD89:AD106)</f>
        <v>0</v>
      </c>
      <c r="AE88" s="140">
        <f>SUM(AE89:AE106)</f>
        <v>0</v>
      </c>
      <c r="AF88" s="140">
        <f>SUM(AF89:AF106)</f>
        <v>0</v>
      </c>
      <c r="AG88" s="140">
        <f>SUM(AG89:AG106)</f>
        <v>0</v>
      </c>
      <c r="AH88" s="140">
        <f>SUM(AH89:AH106)</f>
        <v>0</v>
      </c>
      <c r="AI88" s="298">
        <f>SUM(AI89:AI106)</f>
        <v>0</v>
      </c>
      <c r="AJ88" s="140">
        <f>SUM(AJ89:AJ106)</f>
        <v>0</v>
      </c>
      <c r="AK88" s="140">
        <f>SUM(AK89:AK106)</f>
        <v>0</v>
      </c>
      <c r="AL88" s="140">
        <f>SUM(AL89:AL106)</f>
        <v>0</v>
      </c>
      <c r="AM88" s="140">
        <f>SUM(AM89:AM106)</f>
        <v>0</v>
      </c>
    </row>
    <row r="89" spans="1:39 16384:16384" x14ac:dyDescent="0.25">
      <c r="A89" s="115" t="str">
        <f>'Пр 1'!A88</f>
        <v>1.3.1.1</v>
      </c>
      <c r="B89" s="115" t="str">
        <f>'Пр 1'!B88</f>
        <v>Техническое перевооружение ДЭС, в том числе:</v>
      </c>
      <c r="C89" s="462" t="str">
        <f>'Пр 1'!C88</f>
        <v>М_ЗР.1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667">
        <v>0</v>
      </c>
      <c r="S89" s="668"/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198">
        <f>'Пр 3'!BK87</f>
        <v>0</v>
      </c>
      <c r="AB89" s="198">
        <f>'Пр 3'!BL87</f>
        <v>0</v>
      </c>
      <c r="AC89" s="198">
        <f>'Пр 3'!BM87</f>
        <v>0</v>
      </c>
      <c r="AD89" s="198">
        <f>'Пр 3'!BN87</f>
        <v>0</v>
      </c>
      <c r="AE89" s="198">
        <f>'Пр 3'!BO87</f>
        <v>0</v>
      </c>
      <c r="AF89" s="198">
        <f>'Пр 3'!BP87</f>
        <v>0</v>
      </c>
      <c r="AG89" s="9">
        <f t="shared" ref="AG89:AM102" si="26">D89+K89+R89+Z89</f>
        <v>0</v>
      </c>
      <c r="AH89" s="9">
        <f t="shared" si="26"/>
        <v>0</v>
      </c>
      <c r="AI89" s="302">
        <f t="shared" si="26"/>
        <v>0</v>
      </c>
      <c r="AJ89" s="9">
        <f t="shared" si="26"/>
        <v>0</v>
      </c>
      <c r="AK89" s="9">
        <f t="shared" si="26"/>
        <v>0</v>
      </c>
      <c r="AL89" s="9">
        <f t="shared" si="26"/>
        <v>0</v>
      </c>
      <c r="AM89" s="9">
        <f t="shared" si="26"/>
        <v>0</v>
      </c>
    </row>
    <row r="90" spans="1:39 16384:16384" ht="18" x14ac:dyDescent="0.25">
      <c r="A90" s="115" t="str">
        <f>'Пр 1'!A89</f>
        <v>1.3.1.1.1</v>
      </c>
      <c r="B90" s="115" t="str">
        <f>'Пр 1'!B89</f>
        <v>Техническое перевооружение ДЭС с. Великовисочное</v>
      </c>
      <c r="C90" s="462" t="str">
        <f>'Пр 1'!C89</f>
        <v>нд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667">
        <v>0</v>
      </c>
      <c r="S90" s="668"/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198">
        <f>'Пр 3'!BK88</f>
        <v>0</v>
      </c>
      <c r="AB90" s="198">
        <f>'Пр 3'!BL88</f>
        <v>0</v>
      </c>
      <c r="AC90" s="198">
        <f>'Пр 3'!BM88</f>
        <v>0</v>
      </c>
      <c r="AD90" s="198">
        <f>'Пр 3'!BN88</f>
        <v>0</v>
      </c>
      <c r="AE90" s="198">
        <f>'Пр 3'!BO88</f>
        <v>0</v>
      </c>
      <c r="AF90" s="198">
        <f>'Пр 3'!BP88</f>
        <v>0</v>
      </c>
      <c r="AG90" s="9">
        <f t="shared" si="26"/>
        <v>0</v>
      </c>
      <c r="AH90" s="9">
        <f t="shared" si="26"/>
        <v>0</v>
      </c>
      <c r="AI90" s="302">
        <f t="shared" si="26"/>
        <v>0</v>
      </c>
      <c r="AJ90" s="9">
        <f t="shared" si="26"/>
        <v>0</v>
      </c>
      <c r="AK90" s="9">
        <f t="shared" si="26"/>
        <v>0</v>
      </c>
      <c r="AL90" s="9">
        <f t="shared" si="26"/>
        <v>0</v>
      </c>
      <c r="AM90" s="9">
        <f t="shared" si="26"/>
        <v>0</v>
      </c>
    </row>
    <row r="91" spans="1:39 16384:16384" x14ac:dyDescent="0.25">
      <c r="A91" s="115" t="str">
        <f>'Пр 1'!A90</f>
        <v>1.3.1.1.2</v>
      </c>
      <c r="B91" s="115" t="str">
        <f>'Пр 1'!B90</f>
        <v>Техническое перевооружение ДЭС д. Лабожское</v>
      </c>
      <c r="C91" s="462" t="str">
        <f>'Пр 1'!C90</f>
        <v>нд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667">
        <v>0</v>
      </c>
      <c r="S91" s="668"/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198">
        <f>'Пр 3'!BK89</f>
        <v>0</v>
      </c>
      <c r="AB91" s="198">
        <f>'Пр 3'!BL89</f>
        <v>0</v>
      </c>
      <c r="AC91" s="198">
        <f>'Пр 3'!BM89</f>
        <v>0</v>
      </c>
      <c r="AD91" s="198">
        <f>'Пр 3'!BN89</f>
        <v>0</v>
      </c>
      <c r="AE91" s="198">
        <f>'Пр 3'!BO89</f>
        <v>0</v>
      </c>
      <c r="AF91" s="198">
        <f>'Пр 3'!BP89</f>
        <v>0</v>
      </c>
      <c r="AG91" s="9">
        <f t="shared" si="26"/>
        <v>0</v>
      </c>
      <c r="AH91" s="9">
        <f t="shared" si="26"/>
        <v>0</v>
      </c>
      <c r="AI91" s="302">
        <f t="shared" si="26"/>
        <v>0</v>
      </c>
      <c r="AJ91" s="9">
        <f t="shared" si="26"/>
        <v>0</v>
      </c>
      <c r="AK91" s="9">
        <f t="shared" si="26"/>
        <v>0</v>
      </c>
      <c r="AL91" s="9">
        <f t="shared" si="26"/>
        <v>0</v>
      </c>
      <c r="AM91" s="9">
        <f t="shared" si="26"/>
        <v>0</v>
      </c>
    </row>
    <row r="92" spans="1:39 16384:16384" x14ac:dyDescent="0.25">
      <c r="A92" s="115" t="str">
        <f>'Пр 1'!A91</f>
        <v>1.3.1.1.3</v>
      </c>
      <c r="B92" s="115" t="str">
        <f>'Пр 1'!B91</f>
        <v>Техническое перевооружение ДЭС д. Пылемец</v>
      </c>
      <c r="C92" s="462" t="str">
        <f>'Пр 1'!C91</f>
        <v>нд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667">
        <v>0</v>
      </c>
      <c r="S92" s="668"/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198">
        <f>'Пр 3'!BK90</f>
        <v>0</v>
      </c>
      <c r="AB92" s="198">
        <f>'Пр 3'!BL90</f>
        <v>0</v>
      </c>
      <c r="AC92" s="198">
        <f>'Пр 3'!BM90</f>
        <v>0</v>
      </c>
      <c r="AD92" s="198">
        <f>'Пр 3'!BN90</f>
        <v>0</v>
      </c>
      <c r="AE92" s="198">
        <f>'Пр 3'!BO90</f>
        <v>0</v>
      </c>
      <c r="AF92" s="198">
        <f>'Пр 3'!BP90</f>
        <v>0</v>
      </c>
      <c r="AG92" s="9">
        <f t="shared" si="26"/>
        <v>0</v>
      </c>
      <c r="AH92" s="9">
        <f t="shared" si="26"/>
        <v>0</v>
      </c>
      <c r="AI92" s="302">
        <f t="shared" si="26"/>
        <v>0</v>
      </c>
      <c r="AJ92" s="9">
        <f t="shared" si="26"/>
        <v>0</v>
      </c>
      <c r="AK92" s="9">
        <f t="shared" si="26"/>
        <v>0</v>
      </c>
      <c r="AL92" s="9">
        <f t="shared" si="26"/>
        <v>0</v>
      </c>
      <c r="AM92" s="9">
        <f t="shared" si="26"/>
        <v>0</v>
      </c>
    </row>
    <row r="93" spans="1:39 16384:16384" x14ac:dyDescent="0.25">
      <c r="A93" s="115" t="str">
        <f>'Пр 1'!A92</f>
        <v>1.3.1.1.4</v>
      </c>
      <c r="B93" s="115" t="str">
        <f>'Пр 1'!B92</f>
        <v>Техническое перевооружение ДЭС д. Тошвиска</v>
      </c>
      <c r="C93" s="462" t="str">
        <f>'Пр 1'!C92</f>
        <v>нд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667">
        <v>0</v>
      </c>
      <c r="S93" s="668"/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198">
        <f>'Пр 3'!BK91</f>
        <v>0</v>
      </c>
      <c r="AB93" s="198">
        <f>'Пр 3'!BL91</f>
        <v>0</v>
      </c>
      <c r="AC93" s="198">
        <f>'Пр 3'!BM91</f>
        <v>0</v>
      </c>
      <c r="AD93" s="198">
        <f>'Пр 3'!BN91</f>
        <v>0</v>
      </c>
      <c r="AE93" s="198">
        <f>'Пр 3'!BO91</f>
        <v>0</v>
      </c>
      <c r="AF93" s="198">
        <f>'Пр 3'!BP91</f>
        <v>0</v>
      </c>
      <c r="AG93" s="9">
        <f t="shared" si="26"/>
        <v>0</v>
      </c>
      <c r="AH93" s="9">
        <f t="shared" si="26"/>
        <v>0</v>
      </c>
      <c r="AI93" s="302">
        <f t="shared" si="26"/>
        <v>0</v>
      </c>
      <c r="AJ93" s="9">
        <f t="shared" si="26"/>
        <v>0</v>
      </c>
      <c r="AK93" s="9">
        <f t="shared" si="26"/>
        <v>0</v>
      </c>
      <c r="AL93" s="9">
        <f t="shared" si="26"/>
        <v>0</v>
      </c>
      <c r="AM93" s="9">
        <f t="shared" si="26"/>
        <v>0</v>
      </c>
    </row>
    <row r="94" spans="1:39 16384:16384" x14ac:dyDescent="0.25">
      <c r="A94" s="115" t="str">
        <f>'Пр 1'!A93</f>
        <v>1.3.1.1.5</v>
      </c>
      <c r="B94" s="115" t="str">
        <f>'Пр 1'!B93</f>
        <v>Техническое перевооружение ДЭС д. Щелино</v>
      </c>
      <c r="C94" s="462" t="str">
        <f>'Пр 1'!C93</f>
        <v>нд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667">
        <v>0</v>
      </c>
      <c r="S94" s="668"/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198">
        <f>'Пр 3'!BK92</f>
        <v>0</v>
      </c>
      <c r="AB94" s="198">
        <f>'Пр 3'!BL92</f>
        <v>0</v>
      </c>
      <c r="AC94" s="198">
        <f>'Пр 3'!BM92</f>
        <v>0</v>
      </c>
      <c r="AD94" s="198">
        <f>'Пр 3'!BN92</f>
        <v>0</v>
      </c>
      <c r="AE94" s="198">
        <f>'Пр 3'!BO92</f>
        <v>0</v>
      </c>
      <c r="AF94" s="198">
        <f>'Пр 3'!BP92</f>
        <v>0</v>
      </c>
      <c r="AG94" s="9">
        <f t="shared" si="26"/>
        <v>0</v>
      </c>
      <c r="AH94" s="9">
        <f t="shared" si="26"/>
        <v>0</v>
      </c>
      <c r="AI94" s="302">
        <f t="shared" si="26"/>
        <v>0</v>
      </c>
      <c r="AJ94" s="9">
        <f t="shared" si="26"/>
        <v>0</v>
      </c>
      <c r="AK94" s="9">
        <f t="shared" si="26"/>
        <v>0</v>
      </c>
      <c r="AL94" s="9">
        <f t="shared" si="26"/>
        <v>0</v>
      </c>
      <c r="AM94" s="9">
        <f t="shared" si="26"/>
        <v>0</v>
      </c>
    </row>
    <row r="95" spans="1:39 16384:16384" x14ac:dyDescent="0.25">
      <c r="A95" s="115" t="str">
        <f>'Пр 1'!A94</f>
        <v>1.3.1.1.6</v>
      </c>
      <c r="B95" s="115" t="str">
        <f>'Пр 1'!B94</f>
        <v>Техническое перевооружение ДЭС п. Индига</v>
      </c>
      <c r="C95" s="462" t="str">
        <f>'Пр 1'!C94</f>
        <v>нд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667">
        <v>0</v>
      </c>
      <c r="S95" s="668"/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198">
        <f>'Пр 3'!BK93</f>
        <v>0</v>
      </c>
      <c r="AB95" s="198">
        <f>'Пр 3'!BL93</f>
        <v>0</v>
      </c>
      <c r="AC95" s="198">
        <f>'Пр 3'!BM93</f>
        <v>0</v>
      </c>
      <c r="AD95" s="198">
        <f>'Пр 3'!BN93</f>
        <v>0</v>
      </c>
      <c r="AE95" s="198">
        <f>'Пр 3'!BO93</f>
        <v>0</v>
      </c>
      <c r="AF95" s="198">
        <f>'Пр 3'!BP93</f>
        <v>0</v>
      </c>
      <c r="AG95" s="9">
        <f t="shared" si="26"/>
        <v>0</v>
      </c>
      <c r="AH95" s="9">
        <f t="shared" si="26"/>
        <v>0</v>
      </c>
      <c r="AI95" s="302">
        <f t="shared" si="26"/>
        <v>0</v>
      </c>
      <c r="AJ95" s="9">
        <f t="shared" si="26"/>
        <v>0</v>
      </c>
      <c r="AK95" s="9">
        <f t="shared" si="26"/>
        <v>0</v>
      </c>
      <c r="AL95" s="9">
        <f t="shared" si="26"/>
        <v>0</v>
      </c>
      <c r="AM95" s="9">
        <f t="shared" si="26"/>
        <v>0</v>
      </c>
    </row>
    <row r="96" spans="1:39 16384:16384" x14ac:dyDescent="0.25">
      <c r="A96" s="115" t="str">
        <f>'Пр 1'!A95</f>
        <v>1.3.1.1.7</v>
      </c>
      <c r="B96" s="115" t="str">
        <f>'Пр 1'!B95</f>
        <v>Техническое перевооружение ДЭС п. Каратайка</v>
      </c>
      <c r="C96" s="462" t="str">
        <f>'Пр 1'!C95</f>
        <v>нд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667">
        <v>0</v>
      </c>
      <c r="S96" s="668"/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198">
        <f>'Пр 3'!BK94</f>
        <v>0</v>
      </c>
      <c r="AB96" s="198">
        <f>'Пр 3'!BL94</f>
        <v>0</v>
      </c>
      <c r="AC96" s="198">
        <f>'Пр 3'!BM94</f>
        <v>0</v>
      </c>
      <c r="AD96" s="198">
        <f>'Пр 3'!BN94</f>
        <v>0</v>
      </c>
      <c r="AE96" s="198">
        <f>'Пр 3'!BO94</f>
        <v>0</v>
      </c>
      <c r="AF96" s="198">
        <f>'Пр 3'!BP94</f>
        <v>0</v>
      </c>
      <c r="AG96" s="9">
        <f t="shared" si="26"/>
        <v>0</v>
      </c>
      <c r="AH96" s="9">
        <f t="shared" si="26"/>
        <v>0</v>
      </c>
      <c r="AI96" s="302">
        <f t="shared" si="26"/>
        <v>0</v>
      </c>
      <c r="AJ96" s="9">
        <f t="shared" si="26"/>
        <v>0</v>
      </c>
      <c r="AK96" s="9">
        <f t="shared" si="26"/>
        <v>0</v>
      </c>
      <c r="AL96" s="9">
        <f t="shared" si="26"/>
        <v>0</v>
      </c>
      <c r="AM96" s="9">
        <f t="shared" si="26"/>
        <v>0</v>
      </c>
    </row>
    <row r="97" spans="1:40" x14ac:dyDescent="0.25">
      <c r="A97" s="115" t="str">
        <f>'Пр 1'!A96</f>
        <v>1.3.1.1.8</v>
      </c>
      <c r="B97" s="115" t="str">
        <f>'Пр 1'!B96</f>
        <v>Техническое перевооружение ДЭС п. Варнек</v>
      </c>
      <c r="C97" s="462" t="str">
        <f>'Пр 1'!C96</f>
        <v>нд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667">
        <v>0</v>
      </c>
      <c r="S97" s="668"/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198">
        <f>'Пр 3'!BK95</f>
        <v>0</v>
      </c>
      <c r="AB97" s="198">
        <f>'Пр 3'!BL95</f>
        <v>0</v>
      </c>
      <c r="AC97" s="198">
        <f>'Пр 3'!BM95</f>
        <v>0</v>
      </c>
      <c r="AD97" s="198">
        <f>'Пр 3'!BN95</f>
        <v>0</v>
      </c>
      <c r="AE97" s="198">
        <f>'Пр 3'!BO95</f>
        <v>0</v>
      </c>
      <c r="AF97" s="198">
        <f>'Пр 3'!BP95</f>
        <v>0</v>
      </c>
      <c r="AG97" s="9">
        <f t="shared" si="26"/>
        <v>0</v>
      </c>
      <c r="AH97" s="9">
        <f t="shared" si="26"/>
        <v>0</v>
      </c>
      <c r="AI97" s="302">
        <f t="shared" si="26"/>
        <v>0</v>
      </c>
      <c r="AJ97" s="9">
        <f t="shared" si="26"/>
        <v>0</v>
      </c>
      <c r="AK97" s="9">
        <f t="shared" si="26"/>
        <v>0</v>
      </c>
      <c r="AL97" s="9">
        <f t="shared" si="26"/>
        <v>0</v>
      </c>
      <c r="AM97" s="9">
        <f t="shared" si="26"/>
        <v>0</v>
      </c>
    </row>
    <row r="98" spans="1:40" x14ac:dyDescent="0.25">
      <c r="A98" s="115" t="str">
        <f>'Пр 1'!A97</f>
        <v>1.3.1.1.9</v>
      </c>
      <c r="B98" s="115" t="str">
        <f>'Пр 1'!B97</f>
        <v>Техническое перевооружение ДЭС п. Бугрино</v>
      </c>
      <c r="C98" s="462" t="str">
        <f>'Пр 1'!C97</f>
        <v>нд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667">
        <v>0</v>
      </c>
      <c r="S98" s="668"/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198">
        <f>'Пр 3'!BK96</f>
        <v>0</v>
      </c>
      <c r="AB98" s="198">
        <f>'Пр 3'!BL96</f>
        <v>0</v>
      </c>
      <c r="AC98" s="198">
        <f>'Пр 3'!BM96</f>
        <v>0</v>
      </c>
      <c r="AD98" s="198">
        <f>'Пр 3'!BN96</f>
        <v>0</v>
      </c>
      <c r="AE98" s="198">
        <f>'Пр 3'!BO96</f>
        <v>0</v>
      </c>
      <c r="AF98" s="198">
        <f>'Пр 3'!BP96</f>
        <v>0</v>
      </c>
      <c r="AG98" s="9">
        <f t="shared" si="26"/>
        <v>0</v>
      </c>
      <c r="AH98" s="9">
        <f t="shared" si="26"/>
        <v>0</v>
      </c>
      <c r="AI98" s="302">
        <f t="shared" si="26"/>
        <v>0</v>
      </c>
      <c r="AJ98" s="9">
        <f t="shared" si="26"/>
        <v>0</v>
      </c>
      <c r="AK98" s="9">
        <f t="shared" si="26"/>
        <v>0</v>
      </c>
      <c r="AL98" s="9">
        <f t="shared" si="26"/>
        <v>0</v>
      </c>
      <c r="AM98" s="9">
        <f t="shared" si="26"/>
        <v>0</v>
      </c>
      <c r="AN98" s="210" t="e">
        <f>AH98-Мероприятия!#REF!</f>
        <v>#REF!</v>
      </c>
    </row>
    <row r="99" spans="1:40" ht="18" x14ac:dyDescent="0.25">
      <c r="A99" s="115" t="str">
        <f>'Пр 1'!A98</f>
        <v>1.3.1.1.10</v>
      </c>
      <c r="B99" s="115" t="str">
        <f>'Пр 1'!B98</f>
        <v>Техническое перевооружение ДЭС п. Нельмин-Нос</v>
      </c>
      <c r="C99" s="462" t="str">
        <f>'Пр 1'!C98</f>
        <v>нд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667">
        <v>0</v>
      </c>
      <c r="S99" s="668"/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198">
        <f>'Пр 3'!BK97</f>
        <v>0</v>
      </c>
      <c r="AB99" s="198">
        <f>'Пр 3'!BL97</f>
        <v>0</v>
      </c>
      <c r="AC99" s="198">
        <f>'Пр 3'!BM97</f>
        <v>0</v>
      </c>
      <c r="AD99" s="198">
        <f>'Пр 3'!BN97</f>
        <v>0</v>
      </c>
      <c r="AE99" s="198">
        <f>'Пр 3'!BO97</f>
        <v>0</v>
      </c>
      <c r="AF99" s="198">
        <f>'Пр 3'!BP97</f>
        <v>0</v>
      </c>
      <c r="AG99" s="9">
        <f t="shared" si="26"/>
        <v>0</v>
      </c>
      <c r="AH99" s="9">
        <f t="shared" si="26"/>
        <v>0</v>
      </c>
      <c r="AI99" s="302">
        <f t="shared" si="26"/>
        <v>0</v>
      </c>
      <c r="AJ99" s="9">
        <f t="shared" si="26"/>
        <v>0</v>
      </c>
      <c r="AK99" s="9">
        <f t="shared" si="26"/>
        <v>0</v>
      </c>
      <c r="AL99" s="9">
        <f t="shared" si="26"/>
        <v>0</v>
      </c>
      <c r="AM99" s="9">
        <f t="shared" si="26"/>
        <v>0</v>
      </c>
      <c r="AN99" s="210" t="e">
        <f>AH99-Мероприятия!#REF!</f>
        <v>#REF!</v>
      </c>
    </row>
    <row r="100" spans="1:40" x14ac:dyDescent="0.25">
      <c r="A100" s="115" t="str">
        <f>'Пр 1'!A99</f>
        <v>1.3.1.1.11</v>
      </c>
      <c r="B100" s="115" t="str">
        <f>'Пр 1'!B99</f>
        <v>Техническое перевооружение ДЭС д. Андег</v>
      </c>
      <c r="C100" s="462" t="str">
        <f>'Пр 1'!C99</f>
        <v>нд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667">
        <v>0</v>
      </c>
      <c r="S100" s="668"/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198">
        <f>'Пр 3'!BK98</f>
        <v>0</v>
      </c>
      <c r="AB100" s="198">
        <f>'Пр 3'!BL98</f>
        <v>0</v>
      </c>
      <c r="AC100" s="198">
        <f>'Пр 3'!BM98</f>
        <v>0</v>
      </c>
      <c r="AD100" s="198">
        <f>'Пр 3'!BN98</f>
        <v>0</v>
      </c>
      <c r="AE100" s="198">
        <f>'Пр 3'!BO98</f>
        <v>0</v>
      </c>
      <c r="AF100" s="198">
        <f>'Пр 3'!BP98</f>
        <v>0</v>
      </c>
      <c r="AG100" s="9">
        <f t="shared" si="26"/>
        <v>0</v>
      </c>
      <c r="AH100" s="9">
        <f t="shared" si="26"/>
        <v>0</v>
      </c>
      <c r="AI100" s="302">
        <f t="shared" si="26"/>
        <v>0</v>
      </c>
      <c r="AJ100" s="9">
        <f t="shared" si="26"/>
        <v>0</v>
      </c>
      <c r="AK100" s="9">
        <f t="shared" si="26"/>
        <v>0</v>
      </c>
      <c r="AL100" s="9">
        <f t="shared" si="26"/>
        <v>0</v>
      </c>
      <c r="AM100" s="9">
        <f t="shared" si="26"/>
        <v>0</v>
      </c>
      <c r="AN100" s="210" t="e">
        <f>AH100-Мероприятия!#REF!</f>
        <v>#REF!</v>
      </c>
    </row>
    <row r="101" spans="1:40" x14ac:dyDescent="0.25">
      <c r="A101" s="115" t="str">
        <f>'Пр 1'!A100</f>
        <v>1.3.1.1.12</v>
      </c>
      <c r="B101" s="115" t="str">
        <f>'Пр 1'!B100</f>
        <v>Техническое перевооружение ДЭС д. Осколково</v>
      </c>
      <c r="C101" s="462" t="str">
        <f>'Пр 1'!C100</f>
        <v>нд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667">
        <v>0</v>
      </c>
      <c r="S101" s="668"/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198">
        <f>'Пр 3'!BK99</f>
        <v>0</v>
      </c>
      <c r="AB101" s="198">
        <f>'Пр 3'!BL99</f>
        <v>0</v>
      </c>
      <c r="AC101" s="198">
        <f>'Пр 3'!BM99</f>
        <v>0</v>
      </c>
      <c r="AD101" s="198">
        <f>'Пр 3'!BN99</f>
        <v>0</v>
      </c>
      <c r="AE101" s="198">
        <f>'Пр 3'!BO99</f>
        <v>0</v>
      </c>
      <c r="AF101" s="198">
        <f>'Пр 3'!BP99</f>
        <v>0</v>
      </c>
      <c r="AG101" s="9">
        <f t="shared" si="26"/>
        <v>0</v>
      </c>
      <c r="AH101" s="9">
        <f t="shared" si="26"/>
        <v>0</v>
      </c>
      <c r="AI101" s="302">
        <f t="shared" si="26"/>
        <v>0</v>
      </c>
      <c r="AJ101" s="9">
        <f t="shared" si="26"/>
        <v>0</v>
      </c>
      <c r="AK101" s="9">
        <f t="shared" si="26"/>
        <v>0</v>
      </c>
      <c r="AL101" s="9">
        <f t="shared" si="26"/>
        <v>0</v>
      </c>
      <c r="AM101" s="9">
        <f t="shared" si="26"/>
        <v>0</v>
      </c>
      <c r="AN101" s="210" t="e">
        <f>AH101-Мероприятия!#REF!</f>
        <v>#REF!</v>
      </c>
    </row>
    <row r="102" spans="1:40" x14ac:dyDescent="0.25">
      <c r="A102" s="115" t="str">
        <f>'Пр 1'!A101</f>
        <v>1.3.1.1.13</v>
      </c>
      <c r="B102" s="115" t="str">
        <f>'Пр 1'!B101</f>
        <v>Техническое перевооружение ДЭС с. Несь</v>
      </c>
      <c r="C102" s="462" t="str">
        <f>'Пр 1'!C101</f>
        <v>нд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667">
        <v>0</v>
      </c>
      <c r="S102" s="668"/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198">
        <f>'Пр 3'!BK100</f>
        <v>0</v>
      </c>
      <c r="AB102" s="198">
        <f>'Пр 3'!BL100</f>
        <v>0</v>
      </c>
      <c r="AC102" s="198">
        <f>'Пр 3'!BM100</f>
        <v>0</v>
      </c>
      <c r="AD102" s="198">
        <f>'Пр 3'!BN100</f>
        <v>0</v>
      </c>
      <c r="AE102" s="198">
        <f>'Пр 3'!BO100</f>
        <v>0</v>
      </c>
      <c r="AF102" s="198">
        <f>'Пр 3'!BP100</f>
        <v>0</v>
      </c>
      <c r="AG102" s="9">
        <f t="shared" si="26"/>
        <v>0</v>
      </c>
      <c r="AH102" s="9">
        <f t="shared" si="26"/>
        <v>0</v>
      </c>
      <c r="AI102" s="302">
        <f t="shared" si="26"/>
        <v>0</v>
      </c>
      <c r="AJ102" s="9">
        <f t="shared" si="26"/>
        <v>0</v>
      </c>
      <c r="AK102" s="9">
        <f t="shared" si="26"/>
        <v>0</v>
      </c>
      <c r="AL102" s="9">
        <f t="shared" si="26"/>
        <v>0</v>
      </c>
      <c r="AM102" s="9">
        <f t="shared" si="26"/>
        <v>0</v>
      </c>
      <c r="AN102" s="210" t="e">
        <f>AH102-Мероприятия!#REF!</f>
        <v>#REF!</v>
      </c>
    </row>
    <row r="103" spans="1:40" hidden="1" x14ac:dyDescent="0.25">
      <c r="A103" s="115"/>
      <c r="B103" s="115"/>
      <c r="C103" s="462"/>
      <c r="D103" s="9"/>
      <c r="E103" s="227"/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644"/>
      <c r="S103" s="645"/>
      <c r="T103" s="227"/>
      <c r="U103" s="227"/>
      <c r="V103" s="227"/>
      <c r="W103" s="227"/>
      <c r="X103" s="227"/>
      <c r="Y103" s="227"/>
      <c r="Z103" s="227"/>
      <c r="AA103" s="198"/>
      <c r="AB103" s="198"/>
      <c r="AC103" s="198"/>
      <c r="AD103" s="198"/>
      <c r="AE103" s="198"/>
      <c r="AF103" s="198"/>
      <c r="AG103" s="9"/>
      <c r="AH103" s="9"/>
      <c r="AI103" s="302"/>
      <c r="AJ103" s="9"/>
      <c r="AK103" s="9"/>
      <c r="AL103" s="9"/>
      <c r="AM103" s="9"/>
      <c r="AN103" s="210"/>
    </row>
    <row r="104" spans="1:40" hidden="1" x14ac:dyDescent="0.25">
      <c r="A104" s="165" t="str">
        <f>'Пр 1'!A119</f>
        <v>1.3.1.1.31</v>
      </c>
      <c r="B104" s="115" t="str">
        <f>'Пр 1'!B119</f>
        <v>Техническое перевооружение ДЭС д. Кия</v>
      </c>
      <c r="C104" s="165" t="str">
        <f>'Пр 1'!C119</f>
        <v>нд</v>
      </c>
      <c r="D104" s="9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644"/>
      <c r="S104" s="645"/>
      <c r="T104" s="227"/>
      <c r="U104" s="227"/>
      <c r="V104" s="227"/>
      <c r="W104" s="227"/>
      <c r="X104" s="227"/>
      <c r="Y104" s="227"/>
      <c r="Z104" s="227"/>
      <c r="AA104" s="198"/>
      <c r="AB104" s="198"/>
      <c r="AC104" s="198"/>
      <c r="AD104" s="198"/>
      <c r="AE104" s="198"/>
      <c r="AF104" s="198"/>
      <c r="AG104" s="9"/>
      <c r="AH104" s="9"/>
      <c r="AI104" s="302"/>
      <c r="AJ104" s="9"/>
      <c r="AK104" s="9"/>
      <c r="AL104" s="9"/>
      <c r="AM104" s="9"/>
      <c r="AN104" s="210" t="e">
        <f>AH104-Мероприятия!#REF!</f>
        <v>#REF!</v>
      </c>
    </row>
    <row r="105" spans="1:40" hidden="1" x14ac:dyDescent="0.25">
      <c r="A105" s="165">
        <f>'Пр 1'!A120</f>
        <v>0</v>
      </c>
      <c r="B105" s="115">
        <f>'Пр 1'!B120</f>
        <v>0</v>
      </c>
      <c r="C105" s="165">
        <f>'Пр 1'!C120</f>
        <v>0</v>
      </c>
      <c r="D105" s="9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644"/>
      <c r="S105" s="645"/>
      <c r="T105" s="227"/>
      <c r="U105" s="227"/>
      <c r="V105" s="227"/>
      <c r="W105" s="227"/>
      <c r="X105" s="227"/>
      <c r="Y105" s="227"/>
      <c r="Z105" s="227"/>
      <c r="AA105" s="198"/>
      <c r="AB105" s="198"/>
      <c r="AC105" s="198"/>
      <c r="AD105" s="198"/>
      <c r="AE105" s="198"/>
      <c r="AF105" s="198"/>
      <c r="AG105" s="9"/>
      <c r="AH105" s="9"/>
      <c r="AI105" s="302"/>
      <c r="AJ105" s="9"/>
      <c r="AK105" s="9"/>
      <c r="AL105" s="9"/>
      <c r="AM105" s="9"/>
      <c r="AN105" s="210" t="e">
        <f>AH105-Мероприятия!#REF!</f>
        <v>#REF!</v>
      </c>
    </row>
    <row r="106" spans="1:40" hidden="1" x14ac:dyDescent="0.25">
      <c r="A106" s="165">
        <f>'Пр 1'!A121</f>
        <v>0</v>
      </c>
      <c r="B106" s="115">
        <f>'Пр 1'!B121</f>
        <v>0</v>
      </c>
      <c r="C106" s="165">
        <f>'Пр 1'!C121</f>
        <v>0</v>
      </c>
      <c r="D106" s="9"/>
      <c r="E106" s="227"/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644"/>
      <c r="S106" s="645"/>
      <c r="T106" s="227"/>
      <c r="U106" s="227"/>
      <c r="V106" s="227"/>
      <c r="W106" s="227"/>
      <c r="X106" s="227"/>
      <c r="Y106" s="227"/>
      <c r="Z106" s="227"/>
      <c r="AA106" s="198"/>
      <c r="AB106" s="198"/>
      <c r="AC106" s="198"/>
      <c r="AD106" s="198"/>
      <c r="AE106" s="198"/>
      <c r="AF106" s="198"/>
      <c r="AG106" s="9"/>
      <c r="AH106" s="9"/>
      <c r="AI106" s="302"/>
      <c r="AJ106" s="9"/>
      <c r="AK106" s="9"/>
      <c r="AL106" s="9"/>
      <c r="AM106" s="9"/>
      <c r="AN106" s="210" t="e">
        <f>AH106-Мероприятия!#REF!</f>
        <v>#REF!</v>
      </c>
    </row>
    <row r="107" spans="1:40" ht="28.5" customHeight="1" x14ac:dyDescent="0.25">
      <c r="A107" s="165" t="str">
        <f>'Пр 1'!A122</f>
        <v>1.3.2</v>
      </c>
      <c r="B107" s="131" t="str">
        <f>'Пр 1'!B122</f>
        <v>Модернизация, техническое перевооружение котельных, всего, в том числе:</v>
      </c>
      <c r="C107" s="165" t="str">
        <f>'Пр 1'!C122</f>
        <v>нд</v>
      </c>
      <c r="D107" s="133">
        <f>SUM(D108:D110)</f>
        <v>0</v>
      </c>
      <c r="E107" s="133">
        <f t="shared" ref="E107:AM107" si="27">SUM(E108:E110)</f>
        <v>0</v>
      </c>
      <c r="F107" s="133">
        <f t="shared" si="27"/>
        <v>0</v>
      </c>
      <c r="G107" s="133">
        <f t="shared" si="27"/>
        <v>0</v>
      </c>
      <c r="H107" s="133">
        <f t="shared" si="27"/>
        <v>0</v>
      </c>
      <c r="I107" s="133">
        <f t="shared" si="27"/>
        <v>0</v>
      </c>
      <c r="J107" s="133">
        <f t="shared" si="27"/>
        <v>0</v>
      </c>
      <c r="K107" s="133">
        <f t="shared" si="27"/>
        <v>0</v>
      </c>
      <c r="L107" s="133">
        <f t="shared" si="27"/>
        <v>0</v>
      </c>
      <c r="M107" s="133">
        <f t="shared" si="27"/>
        <v>0</v>
      </c>
      <c r="N107" s="133">
        <f t="shared" si="27"/>
        <v>0</v>
      </c>
      <c r="O107" s="133">
        <f t="shared" si="27"/>
        <v>0</v>
      </c>
      <c r="P107" s="133">
        <f t="shared" si="27"/>
        <v>0</v>
      </c>
      <c r="Q107" s="133">
        <f t="shared" si="27"/>
        <v>0</v>
      </c>
      <c r="R107" s="621">
        <f t="shared" si="27"/>
        <v>0</v>
      </c>
      <c r="S107" s="622"/>
      <c r="T107" s="133">
        <f t="shared" si="27"/>
        <v>0</v>
      </c>
      <c r="U107" s="133">
        <f t="shared" si="27"/>
        <v>0</v>
      </c>
      <c r="V107" s="133">
        <f t="shared" si="27"/>
        <v>0</v>
      </c>
      <c r="W107" s="133">
        <f t="shared" si="27"/>
        <v>0</v>
      </c>
      <c r="X107" s="133">
        <f t="shared" si="27"/>
        <v>0</v>
      </c>
      <c r="Y107" s="133">
        <f t="shared" si="27"/>
        <v>0</v>
      </c>
      <c r="Z107" s="133">
        <f t="shared" si="27"/>
        <v>0</v>
      </c>
      <c r="AA107" s="133">
        <f t="shared" si="27"/>
        <v>0</v>
      </c>
      <c r="AB107" s="298">
        <f t="shared" si="27"/>
        <v>0</v>
      </c>
      <c r="AC107" s="133">
        <f t="shared" si="27"/>
        <v>0</v>
      </c>
      <c r="AD107" s="133">
        <f t="shared" si="27"/>
        <v>0</v>
      </c>
      <c r="AE107" s="133">
        <f t="shared" si="27"/>
        <v>0</v>
      </c>
      <c r="AF107" s="133">
        <f t="shared" si="27"/>
        <v>0</v>
      </c>
      <c r="AG107" s="133">
        <f t="shared" si="27"/>
        <v>0</v>
      </c>
      <c r="AH107" s="133">
        <f t="shared" si="27"/>
        <v>0</v>
      </c>
      <c r="AI107" s="298">
        <f t="shared" si="27"/>
        <v>0</v>
      </c>
      <c r="AJ107" s="133">
        <f t="shared" si="27"/>
        <v>0</v>
      </c>
      <c r="AK107" s="133">
        <f t="shared" si="27"/>
        <v>0</v>
      </c>
      <c r="AL107" s="133">
        <f t="shared" si="27"/>
        <v>0</v>
      </c>
      <c r="AM107" s="133">
        <f t="shared" si="27"/>
        <v>0</v>
      </c>
    </row>
    <row r="108" spans="1:40" hidden="1" outlineLevel="1" x14ac:dyDescent="0.25">
      <c r="A108" s="165" t="str">
        <f>'Пр 1'!A123</f>
        <v>1.3.2</v>
      </c>
      <c r="B108" s="115" t="str">
        <f>'Пр 1'!B123</f>
        <v>Наименование инвестиционного проекта</v>
      </c>
      <c r="C108" s="165" t="str">
        <f>'Пр 1'!C123</f>
        <v>нд</v>
      </c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  <c r="Y108" s="227"/>
      <c r="Z108" s="227"/>
      <c r="AA108" s="227"/>
      <c r="AB108" s="303"/>
      <c r="AC108" s="227"/>
      <c r="AD108" s="227"/>
      <c r="AE108" s="227"/>
      <c r="AF108" s="227"/>
      <c r="AG108" s="227"/>
      <c r="AH108" s="227"/>
      <c r="AI108" s="303"/>
      <c r="AJ108" s="227"/>
      <c r="AK108" s="227"/>
      <c r="AL108" s="227"/>
      <c r="AM108" s="227"/>
    </row>
    <row r="109" spans="1:40" hidden="1" outlineLevel="1" x14ac:dyDescent="0.25">
      <c r="A109" s="165" t="str">
        <f>'Пр 1'!A124</f>
        <v>1.3.2</v>
      </c>
      <c r="B109" s="115" t="str">
        <f>'Пр 1'!B124</f>
        <v>Наименование инвестиционного проекта</v>
      </c>
      <c r="C109" s="165" t="str">
        <f>'Пр 1'!C124</f>
        <v>нд</v>
      </c>
      <c r="D109" s="9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303"/>
      <c r="AC109" s="227"/>
      <c r="AD109" s="227"/>
      <c r="AE109" s="227"/>
      <c r="AF109" s="227"/>
      <c r="AG109" s="227"/>
      <c r="AH109" s="227"/>
      <c r="AI109" s="303"/>
      <c r="AJ109" s="227"/>
      <c r="AK109" s="227"/>
      <c r="AL109" s="227"/>
      <c r="AM109" s="227"/>
    </row>
    <row r="110" spans="1:40" hidden="1" outlineLevel="1" x14ac:dyDescent="0.25">
      <c r="A110" s="165" t="str">
        <f>'Пр 1'!A125</f>
        <v>...</v>
      </c>
      <c r="B110" s="115" t="str">
        <f>'Пр 1'!B125</f>
        <v>...</v>
      </c>
      <c r="C110" s="165" t="str">
        <f>'Пр 1'!C125</f>
        <v>нд</v>
      </c>
      <c r="D110" s="9"/>
      <c r="E110" s="227"/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303"/>
      <c r="AC110" s="227"/>
      <c r="AD110" s="227"/>
      <c r="AE110" s="227"/>
      <c r="AF110" s="227"/>
      <c r="AG110" s="227"/>
      <c r="AH110" s="227"/>
      <c r="AI110" s="303"/>
      <c r="AJ110" s="227"/>
      <c r="AK110" s="227"/>
      <c r="AL110" s="227"/>
      <c r="AM110" s="227"/>
    </row>
    <row r="111" spans="1:40" ht="25.5" customHeight="1" collapsed="1" x14ac:dyDescent="0.25">
      <c r="A111" s="165" t="str">
        <f>'Пр 1'!A126</f>
        <v>1.3.3</v>
      </c>
      <c r="B111" s="131" t="str">
        <f>'Пр 1'!B126</f>
        <v>Модернизация, техническое перевооружение тепловых сетей, всего, в том числе:</v>
      </c>
      <c r="C111" s="165" t="str">
        <f>'Пр 1'!C126</f>
        <v>нд</v>
      </c>
      <c r="D111" s="133">
        <f>SUM(D112:D114)</f>
        <v>0</v>
      </c>
      <c r="E111" s="133">
        <f t="shared" ref="E111:AM111" si="28">SUM(E112:E114)</f>
        <v>0</v>
      </c>
      <c r="F111" s="133">
        <f t="shared" si="28"/>
        <v>0</v>
      </c>
      <c r="G111" s="133">
        <f t="shared" si="28"/>
        <v>0</v>
      </c>
      <c r="H111" s="133">
        <f t="shared" si="28"/>
        <v>0</v>
      </c>
      <c r="I111" s="133">
        <f t="shared" si="28"/>
        <v>0</v>
      </c>
      <c r="J111" s="133">
        <f t="shared" si="28"/>
        <v>0</v>
      </c>
      <c r="K111" s="133">
        <f t="shared" si="28"/>
        <v>0</v>
      </c>
      <c r="L111" s="133">
        <f t="shared" si="28"/>
        <v>0</v>
      </c>
      <c r="M111" s="133">
        <f t="shared" si="28"/>
        <v>0</v>
      </c>
      <c r="N111" s="133">
        <f t="shared" si="28"/>
        <v>0</v>
      </c>
      <c r="O111" s="133">
        <f t="shared" si="28"/>
        <v>0</v>
      </c>
      <c r="P111" s="133">
        <f t="shared" si="28"/>
        <v>0</v>
      </c>
      <c r="Q111" s="133">
        <f t="shared" si="28"/>
        <v>0</v>
      </c>
      <c r="R111" s="621">
        <f t="shared" si="28"/>
        <v>0</v>
      </c>
      <c r="S111" s="622"/>
      <c r="T111" s="133">
        <f t="shared" si="28"/>
        <v>0</v>
      </c>
      <c r="U111" s="133">
        <f t="shared" si="28"/>
        <v>0</v>
      </c>
      <c r="V111" s="133">
        <f t="shared" si="28"/>
        <v>0</v>
      </c>
      <c r="W111" s="133">
        <f t="shared" si="28"/>
        <v>0</v>
      </c>
      <c r="X111" s="133">
        <f t="shared" si="28"/>
        <v>0</v>
      </c>
      <c r="Y111" s="133">
        <f t="shared" si="28"/>
        <v>0</v>
      </c>
      <c r="Z111" s="133">
        <f t="shared" si="28"/>
        <v>0</v>
      </c>
      <c r="AA111" s="133">
        <f t="shared" si="28"/>
        <v>0</v>
      </c>
      <c r="AB111" s="298">
        <f t="shared" si="28"/>
        <v>0</v>
      </c>
      <c r="AC111" s="133">
        <f t="shared" si="28"/>
        <v>0</v>
      </c>
      <c r="AD111" s="133">
        <f t="shared" si="28"/>
        <v>0</v>
      </c>
      <c r="AE111" s="133">
        <f t="shared" si="28"/>
        <v>0</v>
      </c>
      <c r="AF111" s="133">
        <f t="shared" si="28"/>
        <v>0</v>
      </c>
      <c r="AG111" s="133">
        <f t="shared" si="28"/>
        <v>0</v>
      </c>
      <c r="AH111" s="133">
        <f t="shared" si="28"/>
        <v>0</v>
      </c>
      <c r="AI111" s="298">
        <f t="shared" si="28"/>
        <v>0</v>
      </c>
      <c r="AJ111" s="133">
        <f t="shared" si="28"/>
        <v>0</v>
      </c>
      <c r="AK111" s="133">
        <f t="shared" si="28"/>
        <v>0</v>
      </c>
      <c r="AL111" s="133">
        <f t="shared" si="28"/>
        <v>0</v>
      </c>
      <c r="AM111" s="133">
        <f t="shared" si="28"/>
        <v>0</v>
      </c>
    </row>
    <row r="112" spans="1:40" hidden="1" outlineLevel="1" x14ac:dyDescent="0.25">
      <c r="A112" s="165" t="str">
        <f>'Пр 1'!A127</f>
        <v>1.3.3</v>
      </c>
      <c r="B112" s="115" t="str">
        <f>'Пр 1'!B127</f>
        <v>Наименование инвестиционного проекта</v>
      </c>
      <c r="C112" s="165" t="str">
        <f>'Пр 1'!C127</f>
        <v>нд</v>
      </c>
      <c r="D112" s="227"/>
      <c r="E112" s="227"/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  <c r="AA112" s="227"/>
      <c r="AB112" s="303"/>
      <c r="AC112" s="227"/>
      <c r="AD112" s="227"/>
      <c r="AE112" s="227"/>
      <c r="AF112" s="227"/>
      <c r="AG112" s="227"/>
      <c r="AH112" s="227"/>
      <c r="AI112" s="303"/>
      <c r="AJ112" s="227"/>
      <c r="AK112" s="227"/>
      <c r="AL112" s="227"/>
      <c r="AM112" s="227"/>
    </row>
    <row r="113" spans="1:39" hidden="1" outlineLevel="1" x14ac:dyDescent="0.25">
      <c r="A113" s="165" t="str">
        <f>'Пр 1'!A128</f>
        <v>1.3.3</v>
      </c>
      <c r="B113" s="115" t="str">
        <f>'Пр 1'!B128</f>
        <v>Наименование инвестиционного проекта</v>
      </c>
      <c r="C113" s="165" t="str">
        <f>'Пр 1'!C128</f>
        <v>нд</v>
      </c>
      <c r="D113" s="9"/>
      <c r="E113" s="227"/>
      <c r="F113" s="227"/>
      <c r="G113" s="227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7"/>
      <c r="AA113" s="227"/>
      <c r="AB113" s="303"/>
      <c r="AC113" s="227"/>
      <c r="AD113" s="227"/>
      <c r="AE113" s="227"/>
      <c r="AF113" s="227"/>
      <c r="AG113" s="227"/>
      <c r="AH113" s="227"/>
      <c r="AI113" s="303"/>
      <c r="AJ113" s="227"/>
      <c r="AK113" s="227"/>
      <c r="AL113" s="227"/>
      <c r="AM113" s="227"/>
    </row>
    <row r="114" spans="1:39" hidden="1" outlineLevel="1" x14ac:dyDescent="0.25">
      <c r="A114" s="165" t="str">
        <f>'Пр 1'!A129</f>
        <v>...</v>
      </c>
      <c r="B114" s="115" t="str">
        <f>'Пр 1'!B129</f>
        <v>...</v>
      </c>
      <c r="C114" s="165" t="str">
        <f>'Пр 1'!C129</f>
        <v>нд</v>
      </c>
      <c r="D114" s="9"/>
      <c r="E114" s="227"/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303"/>
      <c r="AC114" s="227"/>
      <c r="AD114" s="227"/>
      <c r="AE114" s="227"/>
      <c r="AF114" s="227"/>
      <c r="AG114" s="227"/>
      <c r="AH114" s="227"/>
      <c r="AI114" s="303"/>
      <c r="AJ114" s="227"/>
      <c r="AK114" s="227"/>
      <c r="AL114" s="227"/>
      <c r="AM114" s="227"/>
    </row>
    <row r="115" spans="1:39" ht="27" collapsed="1" x14ac:dyDescent="0.25">
      <c r="A115" s="165" t="str">
        <f>'Пр 1'!A130</f>
        <v>1.3.4</v>
      </c>
      <c r="B115" s="131" t="str">
        <f>'Пр 1'!B130</f>
        <v>Модернизация, техническое перевооружение прочих объектов основных средств, всего, в том числе:</v>
      </c>
      <c r="C115" s="165" t="str">
        <f>'Пр 1'!C130</f>
        <v>нд</v>
      </c>
      <c r="D115" s="133">
        <f>SUM(D116:D118)</f>
        <v>0</v>
      </c>
      <c r="E115" s="133">
        <f t="shared" ref="E115:AM115" si="29">SUM(E116:E118)</f>
        <v>0</v>
      </c>
      <c r="F115" s="133">
        <f t="shared" si="29"/>
        <v>0</v>
      </c>
      <c r="G115" s="133">
        <f t="shared" si="29"/>
        <v>0</v>
      </c>
      <c r="H115" s="133">
        <f t="shared" si="29"/>
        <v>0</v>
      </c>
      <c r="I115" s="133">
        <f t="shared" si="29"/>
        <v>0</v>
      </c>
      <c r="J115" s="133">
        <f t="shared" si="29"/>
        <v>0</v>
      </c>
      <c r="K115" s="133">
        <f t="shared" si="29"/>
        <v>0</v>
      </c>
      <c r="L115" s="133">
        <f t="shared" si="29"/>
        <v>0</v>
      </c>
      <c r="M115" s="133">
        <f t="shared" si="29"/>
        <v>0</v>
      </c>
      <c r="N115" s="133">
        <f t="shared" si="29"/>
        <v>0</v>
      </c>
      <c r="O115" s="133">
        <f t="shared" si="29"/>
        <v>0</v>
      </c>
      <c r="P115" s="133">
        <f t="shared" si="29"/>
        <v>0</v>
      </c>
      <c r="Q115" s="133">
        <f t="shared" si="29"/>
        <v>0</v>
      </c>
      <c r="R115" s="621">
        <f t="shared" si="29"/>
        <v>0</v>
      </c>
      <c r="S115" s="622"/>
      <c r="T115" s="133">
        <f t="shared" si="29"/>
        <v>0</v>
      </c>
      <c r="U115" s="133">
        <f t="shared" si="29"/>
        <v>0</v>
      </c>
      <c r="V115" s="133">
        <f t="shared" si="29"/>
        <v>0</v>
      </c>
      <c r="W115" s="133">
        <f t="shared" si="29"/>
        <v>0</v>
      </c>
      <c r="X115" s="133">
        <f t="shared" si="29"/>
        <v>0</v>
      </c>
      <c r="Y115" s="133">
        <f t="shared" si="29"/>
        <v>0</v>
      </c>
      <c r="Z115" s="133">
        <f t="shared" si="29"/>
        <v>0</v>
      </c>
      <c r="AA115" s="133">
        <f t="shared" si="29"/>
        <v>0</v>
      </c>
      <c r="AB115" s="298">
        <f t="shared" si="29"/>
        <v>0</v>
      </c>
      <c r="AC115" s="133">
        <f t="shared" si="29"/>
        <v>0</v>
      </c>
      <c r="AD115" s="133">
        <f t="shared" si="29"/>
        <v>0</v>
      </c>
      <c r="AE115" s="133">
        <f t="shared" si="29"/>
        <v>0</v>
      </c>
      <c r="AF115" s="133">
        <f t="shared" si="29"/>
        <v>0</v>
      </c>
      <c r="AG115" s="133">
        <f t="shared" si="29"/>
        <v>0</v>
      </c>
      <c r="AH115" s="133">
        <f t="shared" si="29"/>
        <v>0</v>
      </c>
      <c r="AI115" s="298">
        <f t="shared" si="29"/>
        <v>0</v>
      </c>
      <c r="AJ115" s="133">
        <f t="shared" si="29"/>
        <v>0</v>
      </c>
      <c r="AK115" s="133">
        <f t="shared" si="29"/>
        <v>0</v>
      </c>
      <c r="AL115" s="133">
        <f t="shared" si="29"/>
        <v>0</v>
      </c>
      <c r="AM115" s="133">
        <f t="shared" si="29"/>
        <v>0</v>
      </c>
    </row>
    <row r="116" spans="1:39" hidden="1" outlineLevel="1" x14ac:dyDescent="0.25">
      <c r="A116" s="165" t="str">
        <f>'Пр 1'!A131</f>
        <v>1.3.4</v>
      </c>
      <c r="B116" s="115" t="str">
        <f>'Пр 1'!B131</f>
        <v>Наименование инвестиционного проекта</v>
      </c>
      <c r="C116" s="165">
        <f>'Пр 1'!C131</f>
        <v>0</v>
      </c>
      <c r="D116" s="227"/>
      <c r="E116" s="227"/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303"/>
      <c r="AC116" s="227"/>
      <c r="AD116" s="227"/>
      <c r="AE116" s="227"/>
      <c r="AF116" s="227"/>
      <c r="AG116" s="227"/>
      <c r="AH116" s="227"/>
      <c r="AI116" s="303"/>
      <c r="AJ116" s="227"/>
      <c r="AK116" s="227"/>
      <c r="AL116" s="227"/>
      <c r="AM116" s="227"/>
    </row>
    <row r="117" spans="1:39" hidden="1" outlineLevel="1" x14ac:dyDescent="0.25">
      <c r="A117" s="165" t="str">
        <f>'Пр 1'!A132</f>
        <v>1.3.4</v>
      </c>
      <c r="B117" s="115" t="str">
        <f>'Пр 1'!B132</f>
        <v>Наименование инвестиционного проекта</v>
      </c>
      <c r="C117" s="165">
        <f>'Пр 1'!C132</f>
        <v>0</v>
      </c>
      <c r="D117" s="9"/>
      <c r="E117" s="227"/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  <c r="AA117" s="227"/>
      <c r="AB117" s="303"/>
      <c r="AC117" s="227"/>
      <c r="AD117" s="227"/>
      <c r="AE117" s="227"/>
      <c r="AF117" s="227"/>
      <c r="AG117" s="227"/>
      <c r="AH117" s="227"/>
      <c r="AI117" s="303"/>
      <c r="AJ117" s="227"/>
      <c r="AK117" s="227"/>
      <c r="AL117" s="227"/>
      <c r="AM117" s="227"/>
    </row>
    <row r="118" spans="1:39" hidden="1" outlineLevel="1" x14ac:dyDescent="0.25">
      <c r="A118" s="165" t="str">
        <f>'Пр 1'!A133</f>
        <v>...</v>
      </c>
      <c r="B118" s="115" t="str">
        <f>'Пр 1'!B133</f>
        <v>...</v>
      </c>
      <c r="C118" s="165">
        <f>'Пр 1'!C133</f>
        <v>0</v>
      </c>
      <c r="D118" s="9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303"/>
      <c r="AC118" s="227"/>
      <c r="AD118" s="227"/>
      <c r="AE118" s="227"/>
      <c r="AF118" s="227"/>
      <c r="AG118" s="227"/>
      <c r="AH118" s="227"/>
      <c r="AI118" s="303"/>
      <c r="AJ118" s="227"/>
      <c r="AK118" s="227"/>
      <c r="AL118" s="227"/>
      <c r="AM118" s="227"/>
    </row>
    <row r="119" spans="1:39" ht="27" collapsed="1" x14ac:dyDescent="0.25">
      <c r="A119" s="165" t="str">
        <f>'Пр 1'!A134</f>
        <v>1.4</v>
      </c>
      <c r="B119" s="127" t="str">
        <f>'Пр 1'!B134</f>
        <v>Инвестиционные проекты, реализация которых обуславливается схемами теплоснабжения, всего, в том числе:</v>
      </c>
      <c r="C119" s="165" t="str">
        <f>'Пр 1'!C134</f>
        <v>нд</v>
      </c>
      <c r="D119" s="171">
        <f>D120+D129</f>
        <v>0</v>
      </c>
      <c r="E119" s="171">
        <f t="shared" ref="E119:AM119" si="30">E120+E129</f>
        <v>0</v>
      </c>
      <c r="F119" s="171">
        <f t="shared" si="30"/>
        <v>0</v>
      </c>
      <c r="G119" s="171">
        <f t="shared" si="30"/>
        <v>0</v>
      </c>
      <c r="H119" s="171">
        <f t="shared" si="30"/>
        <v>0</v>
      </c>
      <c r="I119" s="171">
        <f t="shared" si="30"/>
        <v>0</v>
      </c>
      <c r="J119" s="171">
        <f t="shared" si="30"/>
        <v>0</v>
      </c>
      <c r="K119" s="171">
        <f t="shared" si="30"/>
        <v>0</v>
      </c>
      <c r="L119" s="171">
        <f t="shared" si="30"/>
        <v>0</v>
      </c>
      <c r="M119" s="171">
        <f t="shared" si="30"/>
        <v>0</v>
      </c>
      <c r="N119" s="171">
        <f t="shared" si="30"/>
        <v>0</v>
      </c>
      <c r="O119" s="171">
        <f t="shared" si="30"/>
        <v>0</v>
      </c>
      <c r="P119" s="171">
        <f t="shared" si="30"/>
        <v>0</v>
      </c>
      <c r="Q119" s="171">
        <f t="shared" si="30"/>
        <v>0</v>
      </c>
      <c r="R119" s="638">
        <f t="shared" si="30"/>
        <v>0</v>
      </c>
      <c r="S119" s="639"/>
      <c r="T119" s="171">
        <f t="shared" si="30"/>
        <v>0</v>
      </c>
      <c r="U119" s="171">
        <f t="shared" si="30"/>
        <v>0</v>
      </c>
      <c r="V119" s="171">
        <f t="shared" si="30"/>
        <v>0</v>
      </c>
      <c r="W119" s="171">
        <f t="shared" si="30"/>
        <v>0</v>
      </c>
      <c r="X119" s="171">
        <f t="shared" si="30"/>
        <v>0</v>
      </c>
      <c r="Y119" s="171">
        <f t="shared" si="30"/>
        <v>0</v>
      </c>
      <c r="Z119" s="171">
        <f>Z120+Z129</f>
        <v>0</v>
      </c>
      <c r="AA119" s="171">
        <f t="shared" si="30"/>
        <v>0</v>
      </c>
      <c r="AB119" s="297">
        <f t="shared" si="30"/>
        <v>0</v>
      </c>
      <c r="AC119" s="171">
        <f t="shared" si="30"/>
        <v>0</v>
      </c>
      <c r="AD119" s="171">
        <f t="shared" si="30"/>
        <v>0</v>
      </c>
      <c r="AE119" s="171">
        <f t="shared" si="30"/>
        <v>0</v>
      </c>
      <c r="AF119" s="171">
        <f t="shared" si="30"/>
        <v>0</v>
      </c>
      <c r="AG119" s="171">
        <f t="shared" si="30"/>
        <v>0</v>
      </c>
      <c r="AH119" s="171">
        <f t="shared" si="30"/>
        <v>0</v>
      </c>
      <c r="AI119" s="297">
        <f t="shared" si="30"/>
        <v>0</v>
      </c>
      <c r="AJ119" s="171">
        <f t="shared" si="30"/>
        <v>0</v>
      </c>
      <c r="AK119" s="171">
        <f t="shared" si="30"/>
        <v>0</v>
      </c>
      <c r="AL119" s="171">
        <f t="shared" si="30"/>
        <v>0</v>
      </c>
      <c r="AM119" s="171">
        <f t="shared" si="30"/>
        <v>0</v>
      </c>
    </row>
    <row r="120" spans="1:39" ht="19.5" hidden="1" customHeight="1" outlineLevel="1" x14ac:dyDescent="0.25">
      <c r="A120" s="165" t="str">
        <f>'Пр 1'!A135</f>
        <v>1.4.1</v>
      </c>
      <c r="B120" s="115" t="s">
        <v>594</v>
      </c>
      <c r="C120" s="165">
        <f>'Пр 1'!C135</f>
        <v>0</v>
      </c>
      <c r="D120" s="9">
        <f>D121+D125</f>
        <v>0</v>
      </c>
      <c r="E120" s="9">
        <f t="shared" ref="E120:AM120" si="31">E121+E125</f>
        <v>0</v>
      </c>
      <c r="F120" s="9">
        <f t="shared" si="31"/>
        <v>0</v>
      </c>
      <c r="G120" s="9">
        <f t="shared" si="31"/>
        <v>0</v>
      </c>
      <c r="H120" s="9">
        <f t="shared" si="31"/>
        <v>0</v>
      </c>
      <c r="I120" s="9">
        <f t="shared" si="31"/>
        <v>0</v>
      </c>
      <c r="J120" s="9">
        <f t="shared" si="31"/>
        <v>0</v>
      </c>
      <c r="K120" s="9">
        <f t="shared" si="31"/>
        <v>0</v>
      </c>
      <c r="L120" s="9">
        <f t="shared" si="31"/>
        <v>0</v>
      </c>
      <c r="M120" s="9">
        <f t="shared" si="31"/>
        <v>0</v>
      </c>
      <c r="N120" s="9">
        <f t="shared" si="31"/>
        <v>0</v>
      </c>
      <c r="O120" s="9">
        <f t="shared" si="31"/>
        <v>0</v>
      </c>
      <c r="P120" s="9">
        <f t="shared" si="31"/>
        <v>0</v>
      </c>
      <c r="Q120" s="9">
        <f t="shared" si="31"/>
        <v>0</v>
      </c>
      <c r="R120" s="640">
        <f t="shared" si="31"/>
        <v>0</v>
      </c>
      <c r="S120" s="641"/>
      <c r="T120" s="9">
        <f t="shared" si="31"/>
        <v>0</v>
      </c>
      <c r="U120" s="9">
        <f t="shared" si="31"/>
        <v>0</v>
      </c>
      <c r="V120" s="9">
        <f t="shared" si="31"/>
        <v>0</v>
      </c>
      <c r="W120" s="9">
        <f t="shared" si="31"/>
        <v>0</v>
      </c>
      <c r="X120" s="9">
        <f t="shared" si="31"/>
        <v>0</v>
      </c>
      <c r="Y120" s="9">
        <f t="shared" si="31"/>
        <v>0</v>
      </c>
      <c r="Z120" s="9">
        <f t="shared" si="31"/>
        <v>0</v>
      </c>
      <c r="AA120" s="9">
        <f t="shared" si="31"/>
        <v>0</v>
      </c>
      <c r="AB120" s="302">
        <f t="shared" si="31"/>
        <v>0</v>
      </c>
      <c r="AC120" s="9">
        <f t="shared" si="31"/>
        <v>0</v>
      </c>
      <c r="AD120" s="9">
        <f t="shared" si="31"/>
        <v>0</v>
      </c>
      <c r="AE120" s="9">
        <f t="shared" si="31"/>
        <v>0</v>
      </c>
      <c r="AF120" s="9">
        <f t="shared" si="31"/>
        <v>0</v>
      </c>
      <c r="AG120" s="9">
        <f t="shared" si="31"/>
        <v>0</v>
      </c>
      <c r="AH120" s="9">
        <f t="shared" si="31"/>
        <v>0</v>
      </c>
      <c r="AI120" s="302">
        <f t="shared" si="31"/>
        <v>0</v>
      </c>
      <c r="AJ120" s="9">
        <f t="shared" si="31"/>
        <v>0</v>
      </c>
      <c r="AK120" s="9">
        <f t="shared" si="31"/>
        <v>0</v>
      </c>
      <c r="AL120" s="9">
        <f t="shared" si="31"/>
        <v>0</v>
      </c>
      <c r="AM120" s="9">
        <f t="shared" si="31"/>
        <v>0</v>
      </c>
    </row>
    <row r="121" spans="1:39" ht="27" hidden="1" outlineLevel="1" x14ac:dyDescent="0.25">
      <c r="A121" s="165" t="str">
        <f>'Пр 1'!A136</f>
        <v>1.4.1.1</v>
      </c>
      <c r="B121" s="131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21" s="165">
        <f>'Пр 1'!C136</f>
        <v>0</v>
      </c>
      <c r="D121" s="133">
        <f>SUM(D122:D124)</f>
        <v>0</v>
      </c>
      <c r="E121" s="133">
        <f t="shared" ref="E121:AM121" si="32">SUM(E122:E124)</f>
        <v>0</v>
      </c>
      <c r="F121" s="133">
        <f t="shared" si="32"/>
        <v>0</v>
      </c>
      <c r="G121" s="133">
        <f t="shared" si="32"/>
        <v>0</v>
      </c>
      <c r="H121" s="133">
        <f t="shared" si="32"/>
        <v>0</v>
      </c>
      <c r="I121" s="133">
        <f t="shared" si="32"/>
        <v>0</v>
      </c>
      <c r="J121" s="133">
        <f t="shared" si="32"/>
        <v>0</v>
      </c>
      <c r="K121" s="133">
        <f t="shared" si="32"/>
        <v>0</v>
      </c>
      <c r="L121" s="133">
        <f t="shared" si="32"/>
        <v>0</v>
      </c>
      <c r="M121" s="133">
        <f t="shared" si="32"/>
        <v>0</v>
      </c>
      <c r="N121" s="133">
        <f t="shared" si="32"/>
        <v>0</v>
      </c>
      <c r="O121" s="133">
        <f t="shared" si="32"/>
        <v>0</v>
      </c>
      <c r="P121" s="133">
        <f t="shared" si="32"/>
        <v>0</v>
      </c>
      <c r="Q121" s="133">
        <f t="shared" si="32"/>
        <v>0</v>
      </c>
      <c r="R121" s="621">
        <f t="shared" si="32"/>
        <v>0</v>
      </c>
      <c r="S121" s="622"/>
      <c r="T121" s="133">
        <f t="shared" si="32"/>
        <v>0</v>
      </c>
      <c r="U121" s="133">
        <f t="shared" si="32"/>
        <v>0</v>
      </c>
      <c r="V121" s="133">
        <f t="shared" si="32"/>
        <v>0</v>
      </c>
      <c r="W121" s="133">
        <f t="shared" si="32"/>
        <v>0</v>
      </c>
      <c r="X121" s="133">
        <f t="shared" si="32"/>
        <v>0</v>
      </c>
      <c r="Y121" s="133">
        <f t="shared" si="32"/>
        <v>0</v>
      </c>
      <c r="Z121" s="133">
        <f t="shared" si="32"/>
        <v>0</v>
      </c>
      <c r="AA121" s="133">
        <f t="shared" si="32"/>
        <v>0</v>
      </c>
      <c r="AB121" s="298">
        <f t="shared" si="32"/>
        <v>0</v>
      </c>
      <c r="AC121" s="133">
        <f t="shared" si="32"/>
        <v>0</v>
      </c>
      <c r="AD121" s="133">
        <f t="shared" si="32"/>
        <v>0</v>
      </c>
      <c r="AE121" s="133">
        <f t="shared" si="32"/>
        <v>0</v>
      </c>
      <c r="AF121" s="133">
        <f t="shared" si="32"/>
        <v>0</v>
      </c>
      <c r="AG121" s="133">
        <f t="shared" si="32"/>
        <v>0</v>
      </c>
      <c r="AH121" s="133">
        <f t="shared" si="32"/>
        <v>0</v>
      </c>
      <c r="AI121" s="298">
        <f t="shared" si="32"/>
        <v>0</v>
      </c>
      <c r="AJ121" s="133">
        <f t="shared" si="32"/>
        <v>0</v>
      </c>
      <c r="AK121" s="133">
        <f t="shared" si="32"/>
        <v>0</v>
      </c>
      <c r="AL121" s="133">
        <f t="shared" si="32"/>
        <v>0</v>
      </c>
      <c r="AM121" s="133">
        <f t="shared" si="32"/>
        <v>0</v>
      </c>
    </row>
    <row r="122" spans="1:39" hidden="1" outlineLevel="2" x14ac:dyDescent="0.25">
      <c r="A122" s="165" t="str">
        <f>'Пр 1'!A137</f>
        <v>1.4.1.1</v>
      </c>
      <c r="B122" s="115" t="str">
        <f>'Пр 1'!B137</f>
        <v>Наименование инвестиционного проекта</v>
      </c>
      <c r="C122" s="165">
        <f>'Пр 1'!C137</f>
        <v>0</v>
      </c>
      <c r="D122" s="9"/>
      <c r="AB122" s="300"/>
      <c r="AI122" s="300"/>
    </row>
    <row r="123" spans="1:39" hidden="1" outlineLevel="2" x14ac:dyDescent="0.25">
      <c r="A123" s="165" t="str">
        <f>'Пр 1'!A138</f>
        <v>1.4.1.1</v>
      </c>
      <c r="B123" s="115" t="str">
        <f>'Пр 1'!B138</f>
        <v>Наименование инвестиционного проекта</v>
      </c>
      <c r="C123" s="165">
        <f>'Пр 1'!C138</f>
        <v>0</v>
      </c>
      <c r="D123" s="9"/>
      <c r="AB123" s="300"/>
      <c r="AI123" s="300"/>
    </row>
    <row r="124" spans="1:39" hidden="1" outlineLevel="2" x14ac:dyDescent="0.25">
      <c r="A124" s="165" t="str">
        <f>'Пр 1'!A139</f>
        <v>...</v>
      </c>
      <c r="B124" s="115" t="str">
        <f>'Пр 1'!B139</f>
        <v>...</v>
      </c>
      <c r="C124" s="165">
        <f>'Пр 1'!C139</f>
        <v>0</v>
      </c>
      <c r="D124" s="9"/>
      <c r="AB124" s="300"/>
      <c r="AI124" s="300"/>
    </row>
    <row r="125" spans="1:39" ht="27" hidden="1" outlineLevel="1" collapsed="1" x14ac:dyDescent="0.25">
      <c r="A125" s="165" t="str">
        <f>'Пр 1'!A140</f>
        <v>1.4.1.2</v>
      </c>
      <c r="B125" s="131" t="str">
        <f>'Пр 1'!B140</f>
        <v>Строительство, реконструкция, модернизация и техническое перевооружение тепловых сетей, всего, в том числе:</v>
      </c>
      <c r="C125" s="165">
        <f>'Пр 1'!C140</f>
        <v>0</v>
      </c>
      <c r="D125" s="133">
        <f>SUM(D126:D128)</f>
        <v>0</v>
      </c>
      <c r="E125" s="133">
        <f t="shared" ref="E125:AM125" si="33">SUM(E126:E128)</f>
        <v>0</v>
      </c>
      <c r="F125" s="133">
        <f t="shared" si="33"/>
        <v>0</v>
      </c>
      <c r="G125" s="133">
        <f t="shared" si="33"/>
        <v>0</v>
      </c>
      <c r="H125" s="133">
        <f t="shared" si="33"/>
        <v>0</v>
      </c>
      <c r="I125" s="133">
        <f t="shared" si="33"/>
        <v>0</v>
      </c>
      <c r="J125" s="133">
        <f t="shared" si="33"/>
        <v>0</v>
      </c>
      <c r="K125" s="133">
        <f t="shared" si="33"/>
        <v>0</v>
      </c>
      <c r="L125" s="133">
        <f t="shared" si="33"/>
        <v>0</v>
      </c>
      <c r="M125" s="133">
        <f t="shared" si="33"/>
        <v>0</v>
      </c>
      <c r="N125" s="133">
        <f t="shared" si="33"/>
        <v>0</v>
      </c>
      <c r="O125" s="133">
        <f t="shared" si="33"/>
        <v>0</v>
      </c>
      <c r="P125" s="133">
        <f t="shared" si="33"/>
        <v>0</v>
      </c>
      <c r="Q125" s="133">
        <f t="shared" si="33"/>
        <v>0</v>
      </c>
      <c r="R125" s="621">
        <f t="shared" si="33"/>
        <v>0</v>
      </c>
      <c r="S125" s="622"/>
      <c r="T125" s="133">
        <f t="shared" si="33"/>
        <v>0</v>
      </c>
      <c r="U125" s="133">
        <f t="shared" si="33"/>
        <v>0</v>
      </c>
      <c r="V125" s="133">
        <f t="shared" si="33"/>
        <v>0</v>
      </c>
      <c r="W125" s="133">
        <f t="shared" si="33"/>
        <v>0</v>
      </c>
      <c r="X125" s="133">
        <f t="shared" si="33"/>
        <v>0</v>
      </c>
      <c r="Y125" s="133">
        <f t="shared" si="33"/>
        <v>0</v>
      </c>
      <c r="Z125" s="133">
        <f t="shared" si="33"/>
        <v>0</v>
      </c>
      <c r="AA125" s="133">
        <f t="shared" si="33"/>
        <v>0</v>
      </c>
      <c r="AB125" s="298">
        <f t="shared" si="33"/>
        <v>0</v>
      </c>
      <c r="AC125" s="133">
        <f t="shared" si="33"/>
        <v>0</v>
      </c>
      <c r="AD125" s="133">
        <f t="shared" si="33"/>
        <v>0</v>
      </c>
      <c r="AE125" s="133">
        <f t="shared" si="33"/>
        <v>0</v>
      </c>
      <c r="AF125" s="133">
        <f t="shared" si="33"/>
        <v>0</v>
      </c>
      <c r="AG125" s="133">
        <f t="shared" si="33"/>
        <v>0</v>
      </c>
      <c r="AH125" s="133">
        <f t="shared" si="33"/>
        <v>0</v>
      </c>
      <c r="AI125" s="298">
        <f t="shared" si="33"/>
        <v>0</v>
      </c>
      <c r="AJ125" s="133">
        <f t="shared" si="33"/>
        <v>0</v>
      </c>
      <c r="AK125" s="133">
        <f t="shared" si="33"/>
        <v>0</v>
      </c>
      <c r="AL125" s="133">
        <f t="shared" si="33"/>
        <v>0</v>
      </c>
      <c r="AM125" s="133">
        <f t="shared" si="33"/>
        <v>0</v>
      </c>
    </row>
    <row r="126" spans="1:39" hidden="1" outlineLevel="1" x14ac:dyDescent="0.25">
      <c r="A126" s="165" t="str">
        <f>'Пр 1'!A141</f>
        <v>1.4.1.2</v>
      </c>
      <c r="B126" s="115" t="str">
        <f>'Пр 1'!B141</f>
        <v>Наименование инвестиционного проекта</v>
      </c>
      <c r="C126" s="165">
        <f>'Пр 1'!C141</f>
        <v>0</v>
      </c>
      <c r="D126" s="9"/>
      <c r="AB126" s="300"/>
      <c r="AI126" s="300"/>
    </row>
    <row r="127" spans="1:39" hidden="1" outlineLevel="1" x14ac:dyDescent="0.25">
      <c r="A127" s="165" t="str">
        <f>'Пр 1'!A142</f>
        <v>1.4.1.2</v>
      </c>
      <c r="B127" s="115" t="str">
        <f>'Пр 1'!B142</f>
        <v>Наименование инвестиционного проекта</v>
      </c>
      <c r="C127" s="165">
        <f>'Пр 1'!C142</f>
        <v>0</v>
      </c>
      <c r="D127" s="9"/>
      <c r="AB127" s="300"/>
      <c r="AI127" s="300"/>
    </row>
    <row r="128" spans="1:39" hidden="1" outlineLevel="1" x14ac:dyDescent="0.25">
      <c r="A128" s="165" t="str">
        <f>'Пр 1'!A143</f>
        <v>...</v>
      </c>
      <c r="B128" s="115" t="str">
        <f>'Пр 1'!B143</f>
        <v>...</v>
      </c>
      <c r="C128" s="165">
        <f>'Пр 1'!C143</f>
        <v>0</v>
      </c>
      <c r="D128" s="9"/>
      <c r="AB128" s="300"/>
      <c r="AI128" s="300"/>
    </row>
    <row r="129" spans="1:40" hidden="1" outlineLevel="1" x14ac:dyDescent="0.25">
      <c r="A129" s="165" t="str">
        <f>'Пр 1'!A144</f>
        <v>1.4.2</v>
      </c>
      <c r="B129" s="115" t="str">
        <f>'Пр 1'!B144</f>
        <v>Наименование поселения (городского округа)</v>
      </c>
      <c r="C129" s="165">
        <f>'Пр 1'!C144</f>
        <v>0</v>
      </c>
      <c r="D129" s="9">
        <f t="shared" ref="D129:R129" si="34">D130+D133</f>
        <v>0</v>
      </c>
      <c r="E129" s="9">
        <f t="shared" si="34"/>
        <v>0</v>
      </c>
      <c r="F129" s="9">
        <f t="shared" si="34"/>
        <v>0</v>
      </c>
      <c r="G129" s="9">
        <f t="shared" si="34"/>
        <v>0</v>
      </c>
      <c r="H129" s="9">
        <f t="shared" si="34"/>
        <v>0</v>
      </c>
      <c r="I129" s="9">
        <f t="shared" si="34"/>
        <v>0</v>
      </c>
      <c r="J129" s="9">
        <f t="shared" si="34"/>
        <v>0</v>
      </c>
      <c r="K129" s="9">
        <f t="shared" si="34"/>
        <v>0</v>
      </c>
      <c r="L129" s="9">
        <f t="shared" si="34"/>
        <v>0</v>
      </c>
      <c r="M129" s="9">
        <f t="shared" si="34"/>
        <v>0</v>
      </c>
      <c r="N129" s="9">
        <f t="shared" si="34"/>
        <v>0</v>
      </c>
      <c r="O129" s="9">
        <f t="shared" si="34"/>
        <v>0</v>
      </c>
      <c r="P129" s="9">
        <f t="shared" si="34"/>
        <v>0</v>
      </c>
      <c r="Q129" s="9">
        <f t="shared" si="34"/>
        <v>0</v>
      </c>
      <c r="R129" s="9">
        <f t="shared" si="34"/>
        <v>0</v>
      </c>
      <c r="S129" s="9"/>
      <c r="T129" s="9">
        <f t="shared" ref="T129:AM129" si="35">T130+T133</f>
        <v>0</v>
      </c>
      <c r="U129" s="9">
        <f t="shared" si="35"/>
        <v>0</v>
      </c>
      <c r="V129" s="9">
        <f t="shared" si="35"/>
        <v>0</v>
      </c>
      <c r="W129" s="9">
        <f t="shared" si="35"/>
        <v>0</v>
      </c>
      <c r="X129" s="9">
        <f t="shared" si="35"/>
        <v>0</v>
      </c>
      <c r="Y129" s="9">
        <f t="shared" si="35"/>
        <v>0</v>
      </c>
      <c r="Z129" s="9">
        <f t="shared" si="35"/>
        <v>0</v>
      </c>
      <c r="AA129" s="9">
        <f t="shared" si="35"/>
        <v>0</v>
      </c>
      <c r="AB129" s="302">
        <f t="shared" si="35"/>
        <v>0</v>
      </c>
      <c r="AC129" s="9">
        <f t="shared" si="35"/>
        <v>0</v>
      </c>
      <c r="AD129" s="9">
        <f t="shared" si="35"/>
        <v>0</v>
      </c>
      <c r="AE129" s="9">
        <f t="shared" si="35"/>
        <v>0</v>
      </c>
      <c r="AF129" s="9">
        <f t="shared" si="35"/>
        <v>0</v>
      </c>
      <c r="AG129" s="9">
        <f t="shared" si="35"/>
        <v>0</v>
      </c>
      <c r="AH129" s="9">
        <f t="shared" si="35"/>
        <v>0</v>
      </c>
      <c r="AI129" s="302">
        <f t="shared" si="35"/>
        <v>0</v>
      </c>
      <c r="AJ129" s="9">
        <f t="shared" si="35"/>
        <v>0</v>
      </c>
      <c r="AK129" s="9">
        <f t="shared" si="35"/>
        <v>0</v>
      </c>
      <c r="AL129" s="9">
        <f t="shared" si="35"/>
        <v>0</v>
      </c>
      <c r="AM129" s="9">
        <f t="shared" si="35"/>
        <v>0</v>
      </c>
    </row>
    <row r="130" spans="1:40" ht="27" hidden="1" outlineLevel="1" x14ac:dyDescent="0.25">
      <c r="A130" s="165" t="str">
        <f>'Пр 1'!A145</f>
        <v>1.4.2.1</v>
      </c>
      <c r="B130" s="131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30" s="165">
        <f>'Пр 1'!C145</f>
        <v>0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298"/>
      <c r="AC130" s="133"/>
      <c r="AD130" s="133"/>
      <c r="AE130" s="133"/>
      <c r="AF130" s="133"/>
      <c r="AG130" s="133"/>
      <c r="AH130" s="133"/>
      <c r="AI130" s="298"/>
      <c r="AJ130" s="133"/>
      <c r="AK130" s="133"/>
      <c r="AL130" s="133"/>
      <c r="AM130" s="133"/>
    </row>
    <row r="131" spans="1:40" hidden="1" outlineLevel="1" x14ac:dyDescent="0.25">
      <c r="A131" s="165" t="str">
        <f>'Пр 1'!A146</f>
        <v>1.4.2.1</v>
      </c>
      <c r="B131" s="115" t="str">
        <f>'Пр 1'!B146</f>
        <v>Наименование инвестиционного проекта</v>
      </c>
      <c r="C131" s="165">
        <f>'Пр 1'!C146</f>
        <v>0</v>
      </c>
      <c r="D131" s="9"/>
      <c r="AB131" s="300"/>
      <c r="AI131" s="300"/>
    </row>
    <row r="132" spans="1:40" hidden="1" outlineLevel="1" x14ac:dyDescent="0.25">
      <c r="A132" s="165" t="str">
        <f>'Пр 1'!A148</f>
        <v>...</v>
      </c>
      <c r="B132" s="115" t="str">
        <f>'Пр 1'!B148</f>
        <v>...</v>
      </c>
      <c r="C132" s="165">
        <f>'Пр 1'!C148</f>
        <v>0</v>
      </c>
      <c r="D132" s="9"/>
      <c r="AB132" s="300"/>
      <c r="AI132" s="300"/>
    </row>
    <row r="133" spans="1:40" ht="27" hidden="1" outlineLevel="1" x14ac:dyDescent="0.25">
      <c r="A133" s="165" t="str">
        <f>'Пр 1'!A149</f>
        <v>1.4.2.2</v>
      </c>
      <c r="B133" s="131" t="str">
        <f>'Пр 1'!B149</f>
        <v>Строительство, реконструкция, модернизация и техническое перевооружение тепловых сетей, всего, в том числе:</v>
      </c>
      <c r="C133" s="165">
        <f>'Пр 1'!C149</f>
        <v>0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298"/>
      <c r="AC133" s="133"/>
      <c r="AD133" s="133"/>
      <c r="AE133" s="133"/>
      <c r="AF133" s="133"/>
      <c r="AG133" s="133"/>
      <c r="AH133" s="133"/>
      <c r="AI133" s="298"/>
      <c r="AJ133" s="133"/>
      <c r="AK133" s="133"/>
      <c r="AL133" s="133"/>
      <c r="AM133" s="133"/>
    </row>
    <row r="134" spans="1:40" hidden="1" outlineLevel="1" x14ac:dyDescent="0.25">
      <c r="A134" s="165" t="str">
        <f>'Пр 1'!A150</f>
        <v>1.4.2.2</v>
      </c>
      <c r="B134" s="115" t="str">
        <f>'Пр 1'!B150</f>
        <v>Наименование инвестиционного проекта</v>
      </c>
      <c r="C134" s="165">
        <f>'Пр 1'!C150</f>
        <v>0</v>
      </c>
      <c r="D134" s="9"/>
      <c r="AB134" s="300"/>
      <c r="AI134" s="300"/>
    </row>
    <row r="135" spans="1:40" hidden="1" outlineLevel="1" x14ac:dyDescent="0.25">
      <c r="A135" s="165" t="str">
        <f>'Пр 1'!A152</f>
        <v>...</v>
      </c>
      <c r="B135" s="115" t="str">
        <f>'Пр 1'!B152</f>
        <v>...</v>
      </c>
      <c r="C135" s="165">
        <f>'Пр 1'!C152</f>
        <v>0</v>
      </c>
      <c r="D135" s="9"/>
      <c r="AB135" s="300"/>
      <c r="AI135" s="300"/>
    </row>
    <row r="136" spans="1:40" collapsed="1" x14ac:dyDescent="0.25">
      <c r="A136" s="165" t="str">
        <f>'Пр 1'!A153</f>
        <v>1.5</v>
      </c>
      <c r="B136" s="127" t="str">
        <f>'Пр 1'!B153</f>
        <v>Новое строительство, всего, в том числе:</v>
      </c>
      <c r="C136" s="165" t="str">
        <f>'Пр 1'!C153</f>
        <v>нд</v>
      </c>
      <c r="D136" s="178">
        <f t="shared" ref="D136:R136" si="36">D137+D141+D145+D149</f>
        <v>0</v>
      </c>
      <c r="E136" s="178">
        <f t="shared" si="36"/>
        <v>0</v>
      </c>
      <c r="F136" s="178">
        <f t="shared" si="36"/>
        <v>0</v>
      </c>
      <c r="G136" s="178">
        <f t="shared" si="36"/>
        <v>0</v>
      </c>
      <c r="H136" s="178">
        <f t="shared" si="36"/>
        <v>0</v>
      </c>
      <c r="I136" s="178">
        <f t="shared" si="36"/>
        <v>0</v>
      </c>
      <c r="J136" s="178">
        <f t="shared" si="36"/>
        <v>0</v>
      </c>
      <c r="K136" s="178">
        <f t="shared" si="36"/>
        <v>0</v>
      </c>
      <c r="L136" s="178">
        <f t="shared" si="36"/>
        <v>0</v>
      </c>
      <c r="M136" s="178">
        <f t="shared" si="36"/>
        <v>0</v>
      </c>
      <c r="N136" s="178">
        <f t="shared" si="36"/>
        <v>0</v>
      </c>
      <c r="O136" s="178">
        <f t="shared" si="36"/>
        <v>0</v>
      </c>
      <c r="P136" s="178">
        <f t="shared" si="36"/>
        <v>0</v>
      </c>
      <c r="Q136" s="178">
        <f t="shared" si="36"/>
        <v>0</v>
      </c>
      <c r="R136" s="642">
        <f t="shared" si="36"/>
        <v>0</v>
      </c>
      <c r="S136" s="643"/>
      <c r="T136" s="178">
        <f t="shared" ref="T136:AM136" si="37">T137+T141+T145+T149</f>
        <v>0</v>
      </c>
      <c r="U136" s="178">
        <f t="shared" si="37"/>
        <v>0</v>
      </c>
      <c r="V136" s="178">
        <f t="shared" si="37"/>
        <v>0</v>
      </c>
      <c r="W136" s="178">
        <f t="shared" si="37"/>
        <v>0</v>
      </c>
      <c r="X136" s="178">
        <f t="shared" si="37"/>
        <v>0</v>
      </c>
      <c r="Y136" s="178">
        <f t="shared" si="37"/>
        <v>0</v>
      </c>
      <c r="Z136" s="178">
        <f t="shared" si="37"/>
        <v>0</v>
      </c>
      <c r="AA136" s="178">
        <f t="shared" si="37"/>
        <v>0</v>
      </c>
      <c r="AB136" s="297">
        <f t="shared" si="37"/>
        <v>0</v>
      </c>
      <c r="AC136" s="178">
        <f t="shared" si="37"/>
        <v>0</v>
      </c>
      <c r="AD136" s="178">
        <f t="shared" si="37"/>
        <v>0</v>
      </c>
      <c r="AE136" s="178">
        <f t="shared" si="37"/>
        <v>0</v>
      </c>
      <c r="AF136" s="178">
        <f t="shared" si="37"/>
        <v>0</v>
      </c>
      <c r="AG136" s="178">
        <f t="shared" si="37"/>
        <v>0</v>
      </c>
      <c r="AH136" s="178">
        <f t="shared" si="37"/>
        <v>0</v>
      </c>
      <c r="AI136" s="297">
        <f t="shared" si="37"/>
        <v>0</v>
      </c>
      <c r="AJ136" s="178">
        <f t="shared" si="37"/>
        <v>0</v>
      </c>
      <c r="AK136" s="178">
        <f t="shared" si="37"/>
        <v>0</v>
      </c>
      <c r="AL136" s="178">
        <f t="shared" si="37"/>
        <v>0</v>
      </c>
      <c r="AM136" s="178">
        <f t="shared" si="37"/>
        <v>0</v>
      </c>
    </row>
    <row r="137" spans="1:40" ht="24" hidden="1" customHeight="1" outlineLevel="1" x14ac:dyDescent="0.25">
      <c r="A137" s="165" t="str">
        <f>'Пр 1'!A154</f>
        <v>1.5.1</v>
      </c>
      <c r="B137" s="131" t="str">
        <f>'Пр 1'!B154</f>
        <v>Новое строительство объектов по производству электрической энергии, всего, в том числе:</v>
      </c>
      <c r="C137" s="165" t="str">
        <f>'Пр 1'!C154</f>
        <v>Г</v>
      </c>
      <c r="D137" s="172">
        <f t="shared" ref="D137:R137" si="38">SUM(D138:D140)</f>
        <v>0</v>
      </c>
      <c r="E137" s="172">
        <f t="shared" si="38"/>
        <v>0</v>
      </c>
      <c r="F137" s="172">
        <f t="shared" si="38"/>
        <v>0</v>
      </c>
      <c r="G137" s="172">
        <f t="shared" si="38"/>
        <v>0</v>
      </c>
      <c r="H137" s="172">
        <f t="shared" si="38"/>
        <v>0</v>
      </c>
      <c r="I137" s="172">
        <f t="shared" si="38"/>
        <v>0</v>
      </c>
      <c r="J137" s="172">
        <f t="shared" si="38"/>
        <v>0</v>
      </c>
      <c r="K137" s="172">
        <f t="shared" si="38"/>
        <v>0</v>
      </c>
      <c r="L137" s="172">
        <f t="shared" si="38"/>
        <v>0</v>
      </c>
      <c r="M137" s="172">
        <f t="shared" si="38"/>
        <v>0</v>
      </c>
      <c r="N137" s="172">
        <f t="shared" si="38"/>
        <v>0</v>
      </c>
      <c r="O137" s="172">
        <f t="shared" si="38"/>
        <v>0</v>
      </c>
      <c r="P137" s="172">
        <f t="shared" si="38"/>
        <v>0</v>
      </c>
      <c r="Q137" s="172">
        <f t="shared" si="38"/>
        <v>0</v>
      </c>
      <c r="R137" s="646">
        <f t="shared" si="38"/>
        <v>0</v>
      </c>
      <c r="S137" s="647"/>
      <c r="T137" s="172">
        <f t="shared" ref="T137:AM137" si="39">SUM(T138:T140)</f>
        <v>0</v>
      </c>
      <c r="U137" s="172">
        <f t="shared" si="39"/>
        <v>0</v>
      </c>
      <c r="V137" s="172">
        <f t="shared" si="39"/>
        <v>0</v>
      </c>
      <c r="W137" s="172">
        <f t="shared" si="39"/>
        <v>0</v>
      </c>
      <c r="X137" s="172">
        <f t="shared" si="39"/>
        <v>0</v>
      </c>
      <c r="Y137" s="172">
        <f t="shared" si="39"/>
        <v>0</v>
      </c>
      <c r="Z137" s="172">
        <f t="shared" si="39"/>
        <v>0</v>
      </c>
      <c r="AA137" s="172">
        <f t="shared" si="39"/>
        <v>0</v>
      </c>
      <c r="AB137" s="298">
        <f t="shared" si="39"/>
        <v>0</v>
      </c>
      <c r="AC137" s="172">
        <f t="shared" si="39"/>
        <v>0</v>
      </c>
      <c r="AD137" s="172">
        <f t="shared" si="39"/>
        <v>0</v>
      </c>
      <c r="AE137" s="172">
        <f t="shared" si="39"/>
        <v>0</v>
      </c>
      <c r="AF137" s="172">
        <f t="shared" si="39"/>
        <v>0</v>
      </c>
      <c r="AG137" s="172">
        <f t="shared" si="39"/>
        <v>0</v>
      </c>
      <c r="AH137" s="172">
        <f t="shared" si="39"/>
        <v>0</v>
      </c>
      <c r="AI137" s="298">
        <f t="shared" si="39"/>
        <v>0</v>
      </c>
      <c r="AJ137" s="172">
        <f t="shared" si="39"/>
        <v>0</v>
      </c>
      <c r="AK137" s="172">
        <f t="shared" si="39"/>
        <v>0</v>
      </c>
      <c r="AL137" s="172">
        <f t="shared" si="39"/>
        <v>0</v>
      </c>
      <c r="AM137" s="172">
        <f t="shared" si="39"/>
        <v>0</v>
      </c>
    </row>
    <row r="138" spans="1:40" hidden="1" outlineLevel="1" x14ac:dyDescent="0.25">
      <c r="A138" s="165"/>
      <c r="B138" s="115"/>
      <c r="C138" s="165"/>
      <c r="D138" s="9"/>
      <c r="E138" s="227"/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644"/>
      <c r="S138" s="645"/>
      <c r="T138" s="227"/>
      <c r="U138" s="227"/>
      <c r="V138" s="227"/>
      <c r="W138" s="227"/>
      <c r="X138" s="227"/>
      <c r="Y138" s="227"/>
      <c r="Z138" s="227"/>
      <c r="AA138" s="198"/>
      <c r="AB138" s="198"/>
      <c r="AC138" s="198"/>
      <c r="AD138" s="198"/>
      <c r="AE138" s="198"/>
      <c r="AF138" s="198"/>
      <c r="AG138" s="9"/>
      <c r="AH138" s="9"/>
      <c r="AI138" s="302"/>
      <c r="AJ138" s="9"/>
      <c r="AK138" s="9"/>
      <c r="AL138" s="9"/>
      <c r="AM138" s="9"/>
      <c r="AN138" s="210"/>
    </row>
    <row r="139" spans="1:40" hidden="1" outlineLevel="1" x14ac:dyDescent="0.25">
      <c r="A139" s="165"/>
      <c r="B139" s="115"/>
      <c r="C139" s="165"/>
      <c r="D139" s="9"/>
      <c r="E139" s="227"/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644"/>
      <c r="S139" s="645"/>
      <c r="T139" s="227"/>
      <c r="U139" s="227"/>
      <c r="V139" s="227"/>
      <c r="W139" s="227"/>
      <c r="X139" s="227"/>
      <c r="Y139" s="227"/>
      <c r="Z139" s="227"/>
      <c r="AA139" s="198"/>
      <c r="AB139" s="198"/>
      <c r="AC139" s="198"/>
      <c r="AD139" s="198"/>
      <c r="AE139" s="198"/>
      <c r="AF139" s="198"/>
      <c r="AG139" s="9"/>
      <c r="AH139" s="9"/>
      <c r="AI139" s="302"/>
      <c r="AJ139" s="9"/>
      <c r="AK139" s="9"/>
      <c r="AL139" s="9"/>
      <c r="AM139" s="9"/>
      <c r="AN139" s="210"/>
    </row>
    <row r="140" spans="1:40" hidden="1" outlineLevel="1" x14ac:dyDescent="0.25">
      <c r="A140" s="165"/>
      <c r="B140" s="115"/>
      <c r="C140" s="165"/>
      <c r="D140" s="9"/>
      <c r="E140" s="227"/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644"/>
      <c r="S140" s="645"/>
      <c r="T140" s="227"/>
      <c r="U140" s="227"/>
      <c r="V140" s="227"/>
      <c r="W140" s="227"/>
      <c r="X140" s="227"/>
      <c r="Y140" s="227"/>
      <c r="Z140" s="227"/>
      <c r="AA140" s="9"/>
      <c r="AB140" s="302"/>
      <c r="AC140" s="9"/>
      <c r="AD140" s="9"/>
      <c r="AE140" s="9"/>
      <c r="AF140" s="9"/>
      <c r="AG140" s="9"/>
      <c r="AH140" s="9"/>
      <c r="AI140" s="302"/>
      <c r="AJ140" s="9"/>
      <c r="AK140" s="9"/>
      <c r="AL140" s="9"/>
      <c r="AM140" s="9"/>
    </row>
    <row r="141" spans="1:40" ht="18" hidden="1" outlineLevel="2" x14ac:dyDescent="0.25">
      <c r="A141" s="165" t="str">
        <f>'Пр 1'!A158</f>
        <v>1.5.2</v>
      </c>
      <c r="B141" s="131" t="str">
        <f>'Пр 1'!B158</f>
        <v>Новое строительство котельных, всего, в том числе:</v>
      </c>
      <c r="C141" s="165" t="str">
        <f>'Пр 1'!C158</f>
        <v>Г</v>
      </c>
      <c r="D141" s="133">
        <f>SUM(D142:D144)</f>
        <v>0</v>
      </c>
      <c r="AB141" s="300"/>
      <c r="AG141" s="9">
        <f t="shared" ref="AG141:AL148" si="40">D141+K141+R141+Z141</f>
        <v>0</v>
      </c>
      <c r="AH141" s="9">
        <f t="shared" si="40"/>
        <v>0</v>
      </c>
      <c r="AI141" s="300">
        <f t="shared" si="40"/>
        <v>0</v>
      </c>
      <c r="AJ141" s="9">
        <f t="shared" si="40"/>
        <v>0</v>
      </c>
      <c r="AK141" s="9">
        <f t="shared" si="40"/>
        <v>0</v>
      </c>
      <c r="AL141" s="9">
        <f t="shared" si="40"/>
        <v>0</v>
      </c>
    </row>
    <row r="142" spans="1:40" hidden="1" outlineLevel="2" x14ac:dyDescent="0.25">
      <c r="A142" s="165" t="str">
        <f>'Пр 1'!A159</f>
        <v>1.5.2</v>
      </c>
      <c r="B142" s="115" t="str">
        <f>'Пр 1'!B159</f>
        <v>Наименование инвестиционного проекта</v>
      </c>
      <c r="C142" s="165">
        <f>'Пр 1'!C159</f>
        <v>0</v>
      </c>
      <c r="D142" s="9"/>
      <c r="AB142" s="300"/>
      <c r="AG142" s="9">
        <f t="shared" si="40"/>
        <v>0</v>
      </c>
      <c r="AH142" s="9">
        <f t="shared" si="40"/>
        <v>0</v>
      </c>
      <c r="AI142" s="300">
        <f t="shared" si="40"/>
        <v>0</v>
      </c>
      <c r="AJ142" s="9">
        <f t="shared" si="40"/>
        <v>0</v>
      </c>
      <c r="AK142" s="9">
        <f t="shared" si="40"/>
        <v>0</v>
      </c>
      <c r="AL142" s="9">
        <f t="shared" si="40"/>
        <v>0</v>
      </c>
    </row>
    <row r="143" spans="1:40" hidden="1" outlineLevel="2" x14ac:dyDescent="0.25">
      <c r="A143" s="165" t="str">
        <f>'Пр 1'!A160</f>
        <v>1.5.2</v>
      </c>
      <c r="B143" s="115" t="str">
        <f>'Пр 1'!B160</f>
        <v>Наименование инвестиционного проекта</v>
      </c>
      <c r="C143" s="165">
        <f>'Пр 1'!C160</f>
        <v>0</v>
      </c>
      <c r="D143" s="9"/>
      <c r="AB143" s="300"/>
      <c r="AG143" s="9">
        <f t="shared" si="40"/>
        <v>0</v>
      </c>
      <c r="AH143" s="9">
        <f t="shared" si="40"/>
        <v>0</v>
      </c>
      <c r="AI143" s="300">
        <f t="shared" si="40"/>
        <v>0</v>
      </c>
      <c r="AJ143" s="9">
        <f t="shared" si="40"/>
        <v>0</v>
      </c>
      <c r="AK143" s="9">
        <f t="shared" si="40"/>
        <v>0</v>
      </c>
      <c r="AL143" s="9">
        <f t="shared" si="40"/>
        <v>0</v>
      </c>
    </row>
    <row r="144" spans="1:40" hidden="1" outlineLevel="2" x14ac:dyDescent="0.25">
      <c r="A144" s="165" t="str">
        <f>'Пр 1'!A161</f>
        <v>...</v>
      </c>
      <c r="B144" s="115" t="str">
        <f>'Пр 1'!B161</f>
        <v>...</v>
      </c>
      <c r="C144" s="165">
        <f>'Пр 1'!C161</f>
        <v>0</v>
      </c>
      <c r="D144" s="9"/>
      <c r="AB144" s="300"/>
      <c r="AG144" s="9">
        <f t="shared" si="40"/>
        <v>0</v>
      </c>
      <c r="AH144" s="9">
        <f t="shared" si="40"/>
        <v>0</v>
      </c>
      <c r="AI144" s="300">
        <f t="shared" si="40"/>
        <v>0</v>
      </c>
      <c r="AJ144" s="9">
        <f t="shared" si="40"/>
        <v>0</v>
      </c>
      <c r="AK144" s="9">
        <f t="shared" si="40"/>
        <v>0</v>
      </c>
      <c r="AL144" s="9">
        <f t="shared" si="40"/>
        <v>0</v>
      </c>
    </row>
    <row r="145" spans="1:40" ht="18" hidden="1" outlineLevel="1" collapsed="1" x14ac:dyDescent="0.25">
      <c r="A145" s="165" t="str">
        <f>'Пр 1'!A162</f>
        <v>1.5.3</v>
      </c>
      <c r="B145" s="131" t="str">
        <f>'Пр 1'!B162</f>
        <v>Новое строительство тепловых сетей, всего, в том числе:</v>
      </c>
      <c r="C145" s="165" t="str">
        <f>'Пр 1'!C162</f>
        <v>Г</v>
      </c>
      <c r="D145" s="133">
        <f>SUM(D146:D148)</f>
        <v>0</v>
      </c>
      <c r="E145" s="133">
        <f t="shared" ref="E145:AM145" si="41">SUM(E146:E148)</f>
        <v>0</v>
      </c>
      <c r="F145" s="133">
        <f t="shared" si="41"/>
        <v>0</v>
      </c>
      <c r="G145" s="133">
        <f t="shared" si="41"/>
        <v>0</v>
      </c>
      <c r="H145" s="133">
        <f t="shared" si="41"/>
        <v>0</v>
      </c>
      <c r="I145" s="133">
        <f t="shared" si="41"/>
        <v>0</v>
      </c>
      <c r="J145" s="133">
        <f t="shared" si="41"/>
        <v>0</v>
      </c>
      <c r="K145" s="133">
        <f t="shared" si="41"/>
        <v>0</v>
      </c>
      <c r="L145" s="133">
        <f t="shared" si="41"/>
        <v>0</v>
      </c>
      <c r="M145" s="133">
        <f t="shared" si="41"/>
        <v>0</v>
      </c>
      <c r="N145" s="133">
        <f t="shared" si="41"/>
        <v>0</v>
      </c>
      <c r="O145" s="133">
        <f t="shared" si="41"/>
        <v>0</v>
      </c>
      <c r="P145" s="133">
        <f t="shared" si="41"/>
        <v>0</v>
      </c>
      <c r="Q145" s="133">
        <f t="shared" si="41"/>
        <v>0</v>
      </c>
      <c r="R145" s="621">
        <f t="shared" si="41"/>
        <v>0</v>
      </c>
      <c r="S145" s="622"/>
      <c r="T145" s="133">
        <f t="shared" si="41"/>
        <v>0</v>
      </c>
      <c r="U145" s="133">
        <f t="shared" si="41"/>
        <v>0</v>
      </c>
      <c r="V145" s="133">
        <f t="shared" si="41"/>
        <v>0</v>
      </c>
      <c r="W145" s="133">
        <f t="shared" si="41"/>
        <v>0</v>
      </c>
      <c r="X145" s="133">
        <f t="shared" si="41"/>
        <v>0</v>
      </c>
      <c r="Y145" s="133">
        <f t="shared" si="41"/>
        <v>0</v>
      </c>
      <c r="Z145" s="133">
        <f t="shared" si="41"/>
        <v>0</v>
      </c>
      <c r="AA145" s="133">
        <f t="shared" si="41"/>
        <v>0</v>
      </c>
      <c r="AB145" s="298">
        <f t="shared" si="41"/>
        <v>0</v>
      </c>
      <c r="AC145" s="133">
        <f t="shared" si="41"/>
        <v>0</v>
      </c>
      <c r="AD145" s="133">
        <f t="shared" si="41"/>
        <v>0</v>
      </c>
      <c r="AE145" s="133">
        <f t="shared" si="41"/>
        <v>0</v>
      </c>
      <c r="AF145" s="133">
        <f t="shared" si="41"/>
        <v>0</v>
      </c>
      <c r="AG145" s="133">
        <f t="shared" si="41"/>
        <v>0</v>
      </c>
      <c r="AH145" s="133">
        <f t="shared" si="41"/>
        <v>0</v>
      </c>
      <c r="AI145" s="298">
        <f t="shared" si="41"/>
        <v>0</v>
      </c>
      <c r="AJ145" s="133">
        <f t="shared" si="41"/>
        <v>0</v>
      </c>
      <c r="AK145" s="133">
        <f t="shared" si="41"/>
        <v>0</v>
      </c>
      <c r="AL145" s="133">
        <f t="shared" si="41"/>
        <v>0</v>
      </c>
      <c r="AM145" s="133">
        <f t="shared" si="41"/>
        <v>0</v>
      </c>
    </row>
    <row r="146" spans="1:40" hidden="1" outlineLevel="2" x14ac:dyDescent="0.25">
      <c r="A146" s="165" t="str">
        <f>'Пр 1'!A163</f>
        <v>1.5.3</v>
      </c>
      <c r="B146" s="115" t="str">
        <f>'Пр 1'!B163</f>
        <v>Наименование инвестиционного проекта</v>
      </c>
      <c r="C146" s="165">
        <f>'Пр 1'!C163</f>
        <v>0</v>
      </c>
      <c r="D146" s="9"/>
      <c r="AB146" s="300"/>
      <c r="AG146" s="9">
        <f t="shared" si="40"/>
        <v>0</v>
      </c>
      <c r="AH146" s="9">
        <f t="shared" si="40"/>
        <v>0</v>
      </c>
      <c r="AI146" s="300">
        <f t="shared" si="40"/>
        <v>0</v>
      </c>
      <c r="AJ146" s="9">
        <f t="shared" si="40"/>
        <v>0</v>
      </c>
      <c r="AK146" s="9">
        <f t="shared" si="40"/>
        <v>0</v>
      </c>
      <c r="AL146" s="9">
        <f t="shared" si="40"/>
        <v>0</v>
      </c>
    </row>
    <row r="147" spans="1:40" hidden="1" outlineLevel="2" x14ac:dyDescent="0.25">
      <c r="A147" s="165" t="str">
        <f>'Пр 1'!A164</f>
        <v>1.5.3</v>
      </c>
      <c r="B147" s="115" t="str">
        <f>'Пр 1'!B164</f>
        <v>Наименование инвестиционного проекта</v>
      </c>
      <c r="C147" s="165">
        <f>'Пр 1'!C164</f>
        <v>0</v>
      </c>
      <c r="D147" s="9"/>
      <c r="AB147" s="300"/>
      <c r="AG147" s="9">
        <f t="shared" si="40"/>
        <v>0</v>
      </c>
      <c r="AH147" s="9">
        <f t="shared" si="40"/>
        <v>0</v>
      </c>
      <c r="AI147" s="300">
        <f t="shared" si="40"/>
        <v>0</v>
      </c>
      <c r="AJ147" s="9">
        <f t="shared" si="40"/>
        <v>0</v>
      </c>
      <c r="AK147" s="9">
        <f t="shared" si="40"/>
        <v>0</v>
      </c>
      <c r="AL147" s="9">
        <f t="shared" si="40"/>
        <v>0</v>
      </c>
    </row>
    <row r="148" spans="1:40" hidden="1" outlineLevel="2" x14ac:dyDescent="0.25">
      <c r="A148" s="165" t="str">
        <f>'Пр 1'!A165</f>
        <v>...</v>
      </c>
      <c r="B148" s="115" t="str">
        <f>'Пр 1'!B165</f>
        <v>...</v>
      </c>
      <c r="C148" s="165">
        <f>'Пр 1'!C165</f>
        <v>0</v>
      </c>
      <c r="D148" s="9"/>
      <c r="AB148" s="300"/>
      <c r="AG148" s="9">
        <f t="shared" si="40"/>
        <v>0</v>
      </c>
      <c r="AH148" s="9">
        <f t="shared" si="40"/>
        <v>0</v>
      </c>
      <c r="AI148" s="300">
        <f t="shared" si="40"/>
        <v>0</v>
      </c>
      <c r="AJ148" s="9">
        <f t="shared" si="40"/>
        <v>0</v>
      </c>
      <c r="AK148" s="9">
        <f t="shared" si="40"/>
        <v>0</v>
      </c>
      <c r="AL148" s="9">
        <f t="shared" si="40"/>
        <v>0</v>
      </c>
    </row>
    <row r="149" spans="1:40" hidden="1" outlineLevel="1" collapsed="1" x14ac:dyDescent="0.25">
      <c r="A149" s="165" t="str">
        <f>'Пр 1'!A166</f>
        <v>1.5.4</v>
      </c>
      <c r="B149" s="131" t="str">
        <f>'Пр 1'!B166</f>
        <v>Прочее новое строительство, всего, в том числе:</v>
      </c>
      <c r="C149" s="165" t="str">
        <f>'Пр 1'!C166</f>
        <v>Г</v>
      </c>
      <c r="D149" s="133">
        <f>SUM(D150:D152)</f>
        <v>0</v>
      </c>
      <c r="E149" s="133">
        <f t="shared" ref="E149:AM149" si="42">SUM(E150:E152)</f>
        <v>0</v>
      </c>
      <c r="F149" s="133">
        <f t="shared" si="42"/>
        <v>0</v>
      </c>
      <c r="G149" s="133">
        <f t="shared" si="42"/>
        <v>0</v>
      </c>
      <c r="H149" s="133">
        <f t="shared" si="42"/>
        <v>0</v>
      </c>
      <c r="I149" s="133">
        <f t="shared" si="42"/>
        <v>0</v>
      </c>
      <c r="J149" s="133">
        <f t="shared" si="42"/>
        <v>0</v>
      </c>
      <c r="K149" s="133">
        <f t="shared" si="42"/>
        <v>0</v>
      </c>
      <c r="L149" s="133">
        <f t="shared" si="42"/>
        <v>0</v>
      </c>
      <c r="M149" s="133">
        <f t="shared" si="42"/>
        <v>0</v>
      </c>
      <c r="N149" s="133">
        <f t="shared" si="42"/>
        <v>0</v>
      </c>
      <c r="O149" s="133">
        <f t="shared" si="42"/>
        <v>0</v>
      </c>
      <c r="P149" s="133">
        <f t="shared" si="42"/>
        <v>0</v>
      </c>
      <c r="Q149" s="133">
        <f t="shared" si="42"/>
        <v>0</v>
      </c>
      <c r="R149" s="621">
        <f t="shared" si="42"/>
        <v>0</v>
      </c>
      <c r="S149" s="622"/>
      <c r="T149" s="133">
        <f t="shared" si="42"/>
        <v>0</v>
      </c>
      <c r="U149" s="133">
        <f t="shared" si="42"/>
        <v>0</v>
      </c>
      <c r="V149" s="133">
        <f t="shared" si="42"/>
        <v>0</v>
      </c>
      <c r="W149" s="133">
        <f t="shared" si="42"/>
        <v>0</v>
      </c>
      <c r="X149" s="133">
        <f t="shared" si="42"/>
        <v>0</v>
      </c>
      <c r="Y149" s="133">
        <f t="shared" si="42"/>
        <v>0</v>
      </c>
      <c r="Z149" s="133">
        <f t="shared" si="42"/>
        <v>0</v>
      </c>
      <c r="AA149" s="133">
        <f t="shared" si="42"/>
        <v>0</v>
      </c>
      <c r="AB149" s="298">
        <f t="shared" si="42"/>
        <v>0</v>
      </c>
      <c r="AC149" s="133">
        <f t="shared" si="42"/>
        <v>0</v>
      </c>
      <c r="AD149" s="133">
        <f t="shared" si="42"/>
        <v>0</v>
      </c>
      <c r="AE149" s="133">
        <f t="shared" si="42"/>
        <v>0</v>
      </c>
      <c r="AF149" s="133">
        <f t="shared" si="42"/>
        <v>0</v>
      </c>
      <c r="AG149" s="133">
        <f t="shared" si="42"/>
        <v>0</v>
      </c>
      <c r="AH149" s="133">
        <f t="shared" si="42"/>
        <v>0</v>
      </c>
      <c r="AI149" s="298">
        <f t="shared" si="42"/>
        <v>0</v>
      </c>
      <c r="AJ149" s="133">
        <f t="shared" si="42"/>
        <v>0</v>
      </c>
      <c r="AK149" s="133">
        <f t="shared" si="42"/>
        <v>0</v>
      </c>
      <c r="AL149" s="133">
        <f t="shared" si="42"/>
        <v>0</v>
      </c>
      <c r="AM149" s="133">
        <f t="shared" si="42"/>
        <v>0</v>
      </c>
    </row>
    <row r="150" spans="1:40" ht="18.75" hidden="1" customHeight="1" outlineLevel="1" x14ac:dyDescent="0.25">
      <c r="A150" s="165"/>
      <c r="B150" s="115"/>
      <c r="C150" s="165"/>
      <c r="D150" s="9"/>
      <c r="E150" s="227"/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644"/>
      <c r="S150" s="645"/>
      <c r="T150" s="227"/>
      <c r="U150" s="227"/>
      <c r="V150" s="227"/>
      <c r="W150" s="227"/>
      <c r="X150" s="227"/>
      <c r="Y150" s="227"/>
      <c r="Z150" s="227"/>
      <c r="AA150" s="198"/>
      <c r="AB150" s="198"/>
      <c r="AC150" s="198"/>
      <c r="AD150" s="198"/>
      <c r="AE150" s="198"/>
      <c r="AF150" s="198"/>
      <c r="AG150" s="9"/>
      <c r="AH150" s="9"/>
      <c r="AI150" s="302"/>
      <c r="AJ150" s="9"/>
      <c r="AK150" s="9"/>
      <c r="AL150" s="9"/>
      <c r="AM150" s="9"/>
      <c r="AN150" s="210"/>
    </row>
    <row r="151" spans="1:40" hidden="1" outlineLevel="1" x14ac:dyDescent="0.25">
      <c r="A151" s="165"/>
      <c r="B151" s="242"/>
      <c r="C151" s="463"/>
      <c r="D151" s="262"/>
      <c r="AB151" s="300"/>
      <c r="AG151" s="262"/>
      <c r="AH151" s="262"/>
      <c r="AI151" s="300"/>
      <c r="AJ151" s="262"/>
      <c r="AK151" s="262"/>
      <c r="AL151" s="262"/>
    </row>
    <row r="152" spans="1:40" hidden="1" outlineLevel="1" x14ac:dyDescent="0.25">
      <c r="A152" s="165"/>
      <c r="B152" s="115"/>
      <c r="C152" s="165"/>
      <c r="D152" s="9"/>
      <c r="AB152" s="300"/>
      <c r="AG152" s="9"/>
      <c r="AH152" s="9"/>
      <c r="AI152" s="300"/>
      <c r="AJ152" s="9"/>
      <c r="AK152" s="9"/>
      <c r="AL152" s="9"/>
    </row>
    <row r="153" spans="1:40" ht="27" collapsed="1" x14ac:dyDescent="0.25">
      <c r="A153" s="165" t="str">
        <f>'Пр 1'!A170</f>
        <v>1.6</v>
      </c>
      <c r="B153" s="127" t="str">
        <f>'Пр 1'!B170</f>
        <v>Покупка земельных участков для целей реализации инвестиционных проектов, всего, в том числе:</v>
      </c>
      <c r="C153" s="165" t="str">
        <f>'Пр 1'!C170</f>
        <v>нд</v>
      </c>
      <c r="D153" s="128">
        <f>SUM(D154:D156)</f>
        <v>0</v>
      </c>
      <c r="E153" s="128">
        <f t="shared" ref="E153:AM153" si="43">SUM(E154:E156)</f>
        <v>0</v>
      </c>
      <c r="F153" s="128">
        <f t="shared" si="43"/>
        <v>0</v>
      </c>
      <c r="G153" s="128">
        <f t="shared" si="43"/>
        <v>0</v>
      </c>
      <c r="H153" s="128">
        <f t="shared" si="43"/>
        <v>0</v>
      </c>
      <c r="I153" s="128">
        <f t="shared" si="43"/>
        <v>0</v>
      </c>
      <c r="J153" s="128">
        <f t="shared" si="43"/>
        <v>0</v>
      </c>
      <c r="K153" s="128">
        <f t="shared" si="43"/>
        <v>0</v>
      </c>
      <c r="L153" s="128">
        <f t="shared" si="43"/>
        <v>0</v>
      </c>
      <c r="M153" s="128">
        <f t="shared" si="43"/>
        <v>0</v>
      </c>
      <c r="N153" s="128">
        <f t="shared" si="43"/>
        <v>0</v>
      </c>
      <c r="O153" s="128">
        <f t="shared" si="43"/>
        <v>0</v>
      </c>
      <c r="P153" s="128">
        <f t="shared" si="43"/>
        <v>0</v>
      </c>
      <c r="Q153" s="128">
        <f t="shared" si="43"/>
        <v>0</v>
      </c>
      <c r="R153" s="619">
        <f t="shared" si="43"/>
        <v>0</v>
      </c>
      <c r="S153" s="620"/>
      <c r="T153" s="128">
        <f t="shared" si="43"/>
        <v>0</v>
      </c>
      <c r="U153" s="128">
        <f t="shared" si="43"/>
        <v>0</v>
      </c>
      <c r="V153" s="128">
        <f t="shared" si="43"/>
        <v>0</v>
      </c>
      <c r="W153" s="128">
        <f t="shared" si="43"/>
        <v>0</v>
      </c>
      <c r="X153" s="128">
        <f t="shared" si="43"/>
        <v>0</v>
      </c>
      <c r="Y153" s="128">
        <f t="shared" si="43"/>
        <v>0</v>
      </c>
      <c r="Z153" s="128">
        <f t="shared" si="43"/>
        <v>0</v>
      </c>
      <c r="AA153" s="128">
        <f t="shared" si="43"/>
        <v>0</v>
      </c>
      <c r="AB153" s="297">
        <f t="shared" si="43"/>
        <v>0</v>
      </c>
      <c r="AC153" s="128">
        <f t="shared" si="43"/>
        <v>0</v>
      </c>
      <c r="AD153" s="128">
        <f t="shared" si="43"/>
        <v>0</v>
      </c>
      <c r="AE153" s="128">
        <f t="shared" si="43"/>
        <v>0</v>
      </c>
      <c r="AF153" s="128">
        <f t="shared" si="43"/>
        <v>0</v>
      </c>
      <c r="AG153" s="128">
        <f t="shared" si="43"/>
        <v>0</v>
      </c>
      <c r="AH153" s="128">
        <f t="shared" si="43"/>
        <v>0</v>
      </c>
      <c r="AI153" s="297">
        <f t="shared" si="43"/>
        <v>0</v>
      </c>
      <c r="AJ153" s="128">
        <f t="shared" si="43"/>
        <v>0</v>
      </c>
      <c r="AK153" s="128">
        <f t="shared" si="43"/>
        <v>0</v>
      </c>
      <c r="AL153" s="128">
        <f t="shared" si="43"/>
        <v>0</v>
      </c>
      <c r="AM153" s="128">
        <f t="shared" si="43"/>
        <v>0</v>
      </c>
    </row>
    <row r="154" spans="1:40" hidden="1" outlineLevel="1" x14ac:dyDescent="0.25">
      <c r="A154" s="165" t="str">
        <f>'Пр 1'!A171</f>
        <v>1.6</v>
      </c>
      <c r="B154" s="115" t="str">
        <f>'Пр 1'!B171</f>
        <v>Наименование инвестиционного проекта</v>
      </c>
      <c r="C154" s="165">
        <f>'Пр 1'!C171</f>
        <v>0</v>
      </c>
      <c r="D154" s="9"/>
      <c r="E154" s="227"/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644"/>
      <c r="S154" s="645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9">
        <f t="shared" ref="AG154:AL156" si="44">D154+K154+R154+Z154</f>
        <v>0</v>
      </c>
      <c r="AH154" s="9">
        <f t="shared" si="44"/>
        <v>0</v>
      </c>
      <c r="AI154" s="9">
        <f t="shared" si="44"/>
        <v>0</v>
      </c>
      <c r="AJ154" s="9">
        <f t="shared" si="44"/>
        <v>0</v>
      </c>
      <c r="AK154" s="9">
        <f t="shared" si="44"/>
        <v>0</v>
      </c>
      <c r="AL154" s="9">
        <f t="shared" si="44"/>
        <v>0</v>
      </c>
      <c r="AM154" s="227"/>
    </row>
    <row r="155" spans="1:40" hidden="1" outlineLevel="1" x14ac:dyDescent="0.25">
      <c r="A155" s="165" t="str">
        <f>'Пр 1'!A172</f>
        <v>1.6</v>
      </c>
      <c r="B155" s="115" t="str">
        <f>'Пр 1'!B172</f>
        <v>Наименование инвестиционного проекта</v>
      </c>
      <c r="C155" s="165">
        <f>'Пр 1'!C172</f>
        <v>0</v>
      </c>
      <c r="D155" s="9"/>
      <c r="E155" s="227"/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644"/>
      <c r="S155" s="645"/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9">
        <f t="shared" si="44"/>
        <v>0</v>
      </c>
      <c r="AH155" s="9">
        <f t="shared" si="44"/>
        <v>0</v>
      </c>
      <c r="AI155" s="9">
        <f t="shared" si="44"/>
        <v>0</v>
      </c>
      <c r="AJ155" s="9">
        <f t="shared" si="44"/>
        <v>0</v>
      </c>
      <c r="AK155" s="9">
        <f t="shared" si="44"/>
        <v>0</v>
      </c>
      <c r="AL155" s="9">
        <f t="shared" si="44"/>
        <v>0</v>
      </c>
      <c r="AM155" s="227"/>
    </row>
    <row r="156" spans="1:40" hidden="1" outlineLevel="1" x14ac:dyDescent="0.25">
      <c r="A156" s="165" t="str">
        <f>'Пр 1'!A173</f>
        <v>...</v>
      </c>
      <c r="B156" s="115" t="str">
        <f>'Пр 1'!B173</f>
        <v>...</v>
      </c>
      <c r="C156" s="165">
        <f>'Пр 1'!C173</f>
        <v>0</v>
      </c>
      <c r="D156" s="9"/>
      <c r="E156" s="227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644"/>
      <c r="S156" s="645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9">
        <f t="shared" si="44"/>
        <v>0</v>
      </c>
      <c r="AH156" s="9">
        <f t="shared" si="44"/>
        <v>0</v>
      </c>
      <c r="AI156" s="9">
        <f t="shared" si="44"/>
        <v>0</v>
      </c>
      <c r="AJ156" s="9">
        <f t="shared" si="44"/>
        <v>0</v>
      </c>
      <c r="AK156" s="9">
        <f t="shared" si="44"/>
        <v>0</v>
      </c>
      <c r="AL156" s="9">
        <f t="shared" si="44"/>
        <v>0</v>
      </c>
      <c r="AM156" s="227"/>
    </row>
    <row r="157" spans="1:40" ht="18" collapsed="1" x14ac:dyDescent="0.25">
      <c r="A157" s="165" t="str">
        <f>'Пр 1'!A174</f>
        <v>1.7</v>
      </c>
      <c r="B157" s="127" t="str">
        <f>'Пр 1'!B174</f>
        <v>Прочие инвестиционные проекты, всего, в том числе:</v>
      </c>
      <c r="C157" s="165" t="str">
        <f>'Пр 1'!C174</f>
        <v>Г</v>
      </c>
      <c r="D157" s="178">
        <f t="shared" ref="D157:R157" si="45">SUM(D158:D173)</f>
        <v>0</v>
      </c>
      <c r="E157" s="178">
        <f t="shared" si="45"/>
        <v>0</v>
      </c>
      <c r="F157" s="178">
        <f t="shared" si="45"/>
        <v>0</v>
      </c>
      <c r="G157" s="178">
        <f t="shared" si="45"/>
        <v>0</v>
      </c>
      <c r="H157" s="178">
        <f t="shared" si="45"/>
        <v>0</v>
      </c>
      <c r="I157" s="178">
        <f t="shared" si="45"/>
        <v>0</v>
      </c>
      <c r="J157" s="178">
        <f t="shared" si="45"/>
        <v>0</v>
      </c>
      <c r="K157" s="178">
        <f t="shared" si="45"/>
        <v>0</v>
      </c>
      <c r="L157" s="178">
        <f t="shared" si="45"/>
        <v>0</v>
      </c>
      <c r="M157" s="178">
        <f t="shared" si="45"/>
        <v>0</v>
      </c>
      <c r="N157" s="178">
        <f t="shared" si="45"/>
        <v>0</v>
      </c>
      <c r="O157" s="178">
        <f t="shared" si="45"/>
        <v>0</v>
      </c>
      <c r="P157" s="178">
        <f t="shared" si="45"/>
        <v>0</v>
      </c>
      <c r="Q157" s="178">
        <f t="shared" si="45"/>
        <v>0</v>
      </c>
      <c r="R157" s="642">
        <f t="shared" si="45"/>
        <v>0</v>
      </c>
      <c r="S157" s="643"/>
      <c r="T157" s="178">
        <f t="shared" ref="T157:AM157" si="46">SUM(T158:T173)</f>
        <v>0</v>
      </c>
      <c r="U157" s="178">
        <f t="shared" si="46"/>
        <v>0</v>
      </c>
      <c r="V157" s="178">
        <f t="shared" si="46"/>
        <v>0</v>
      </c>
      <c r="W157" s="178">
        <f t="shared" si="46"/>
        <v>0</v>
      </c>
      <c r="X157" s="178">
        <f t="shared" si="46"/>
        <v>0</v>
      </c>
      <c r="Y157" s="178">
        <f t="shared" si="46"/>
        <v>0</v>
      </c>
      <c r="Z157" s="178">
        <f t="shared" si="46"/>
        <v>0</v>
      </c>
      <c r="AA157" s="178">
        <f t="shared" si="46"/>
        <v>37.817279918357869</v>
      </c>
      <c r="AB157" s="178">
        <f t="shared" si="46"/>
        <v>0</v>
      </c>
      <c r="AC157" s="178">
        <f t="shared" si="46"/>
        <v>0</v>
      </c>
      <c r="AD157" s="178">
        <f t="shared" si="46"/>
        <v>0</v>
      </c>
      <c r="AE157" s="178">
        <f t="shared" si="46"/>
        <v>0</v>
      </c>
      <c r="AF157" s="178">
        <f t="shared" si="46"/>
        <v>0</v>
      </c>
      <c r="AG157" s="178">
        <f t="shared" si="46"/>
        <v>0</v>
      </c>
      <c r="AH157" s="178">
        <f t="shared" si="46"/>
        <v>37.817279918357869</v>
      </c>
      <c r="AI157" s="178">
        <f t="shared" si="46"/>
        <v>0</v>
      </c>
      <c r="AJ157" s="178">
        <f t="shared" si="46"/>
        <v>0</v>
      </c>
      <c r="AK157" s="178">
        <f t="shared" si="46"/>
        <v>0</v>
      </c>
      <c r="AL157" s="178">
        <f t="shared" si="46"/>
        <v>0</v>
      </c>
      <c r="AM157" s="178">
        <f t="shared" si="46"/>
        <v>0</v>
      </c>
    </row>
    <row r="158" spans="1:40" ht="18.75" customHeight="1" x14ac:dyDescent="0.25">
      <c r="A158" s="165" t="str">
        <f>'Пр 1'!A175</f>
        <v>1.7.1</v>
      </c>
      <c r="B158" s="115" t="str">
        <f>'Пр 1'!B175</f>
        <v>Создание интеллектуальной системы учета электрической энергии</v>
      </c>
      <c r="C158" s="165" t="str">
        <f>'Пр 1'!C175</f>
        <v>М_ЗР.2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667">
        <v>0</v>
      </c>
      <c r="S158" s="668"/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198">
        <f>'Пр 3'!BK174</f>
        <v>2.9356479183578732</v>
      </c>
      <c r="AB158" s="198">
        <f>'Пр 3'!BL174</f>
        <v>0</v>
      </c>
      <c r="AC158" s="198">
        <f>'Пр 3'!BM174</f>
        <v>0</v>
      </c>
      <c r="AD158" s="198">
        <f>'Пр 3'!BN174</f>
        <v>0</v>
      </c>
      <c r="AE158" s="198">
        <f>'Пр 3'!BO174</f>
        <v>0</v>
      </c>
      <c r="AF158" s="198">
        <f>'Пр 3'!BP174</f>
        <v>0</v>
      </c>
      <c r="AG158" s="9">
        <f t="shared" ref="AG158:AM173" si="47">D158+K158+R158+Z158</f>
        <v>0</v>
      </c>
      <c r="AH158" s="198">
        <f t="shared" si="47"/>
        <v>2.9356479183578732</v>
      </c>
      <c r="AI158" s="302">
        <f t="shared" si="47"/>
        <v>0</v>
      </c>
      <c r="AJ158" s="9">
        <f t="shared" si="47"/>
        <v>0</v>
      </c>
      <c r="AK158" s="9">
        <f t="shared" si="47"/>
        <v>0</v>
      </c>
      <c r="AL158" s="9">
        <f t="shared" si="47"/>
        <v>0</v>
      </c>
      <c r="AM158" s="9">
        <f t="shared" si="47"/>
        <v>0</v>
      </c>
      <c r="AN158" s="210" t="e">
        <f>AH158-Мероприятия!#REF!</f>
        <v>#REF!</v>
      </c>
    </row>
    <row r="159" spans="1:40" ht="18.75" customHeight="1" x14ac:dyDescent="0.25">
      <c r="A159" s="165" t="str">
        <f>'Пр 1'!A176</f>
        <v>1.7.2</v>
      </c>
      <c r="B159" s="115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59" s="165" t="str">
        <f>'Пр 1'!C176</f>
        <v>N_ЗР.3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667">
        <v>0</v>
      </c>
      <c r="S159" s="668"/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198">
        <f>'Пр 3'!BK175</f>
        <v>17.440815999999998</v>
      </c>
      <c r="AB159" s="198">
        <f>'Пр 3'!BL175</f>
        <v>0</v>
      </c>
      <c r="AC159" s="198">
        <f>'Пр 3'!BM175</f>
        <v>0</v>
      </c>
      <c r="AD159" s="198">
        <f>'Пр 3'!BN175</f>
        <v>0</v>
      </c>
      <c r="AE159" s="198">
        <f>'Пр 3'!BO175</f>
        <v>0</v>
      </c>
      <c r="AF159" s="198">
        <f>'Пр 3'!BP175</f>
        <v>0</v>
      </c>
      <c r="AG159" s="9">
        <f t="shared" si="47"/>
        <v>0</v>
      </c>
      <c r="AH159" s="198">
        <f t="shared" si="47"/>
        <v>17.440815999999998</v>
      </c>
      <c r="AI159" s="302">
        <f t="shared" si="47"/>
        <v>0</v>
      </c>
      <c r="AJ159" s="9">
        <f t="shared" si="47"/>
        <v>0</v>
      </c>
      <c r="AK159" s="9">
        <f t="shared" si="47"/>
        <v>0</v>
      </c>
      <c r="AL159" s="9">
        <f t="shared" si="47"/>
        <v>0</v>
      </c>
      <c r="AM159" s="9">
        <f t="shared" si="47"/>
        <v>0</v>
      </c>
      <c r="AN159" s="210" t="e">
        <f>AH159-Мероприятия!#REF!</f>
        <v>#REF!</v>
      </c>
    </row>
    <row r="160" spans="1:40" ht="18.75" customHeight="1" x14ac:dyDescent="0.25">
      <c r="A160" s="165" t="str">
        <f>'Пр 1'!A177</f>
        <v>1.7.2.1</v>
      </c>
      <c r="B160" s="115" t="str">
        <f>'Пр 1'!B177</f>
        <v>Монтаж ограждения ДЭС п. Нельмин-Нос</v>
      </c>
      <c r="C160" s="165" t="str">
        <f>'Пр 1'!C177</f>
        <v>нд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667">
        <v>0</v>
      </c>
      <c r="S160" s="668"/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198">
        <f>'Пр 3'!BK176</f>
        <v>0</v>
      </c>
      <c r="AB160" s="198">
        <f>'Пр 3'!BL176</f>
        <v>0</v>
      </c>
      <c r="AC160" s="198">
        <f>'Пр 3'!BM176</f>
        <v>0</v>
      </c>
      <c r="AD160" s="198">
        <f>'Пр 3'!BN176</f>
        <v>0</v>
      </c>
      <c r="AE160" s="198">
        <f>'Пр 3'!BO176</f>
        <v>0</v>
      </c>
      <c r="AF160" s="198">
        <f>'Пр 3'!BP176</f>
        <v>0</v>
      </c>
      <c r="AG160" s="9">
        <f t="shared" si="47"/>
        <v>0</v>
      </c>
      <c r="AH160" s="198">
        <f t="shared" si="47"/>
        <v>0</v>
      </c>
      <c r="AI160" s="302">
        <f t="shared" si="47"/>
        <v>0</v>
      </c>
      <c r="AJ160" s="9">
        <f t="shared" si="47"/>
        <v>0</v>
      </c>
      <c r="AK160" s="9">
        <f t="shared" si="47"/>
        <v>0</v>
      </c>
      <c r="AL160" s="9">
        <f t="shared" si="47"/>
        <v>0</v>
      </c>
      <c r="AM160" s="9">
        <f t="shared" si="47"/>
        <v>0</v>
      </c>
      <c r="AN160" s="210" t="e">
        <f>AH160-Мероприятия!#REF!</f>
        <v>#REF!</v>
      </c>
    </row>
    <row r="161" spans="1:40" ht="18.75" customHeight="1" x14ac:dyDescent="0.25">
      <c r="A161" s="165" t="str">
        <f>'Пр 1'!A178</f>
        <v>1.7.2.2</v>
      </c>
      <c r="B161" s="115" t="str">
        <f>'Пр 1'!B178</f>
        <v>Монтаж ограждения ДЭС п. Бугрино</v>
      </c>
      <c r="C161" s="165" t="str">
        <f>'Пр 1'!C178</f>
        <v>нд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667">
        <v>0</v>
      </c>
      <c r="S161" s="668"/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198">
        <f>'Пр 3'!BK177</f>
        <v>0</v>
      </c>
      <c r="AB161" s="198">
        <f>'Пр 3'!BL177</f>
        <v>0</v>
      </c>
      <c r="AC161" s="198">
        <f>'Пр 3'!BM177</f>
        <v>0</v>
      </c>
      <c r="AD161" s="198">
        <f>'Пр 3'!BN177</f>
        <v>0</v>
      </c>
      <c r="AE161" s="198">
        <f>'Пр 3'!BO177</f>
        <v>0</v>
      </c>
      <c r="AF161" s="198">
        <f>'Пр 3'!BP177</f>
        <v>0</v>
      </c>
      <c r="AG161" s="9">
        <f t="shared" si="47"/>
        <v>0</v>
      </c>
      <c r="AH161" s="198">
        <f t="shared" si="47"/>
        <v>0</v>
      </c>
      <c r="AI161" s="302">
        <f t="shared" si="47"/>
        <v>0</v>
      </c>
      <c r="AJ161" s="9">
        <f t="shared" si="47"/>
        <v>0</v>
      </c>
      <c r="AK161" s="9">
        <f t="shared" si="47"/>
        <v>0</v>
      </c>
      <c r="AL161" s="9">
        <f t="shared" si="47"/>
        <v>0</v>
      </c>
      <c r="AM161" s="9">
        <f t="shared" si="47"/>
        <v>0</v>
      </c>
      <c r="AN161" s="210" t="e">
        <f>AH161-Мероприятия!#REF!</f>
        <v>#REF!</v>
      </c>
    </row>
    <row r="162" spans="1:40" ht="18.75" customHeight="1" x14ac:dyDescent="0.25">
      <c r="A162" s="165" t="str">
        <f>'Пр 1'!A179</f>
        <v>1.7.2.3</v>
      </c>
      <c r="B162" s="115" t="str">
        <f>'Пр 1'!B179</f>
        <v>Монтаж ограждения ДЭС п. Усть-Кара</v>
      </c>
      <c r="C162" s="165" t="str">
        <f>'Пр 1'!C179</f>
        <v>нд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667">
        <v>0</v>
      </c>
      <c r="S162" s="668"/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198">
        <f>'Пр 3'!BK178</f>
        <v>0</v>
      </c>
      <c r="AB162" s="198">
        <f>'Пр 3'!BL178</f>
        <v>0</v>
      </c>
      <c r="AC162" s="198">
        <f>'Пр 3'!BM178</f>
        <v>0</v>
      </c>
      <c r="AD162" s="198">
        <f>'Пр 3'!BN178</f>
        <v>0</v>
      </c>
      <c r="AE162" s="198">
        <f>'Пр 3'!BO178</f>
        <v>0</v>
      </c>
      <c r="AF162" s="198">
        <f>'Пр 3'!BP178</f>
        <v>0</v>
      </c>
      <c r="AG162" s="9">
        <f t="shared" si="47"/>
        <v>0</v>
      </c>
      <c r="AH162" s="198">
        <f t="shared" si="47"/>
        <v>0</v>
      </c>
      <c r="AI162" s="302">
        <f t="shared" si="47"/>
        <v>0</v>
      </c>
      <c r="AJ162" s="9">
        <f t="shared" si="47"/>
        <v>0</v>
      </c>
      <c r="AK162" s="9">
        <f t="shared" si="47"/>
        <v>0</v>
      </c>
      <c r="AL162" s="9">
        <f t="shared" si="47"/>
        <v>0</v>
      </c>
      <c r="AM162" s="9">
        <f t="shared" si="47"/>
        <v>0</v>
      </c>
      <c r="AN162" s="210" t="e">
        <f>AH162-Мероприятия!#REF!</f>
        <v>#REF!</v>
      </c>
    </row>
    <row r="163" spans="1:40" ht="18.75" customHeight="1" x14ac:dyDescent="0.25">
      <c r="A163" s="165" t="str">
        <f>'Пр 1'!A180</f>
        <v>1.7.2.4</v>
      </c>
      <c r="B163" s="115" t="str">
        <f>'Пр 1'!B180</f>
        <v>Монтаж ограждения ДЭС с. Коткино</v>
      </c>
      <c r="C163" s="165" t="str">
        <f>'Пр 1'!C180</f>
        <v>нд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667">
        <v>0</v>
      </c>
      <c r="S163" s="668"/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198">
        <f>'Пр 3'!BK179</f>
        <v>0</v>
      </c>
      <c r="AB163" s="198">
        <f>'Пр 3'!BL179</f>
        <v>0</v>
      </c>
      <c r="AC163" s="198">
        <f>'Пр 3'!BM179</f>
        <v>0</v>
      </c>
      <c r="AD163" s="198">
        <f>'Пр 3'!BN179</f>
        <v>0</v>
      </c>
      <c r="AE163" s="198">
        <f>'Пр 3'!BO179</f>
        <v>0</v>
      </c>
      <c r="AF163" s="198">
        <f>'Пр 3'!BP179</f>
        <v>0</v>
      </c>
      <c r="AG163" s="9">
        <f t="shared" si="47"/>
        <v>0</v>
      </c>
      <c r="AH163" s="198">
        <f t="shared" si="47"/>
        <v>0</v>
      </c>
      <c r="AI163" s="302">
        <f t="shared" si="47"/>
        <v>0</v>
      </c>
      <c r="AJ163" s="9">
        <f t="shared" si="47"/>
        <v>0</v>
      </c>
      <c r="AK163" s="9">
        <f t="shared" si="47"/>
        <v>0</v>
      </c>
      <c r="AL163" s="9">
        <f t="shared" si="47"/>
        <v>0</v>
      </c>
      <c r="AM163" s="9">
        <f t="shared" si="47"/>
        <v>0</v>
      </c>
      <c r="AN163" s="210" t="e">
        <f>AH163-Мероприятия!#REF!</f>
        <v>#REF!</v>
      </c>
    </row>
    <row r="164" spans="1:40" ht="18.75" customHeight="1" x14ac:dyDescent="0.25">
      <c r="A164" s="165" t="str">
        <f>'Пр 1'!A181</f>
        <v>1.7.2.5</v>
      </c>
      <c r="B164" s="115" t="str">
        <f>'Пр 1'!B181</f>
        <v>Монтаж ограждения ДЭС д. Устье</v>
      </c>
      <c r="C164" s="165" t="str">
        <f>'Пр 1'!C181</f>
        <v>нд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667">
        <v>0</v>
      </c>
      <c r="S164" s="668"/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198">
        <f>'Пр 3'!BK180</f>
        <v>0</v>
      </c>
      <c r="AB164" s="198">
        <f>'Пр 3'!BL180</f>
        <v>0</v>
      </c>
      <c r="AC164" s="198">
        <f>'Пр 3'!BM180</f>
        <v>0</v>
      </c>
      <c r="AD164" s="198">
        <f>'Пр 3'!BN180</f>
        <v>0</v>
      </c>
      <c r="AE164" s="198">
        <f>'Пр 3'!BO180</f>
        <v>0</v>
      </c>
      <c r="AF164" s="198">
        <f>'Пр 3'!BP180</f>
        <v>0</v>
      </c>
      <c r="AG164" s="9">
        <f t="shared" si="47"/>
        <v>0</v>
      </c>
      <c r="AH164" s="198">
        <f t="shared" si="47"/>
        <v>0</v>
      </c>
      <c r="AI164" s="302">
        <f t="shared" si="47"/>
        <v>0</v>
      </c>
      <c r="AJ164" s="9">
        <f t="shared" si="47"/>
        <v>0</v>
      </c>
      <c r="AK164" s="9">
        <f t="shared" si="47"/>
        <v>0</v>
      </c>
      <c r="AL164" s="9">
        <f t="shared" si="47"/>
        <v>0</v>
      </c>
      <c r="AM164" s="9">
        <f t="shared" si="47"/>
        <v>0</v>
      </c>
      <c r="AN164" s="210" t="e">
        <f>AH164-Мероприятия!#REF!</f>
        <v>#REF!</v>
      </c>
    </row>
    <row r="165" spans="1:40" ht="18.75" customHeight="1" x14ac:dyDescent="0.25">
      <c r="A165" s="165" t="str">
        <f>'Пр 1'!A182</f>
        <v>1.7.2.6</v>
      </c>
      <c r="B165" s="115" t="str">
        <f>'Пр 1'!B182</f>
        <v>Монтаж ограждения ДЭС п. Харута</v>
      </c>
      <c r="C165" s="165" t="str">
        <f>'Пр 1'!C182</f>
        <v>нд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667">
        <v>0</v>
      </c>
      <c r="S165" s="668"/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198">
        <f>'Пр 3'!BK181</f>
        <v>0</v>
      </c>
      <c r="AB165" s="198">
        <f>'Пр 3'!BL181</f>
        <v>0</v>
      </c>
      <c r="AC165" s="198">
        <f>'Пр 3'!BM181</f>
        <v>0</v>
      </c>
      <c r="AD165" s="198">
        <f>'Пр 3'!BN181</f>
        <v>0</v>
      </c>
      <c r="AE165" s="198">
        <f>'Пр 3'!BO181</f>
        <v>0</v>
      </c>
      <c r="AF165" s="198">
        <f>'Пр 3'!BP181</f>
        <v>0</v>
      </c>
      <c r="AG165" s="9">
        <f t="shared" si="47"/>
        <v>0</v>
      </c>
      <c r="AH165" s="198">
        <f t="shared" si="47"/>
        <v>0</v>
      </c>
      <c r="AI165" s="302">
        <f t="shared" si="47"/>
        <v>0</v>
      </c>
      <c r="AJ165" s="9">
        <f t="shared" si="47"/>
        <v>0</v>
      </c>
      <c r="AK165" s="9">
        <f t="shared" si="47"/>
        <v>0</v>
      </c>
      <c r="AL165" s="9">
        <f t="shared" si="47"/>
        <v>0</v>
      </c>
      <c r="AM165" s="9">
        <f t="shared" si="47"/>
        <v>0</v>
      </c>
      <c r="AN165" s="210" t="e">
        <f>AH165-Мероприятия!#REF!</f>
        <v>#REF!</v>
      </c>
    </row>
    <row r="166" spans="1:40" ht="18.75" customHeight="1" x14ac:dyDescent="0.25">
      <c r="A166" s="165" t="str">
        <f>'Пр 1'!A183</f>
        <v>1.7.2.7</v>
      </c>
      <c r="B166" s="115" t="str">
        <f>'Пр 1'!B183</f>
        <v>Монтаж ограждения ДЭС с. Оксино</v>
      </c>
      <c r="C166" s="165" t="str">
        <f>'Пр 1'!C183</f>
        <v>нд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667">
        <v>0</v>
      </c>
      <c r="S166" s="668"/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198">
        <f>'Пр 3'!BK182</f>
        <v>0</v>
      </c>
      <c r="AB166" s="198">
        <f>'Пр 3'!BL182</f>
        <v>0</v>
      </c>
      <c r="AC166" s="198">
        <f>'Пр 3'!BM182</f>
        <v>0</v>
      </c>
      <c r="AD166" s="198">
        <f>'Пр 3'!BN182</f>
        <v>0</v>
      </c>
      <c r="AE166" s="198">
        <f>'Пр 3'!BO182</f>
        <v>0</v>
      </c>
      <c r="AF166" s="198">
        <f>'Пр 3'!BP182</f>
        <v>0</v>
      </c>
      <c r="AG166" s="9">
        <f t="shared" si="47"/>
        <v>0</v>
      </c>
      <c r="AH166" s="198">
        <f t="shared" si="47"/>
        <v>0</v>
      </c>
      <c r="AI166" s="302">
        <f t="shared" si="47"/>
        <v>0</v>
      </c>
      <c r="AJ166" s="9">
        <f t="shared" si="47"/>
        <v>0</v>
      </c>
      <c r="AK166" s="9">
        <f t="shared" si="47"/>
        <v>0</v>
      </c>
      <c r="AL166" s="9">
        <f t="shared" si="47"/>
        <v>0</v>
      </c>
      <c r="AM166" s="9">
        <f t="shared" si="47"/>
        <v>0</v>
      </c>
      <c r="AN166" s="210" t="e">
        <f>AH166-Мероприятия!#REF!</f>
        <v>#REF!</v>
      </c>
    </row>
    <row r="167" spans="1:40" ht="18.75" customHeight="1" x14ac:dyDescent="0.25">
      <c r="A167" s="165" t="str">
        <f>'Пр 1'!A184</f>
        <v>1.7.2.8</v>
      </c>
      <c r="B167" s="115" t="str">
        <f>'Пр 1'!B184</f>
        <v>Монтаж ограждения ДЭС д. Андег</v>
      </c>
      <c r="C167" s="165" t="str">
        <f>'Пр 1'!C184</f>
        <v>нд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667">
        <v>0</v>
      </c>
      <c r="S167" s="668"/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198">
        <f>'Пр 3'!BK183</f>
        <v>0</v>
      </c>
      <c r="AB167" s="198">
        <f>'Пр 3'!BL183</f>
        <v>0</v>
      </c>
      <c r="AC167" s="198">
        <f>'Пр 3'!BM183</f>
        <v>0</v>
      </c>
      <c r="AD167" s="198">
        <f>'Пр 3'!BN183</f>
        <v>0</v>
      </c>
      <c r="AE167" s="198">
        <f>'Пр 3'!BO183</f>
        <v>0</v>
      </c>
      <c r="AF167" s="198">
        <f>'Пр 3'!BP183</f>
        <v>0</v>
      </c>
      <c r="AG167" s="9">
        <f t="shared" si="47"/>
        <v>0</v>
      </c>
      <c r="AH167" s="198">
        <f t="shared" si="47"/>
        <v>0</v>
      </c>
      <c r="AI167" s="302">
        <f t="shared" si="47"/>
        <v>0</v>
      </c>
      <c r="AJ167" s="9">
        <f t="shared" si="47"/>
        <v>0</v>
      </c>
      <c r="AK167" s="9">
        <f t="shared" si="47"/>
        <v>0</v>
      </c>
      <c r="AL167" s="9">
        <f t="shared" si="47"/>
        <v>0</v>
      </c>
      <c r="AM167" s="9">
        <f t="shared" si="47"/>
        <v>0</v>
      </c>
      <c r="AN167" s="210" t="e">
        <f>AH167-Мероприятия!#REF!</f>
        <v>#REF!</v>
      </c>
    </row>
    <row r="168" spans="1:40" ht="18.75" customHeight="1" x14ac:dyDescent="0.25">
      <c r="A168" s="165" t="str">
        <f>'Пр 1'!A185</f>
        <v>1.7.2.9</v>
      </c>
      <c r="B168" s="115" t="str">
        <f>'Пр 1'!B185</f>
        <v>Монтаж ограждения ДЭС с. Великовисочное</v>
      </c>
      <c r="C168" s="165" t="str">
        <f>'Пр 1'!C185</f>
        <v>нд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667">
        <v>0</v>
      </c>
      <c r="S168" s="668"/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198">
        <f>'Пр 3'!BK184</f>
        <v>0</v>
      </c>
      <c r="AB168" s="198">
        <f>'Пр 3'!BL184</f>
        <v>0</v>
      </c>
      <c r="AC168" s="198">
        <f>'Пр 3'!BM184</f>
        <v>0</v>
      </c>
      <c r="AD168" s="198">
        <f>'Пр 3'!BN184</f>
        <v>0</v>
      </c>
      <c r="AE168" s="198">
        <f>'Пр 3'!BO184</f>
        <v>0</v>
      </c>
      <c r="AF168" s="198">
        <f>'Пр 3'!BP184</f>
        <v>0</v>
      </c>
      <c r="AG168" s="9">
        <f t="shared" si="47"/>
        <v>0</v>
      </c>
      <c r="AH168" s="198">
        <f t="shared" si="47"/>
        <v>0</v>
      </c>
      <c r="AI168" s="302">
        <f t="shared" si="47"/>
        <v>0</v>
      </c>
      <c r="AJ168" s="9">
        <f t="shared" si="47"/>
        <v>0</v>
      </c>
      <c r="AK168" s="9">
        <f t="shared" si="47"/>
        <v>0</v>
      </c>
      <c r="AL168" s="9">
        <f t="shared" si="47"/>
        <v>0</v>
      </c>
      <c r="AM168" s="9">
        <f t="shared" si="47"/>
        <v>0</v>
      </c>
      <c r="AN168" s="210" t="e">
        <f>AH168-Мероприятия!#REF!</f>
        <v>#REF!</v>
      </c>
    </row>
    <row r="169" spans="1:40" ht="18.75" customHeight="1" x14ac:dyDescent="0.25">
      <c r="A169" s="165" t="str">
        <f>'Пр 1'!A186</f>
        <v>1.7.2.10</v>
      </c>
      <c r="B169" s="115" t="str">
        <f>'Пр 1'!B186</f>
        <v>Монтаж ограждения ДЭС п. Хорей-Вер</v>
      </c>
      <c r="C169" s="165" t="str">
        <f>'Пр 1'!C186</f>
        <v>нд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667">
        <v>0</v>
      </c>
      <c r="S169" s="668"/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198">
        <f>'Пр 3'!BK185</f>
        <v>0</v>
      </c>
      <c r="AB169" s="198">
        <f>'Пр 3'!BL185</f>
        <v>0</v>
      </c>
      <c r="AC169" s="198">
        <f>'Пр 3'!BM185</f>
        <v>0</v>
      </c>
      <c r="AD169" s="198">
        <f>'Пр 3'!BN185</f>
        <v>0</v>
      </c>
      <c r="AE169" s="198">
        <f>'Пр 3'!BO185</f>
        <v>0</v>
      </c>
      <c r="AF169" s="198">
        <f>'Пр 3'!BP185</f>
        <v>0</v>
      </c>
      <c r="AG169" s="9">
        <f t="shared" si="47"/>
        <v>0</v>
      </c>
      <c r="AH169" s="198">
        <f t="shared" si="47"/>
        <v>0</v>
      </c>
      <c r="AI169" s="302">
        <f t="shared" si="47"/>
        <v>0</v>
      </c>
      <c r="AJ169" s="9">
        <f t="shared" si="47"/>
        <v>0</v>
      </c>
      <c r="AK169" s="9">
        <f t="shared" si="47"/>
        <v>0</v>
      </c>
      <c r="AL169" s="9">
        <f t="shared" si="47"/>
        <v>0</v>
      </c>
      <c r="AM169" s="9">
        <f t="shared" si="47"/>
        <v>0</v>
      </c>
      <c r="AN169" s="210"/>
    </row>
    <row r="170" spans="1:40" ht="18.75" customHeight="1" x14ac:dyDescent="0.25">
      <c r="A170" s="165" t="str">
        <f>'Пр 1'!A187</f>
        <v>1.7.2.11</v>
      </c>
      <c r="B170" s="115" t="str">
        <f>'Пр 1'!B187</f>
        <v>Монтаж ограждения ДЭС с. Ома</v>
      </c>
      <c r="C170" s="165" t="str">
        <f>'Пр 1'!C187</f>
        <v>нд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667">
        <v>0</v>
      </c>
      <c r="S170" s="668"/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198">
        <f>'Пр 3'!BK186</f>
        <v>0</v>
      </c>
      <c r="AB170" s="198">
        <f>'Пр 3'!BL186</f>
        <v>0</v>
      </c>
      <c r="AC170" s="198">
        <f>'Пр 3'!BM186</f>
        <v>0</v>
      </c>
      <c r="AD170" s="198">
        <f>'Пр 3'!BN186</f>
        <v>0</v>
      </c>
      <c r="AE170" s="198">
        <f>'Пр 3'!BO186</f>
        <v>0</v>
      </c>
      <c r="AF170" s="198">
        <f>'Пр 3'!BP186</f>
        <v>0</v>
      </c>
      <c r="AG170" s="9">
        <f t="shared" si="47"/>
        <v>0</v>
      </c>
      <c r="AH170" s="198">
        <f t="shared" si="47"/>
        <v>0</v>
      </c>
      <c r="AI170" s="302">
        <f t="shared" si="47"/>
        <v>0</v>
      </c>
      <c r="AJ170" s="9">
        <f t="shared" si="47"/>
        <v>0</v>
      </c>
      <c r="AK170" s="9">
        <f t="shared" si="47"/>
        <v>0</v>
      </c>
      <c r="AL170" s="9">
        <f t="shared" si="47"/>
        <v>0</v>
      </c>
      <c r="AM170" s="9">
        <f t="shared" si="47"/>
        <v>0</v>
      </c>
      <c r="AN170" s="210"/>
    </row>
    <row r="171" spans="1:40" ht="18.75" customHeight="1" x14ac:dyDescent="0.25">
      <c r="A171" s="165" t="str">
        <f>'Пр 1'!A188</f>
        <v>1.7.2.12</v>
      </c>
      <c r="B171" s="115" t="str">
        <f>'Пр 1'!B188</f>
        <v>Монтаж ограждения ДЭС д. Каратайка</v>
      </c>
      <c r="C171" s="165" t="str">
        <f>'Пр 1'!C188</f>
        <v>нд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667">
        <v>0</v>
      </c>
      <c r="S171" s="668"/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198">
        <f>'Пр 3'!BK187</f>
        <v>8.325151</v>
      </c>
      <c r="AB171" s="198">
        <f>'Пр 3'!BL187</f>
        <v>0</v>
      </c>
      <c r="AC171" s="198">
        <f>'Пр 3'!BM187</f>
        <v>0</v>
      </c>
      <c r="AD171" s="198">
        <f>'Пр 3'!BN187</f>
        <v>0</v>
      </c>
      <c r="AE171" s="198">
        <f>'Пр 3'!BO187</f>
        <v>0</v>
      </c>
      <c r="AF171" s="198">
        <f>'Пр 3'!BP187</f>
        <v>0</v>
      </c>
      <c r="AG171" s="9">
        <f t="shared" si="47"/>
        <v>0</v>
      </c>
      <c r="AH171" s="198">
        <f t="shared" si="47"/>
        <v>8.325151</v>
      </c>
      <c r="AI171" s="302">
        <f t="shared" si="47"/>
        <v>0</v>
      </c>
      <c r="AJ171" s="9">
        <f t="shared" si="47"/>
        <v>0</v>
      </c>
      <c r="AK171" s="9">
        <f t="shared" si="47"/>
        <v>0</v>
      </c>
      <c r="AL171" s="9">
        <f t="shared" si="47"/>
        <v>0</v>
      </c>
      <c r="AM171" s="9">
        <f t="shared" si="47"/>
        <v>0</v>
      </c>
      <c r="AN171" s="210"/>
    </row>
    <row r="172" spans="1:40" ht="18.75" customHeight="1" x14ac:dyDescent="0.25">
      <c r="A172" s="165" t="str">
        <f>'Пр 1'!A189</f>
        <v>1.7.2.13</v>
      </c>
      <c r="B172" s="115" t="str">
        <f>'Пр 1'!B189</f>
        <v>Монтаж ограждения ДЭС с. Несь</v>
      </c>
      <c r="C172" s="165" t="str">
        <f>'Пр 1'!C189</f>
        <v>нд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667">
        <v>0</v>
      </c>
      <c r="S172" s="668"/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198">
        <f>'Пр 3'!BK188</f>
        <v>9.1156649999999999</v>
      </c>
      <c r="AB172" s="198">
        <f>'Пр 3'!BL188</f>
        <v>0</v>
      </c>
      <c r="AC172" s="198">
        <f>'Пр 3'!BM188</f>
        <v>0</v>
      </c>
      <c r="AD172" s="198">
        <f>'Пр 3'!BN188</f>
        <v>0</v>
      </c>
      <c r="AE172" s="198">
        <f>'Пр 3'!BO188</f>
        <v>0</v>
      </c>
      <c r="AF172" s="198">
        <f>'Пр 3'!BP188</f>
        <v>0</v>
      </c>
      <c r="AG172" s="9">
        <f t="shared" si="47"/>
        <v>0</v>
      </c>
      <c r="AH172" s="198">
        <f t="shared" si="47"/>
        <v>9.1156649999999999</v>
      </c>
      <c r="AI172" s="302">
        <f t="shared" si="47"/>
        <v>0</v>
      </c>
      <c r="AJ172" s="9">
        <f t="shared" si="47"/>
        <v>0</v>
      </c>
      <c r="AK172" s="9">
        <f t="shared" si="47"/>
        <v>0</v>
      </c>
      <c r="AL172" s="9">
        <f t="shared" si="47"/>
        <v>0</v>
      </c>
      <c r="AM172" s="9">
        <f t="shared" si="47"/>
        <v>0</v>
      </c>
      <c r="AN172" s="210"/>
    </row>
    <row r="173" spans="1:40" ht="18.75" hidden="1" customHeight="1" x14ac:dyDescent="0.25">
      <c r="A173" s="165" t="str">
        <f>'Пр 1'!A191</f>
        <v>1.7</v>
      </c>
      <c r="B173" s="115" t="str">
        <f>'Пр 1'!B191</f>
        <v>Наименование инвестиционного проекта</v>
      </c>
      <c r="C173" s="165">
        <f>'Пр 1'!C191</f>
        <v>0</v>
      </c>
      <c r="D173" s="9"/>
      <c r="E173" s="227"/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644"/>
      <c r="S173" s="645"/>
      <c r="T173" s="227"/>
      <c r="U173" s="227"/>
      <c r="V173" s="227"/>
      <c r="W173" s="227"/>
      <c r="X173" s="227"/>
      <c r="Y173" s="227"/>
      <c r="Z173" s="227"/>
      <c r="AA173" s="198">
        <f>'Пр 3'!BK190</f>
        <v>0</v>
      </c>
      <c r="AB173" s="198">
        <f>'Пр 3'!BL190</f>
        <v>0</v>
      </c>
      <c r="AC173" s="198">
        <f>'Пр 3'!BM190</f>
        <v>0</v>
      </c>
      <c r="AD173" s="198">
        <f>'Пр 3'!BN190</f>
        <v>0</v>
      </c>
      <c r="AE173" s="198">
        <f>'Пр 3'!BO190</f>
        <v>0</v>
      </c>
      <c r="AF173" s="198">
        <f>'Пр 3'!BP190</f>
        <v>0</v>
      </c>
      <c r="AG173" s="9">
        <f t="shared" si="47"/>
        <v>0</v>
      </c>
      <c r="AH173" s="198">
        <f t="shared" si="47"/>
        <v>0</v>
      </c>
      <c r="AI173" s="302">
        <f t="shared" si="47"/>
        <v>0</v>
      </c>
      <c r="AJ173" s="9">
        <f t="shared" si="47"/>
        <v>0</v>
      </c>
      <c r="AK173" s="9">
        <f t="shared" si="47"/>
        <v>0</v>
      </c>
      <c r="AL173" s="9">
        <f t="shared" si="47"/>
        <v>0</v>
      </c>
      <c r="AM173" s="9">
        <f t="shared" si="47"/>
        <v>0</v>
      </c>
      <c r="AN173" s="210" t="e">
        <f>AH173-Мероприятия!#REF!</f>
        <v>#REF!</v>
      </c>
    </row>
  </sheetData>
  <mergeCells count="97">
    <mergeCell ref="R173:S173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2:S172"/>
    <mergeCell ref="R162:S162"/>
    <mergeCell ref="R149:S149"/>
    <mergeCell ref="R150:S150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45:S145"/>
    <mergeCell ref="R111:S111"/>
    <mergeCell ref="R115:S115"/>
    <mergeCell ref="R119:S119"/>
    <mergeCell ref="R120:S120"/>
    <mergeCell ref="R121:S121"/>
    <mergeCell ref="R125:S125"/>
    <mergeCell ref="R136:S136"/>
    <mergeCell ref="R137:S137"/>
    <mergeCell ref="R138:S138"/>
    <mergeCell ref="R139:S139"/>
    <mergeCell ref="R140:S140"/>
    <mergeCell ref="R107:S107"/>
    <mergeCell ref="R96:S96"/>
    <mergeCell ref="R97:S97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95:S95"/>
    <mergeCell ref="R75:S75"/>
    <mergeCell ref="R79:S79"/>
    <mergeCell ref="R83:S83"/>
    <mergeCell ref="R87:S87"/>
    <mergeCell ref="R88:S88"/>
    <mergeCell ref="R89:S89"/>
    <mergeCell ref="R90:S90"/>
    <mergeCell ref="R91:S91"/>
    <mergeCell ref="R92:S92"/>
    <mergeCell ref="R93:S93"/>
    <mergeCell ref="R94:S94"/>
    <mergeCell ref="R71:S71"/>
    <mergeCell ref="R22:S22"/>
    <mergeCell ref="R23:S23"/>
    <mergeCell ref="R24:S24"/>
    <mergeCell ref="R25:S25"/>
    <mergeCell ref="R27:S27"/>
    <mergeCell ref="R28:S28"/>
    <mergeCell ref="R29:S29"/>
    <mergeCell ref="R36:S36"/>
    <mergeCell ref="R45:S45"/>
    <mergeCell ref="R66:S66"/>
    <mergeCell ref="R70:S70"/>
    <mergeCell ref="R21:S21"/>
    <mergeCell ref="K14:Q14"/>
    <mergeCell ref="R14:Y14"/>
    <mergeCell ref="Z14:AF14"/>
    <mergeCell ref="AG14:AM14"/>
    <mergeCell ref="AH15:AM15"/>
    <mergeCell ref="R16:S16"/>
    <mergeCell ref="R17:S17"/>
    <mergeCell ref="R18:S18"/>
    <mergeCell ref="R19:S19"/>
    <mergeCell ref="R20:S20"/>
    <mergeCell ref="AI1:AM1"/>
    <mergeCell ref="A2:AM2"/>
    <mergeCell ref="P6:W6"/>
    <mergeCell ref="Q10:AB10"/>
    <mergeCell ref="Q11:AB11"/>
    <mergeCell ref="A13:A16"/>
    <mergeCell ref="B13:B16"/>
    <mergeCell ref="C13:C16"/>
    <mergeCell ref="D13:AM13"/>
    <mergeCell ref="D14:J14"/>
    <mergeCell ref="E15:J15"/>
    <mergeCell ref="L15:Q15"/>
    <mergeCell ref="R15:S15"/>
    <mergeCell ref="T15:Y15"/>
    <mergeCell ref="AA15:AF15"/>
  </mergeCells>
  <pageMargins left="0.39370078740157483" right="0.39370078740157483" top="0.78740157480314965" bottom="0.19685039370078741" header="0.19685039370078741" footer="0.19685039370078741"/>
  <pageSetup paperSize="9" scale="69" fitToHeight="4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BX65"/>
  <sheetViews>
    <sheetView view="pageBreakPreview" zoomScale="130" zoomScaleNormal="100" zoomScaleSheetLayoutView="130" workbookViewId="0">
      <pane xSplit="2" ySplit="17" topLeftCell="AD18" activePane="bottomRight" state="frozen"/>
      <selection pane="topRight" activeCell="C1" sqref="C1"/>
      <selection pane="bottomLeft" activeCell="A18" sqref="A18"/>
      <selection pane="bottomRight" activeCell="A50" sqref="A50:XFD50"/>
    </sheetView>
  </sheetViews>
  <sheetFormatPr defaultRowHeight="15" outlineLevelRow="1" outlineLevelCol="1" x14ac:dyDescent="0.25"/>
  <cols>
    <col min="1" max="1" width="5.85546875" style="12" customWidth="1"/>
    <col min="2" max="2" width="27.85546875" style="12" customWidth="1"/>
    <col min="3" max="3" width="7.5703125" style="12" customWidth="1"/>
    <col min="4" max="15" width="3.28515625" style="12" customWidth="1"/>
    <col min="16" max="16" width="2.85546875" style="373" customWidth="1" outlineLevel="1"/>
    <col min="17" max="17" width="3.7109375" style="373" customWidth="1" outlineLevel="1"/>
    <col min="18" max="20" width="2.85546875" style="373" customWidth="1" outlineLevel="1"/>
    <col min="21" max="21" width="5.140625" style="373" customWidth="1" outlineLevel="1"/>
    <col min="22" max="28" width="2.85546875" style="373" customWidth="1" outlineLevel="1"/>
    <col min="29" max="29" width="3.5703125" style="373" customWidth="1" outlineLevel="1"/>
    <col min="30" max="32" width="2.85546875" style="373" customWidth="1" outlineLevel="1"/>
    <col min="33" max="33" width="4.28515625" style="373" customWidth="1" outlineLevel="1"/>
    <col min="34" max="40" width="2.85546875" style="373" customWidth="1" outlineLevel="1"/>
    <col min="41" max="41" width="3.5703125" style="373" customWidth="1" outlineLevel="1"/>
    <col min="42" max="44" width="2.85546875" style="373" customWidth="1" outlineLevel="1"/>
    <col min="45" max="45" width="4.140625" style="373" customWidth="1" outlineLevel="1"/>
    <col min="46" max="52" width="2.85546875" style="373" customWidth="1" outlineLevel="1"/>
    <col min="53" max="53" width="4" style="373" customWidth="1" outlineLevel="1"/>
    <col min="54" max="56" width="2.85546875" style="373" customWidth="1" outlineLevel="1"/>
    <col min="57" max="57" width="4.28515625" style="373" customWidth="1" outlineLevel="1"/>
    <col min="58" max="63" width="2.85546875" style="373" customWidth="1" outlineLevel="1"/>
    <col min="64" max="64" width="2.85546875" style="12" customWidth="1"/>
    <col min="65" max="65" width="3.5703125" style="12" customWidth="1"/>
    <col min="66" max="68" width="2.85546875" style="12" customWidth="1"/>
    <col min="69" max="69" width="5" style="12" customWidth="1"/>
    <col min="70" max="75" width="3.5703125" style="12" customWidth="1"/>
    <col min="76" max="76" width="22.42578125" style="12" customWidth="1"/>
    <col min="77" max="280" width="9.140625" style="12"/>
    <col min="281" max="281" width="5.85546875" style="12" customWidth="1"/>
    <col min="282" max="282" width="18.28515625" style="12" customWidth="1"/>
    <col min="283" max="283" width="7.5703125" style="12" customWidth="1"/>
    <col min="284" max="331" width="3.28515625" style="12" customWidth="1"/>
    <col min="332" max="332" width="8.7109375" style="12" customWidth="1"/>
    <col min="333" max="536" width="9.140625" style="12"/>
    <col min="537" max="537" width="5.85546875" style="12" customWidth="1"/>
    <col min="538" max="538" width="18.28515625" style="12" customWidth="1"/>
    <col min="539" max="539" width="7.5703125" style="12" customWidth="1"/>
    <col min="540" max="587" width="3.28515625" style="12" customWidth="1"/>
    <col min="588" max="588" width="8.7109375" style="12" customWidth="1"/>
    <col min="589" max="792" width="9.140625" style="12"/>
    <col min="793" max="793" width="5.85546875" style="12" customWidth="1"/>
    <col min="794" max="794" width="18.28515625" style="12" customWidth="1"/>
    <col min="795" max="795" width="7.5703125" style="12" customWidth="1"/>
    <col min="796" max="843" width="3.28515625" style="12" customWidth="1"/>
    <col min="844" max="844" width="8.7109375" style="12" customWidth="1"/>
    <col min="845" max="1048" width="9.140625" style="12"/>
    <col min="1049" max="1049" width="5.85546875" style="12" customWidth="1"/>
    <col min="1050" max="1050" width="18.28515625" style="12" customWidth="1"/>
    <col min="1051" max="1051" width="7.5703125" style="12" customWidth="1"/>
    <col min="1052" max="1099" width="3.28515625" style="12" customWidth="1"/>
    <col min="1100" max="1100" width="8.7109375" style="12" customWidth="1"/>
    <col min="1101" max="1304" width="9.140625" style="12"/>
    <col min="1305" max="1305" width="5.85546875" style="12" customWidth="1"/>
    <col min="1306" max="1306" width="18.28515625" style="12" customWidth="1"/>
    <col min="1307" max="1307" width="7.5703125" style="12" customWidth="1"/>
    <col min="1308" max="1355" width="3.28515625" style="12" customWidth="1"/>
    <col min="1356" max="1356" width="8.7109375" style="12" customWidth="1"/>
    <col min="1357" max="1560" width="9.140625" style="12"/>
    <col min="1561" max="1561" width="5.85546875" style="12" customWidth="1"/>
    <col min="1562" max="1562" width="18.28515625" style="12" customWidth="1"/>
    <col min="1563" max="1563" width="7.5703125" style="12" customWidth="1"/>
    <col min="1564" max="1611" width="3.28515625" style="12" customWidth="1"/>
    <col min="1612" max="1612" width="8.7109375" style="12" customWidth="1"/>
    <col min="1613" max="1816" width="9.140625" style="12"/>
    <col min="1817" max="1817" width="5.85546875" style="12" customWidth="1"/>
    <col min="1818" max="1818" width="18.28515625" style="12" customWidth="1"/>
    <col min="1819" max="1819" width="7.5703125" style="12" customWidth="1"/>
    <col min="1820" max="1867" width="3.28515625" style="12" customWidth="1"/>
    <col min="1868" max="1868" width="8.7109375" style="12" customWidth="1"/>
    <col min="1869" max="2072" width="9.140625" style="12"/>
    <col min="2073" max="2073" width="5.85546875" style="12" customWidth="1"/>
    <col min="2074" max="2074" width="18.28515625" style="12" customWidth="1"/>
    <col min="2075" max="2075" width="7.5703125" style="12" customWidth="1"/>
    <col min="2076" max="2123" width="3.28515625" style="12" customWidth="1"/>
    <col min="2124" max="2124" width="8.7109375" style="12" customWidth="1"/>
    <col min="2125" max="2328" width="9.140625" style="12"/>
    <col min="2329" max="2329" width="5.85546875" style="12" customWidth="1"/>
    <col min="2330" max="2330" width="18.28515625" style="12" customWidth="1"/>
    <col min="2331" max="2331" width="7.5703125" style="12" customWidth="1"/>
    <col min="2332" max="2379" width="3.28515625" style="12" customWidth="1"/>
    <col min="2380" max="2380" width="8.7109375" style="12" customWidth="1"/>
    <col min="2381" max="2584" width="9.140625" style="12"/>
    <col min="2585" max="2585" width="5.85546875" style="12" customWidth="1"/>
    <col min="2586" max="2586" width="18.28515625" style="12" customWidth="1"/>
    <col min="2587" max="2587" width="7.5703125" style="12" customWidth="1"/>
    <col min="2588" max="2635" width="3.28515625" style="12" customWidth="1"/>
    <col min="2636" max="2636" width="8.7109375" style="12" customWidth="1"/>
    <col min="2637" max="2840" width="9.140625" style="12"/>
    <col min="2841" max="2841" width="5.85546875" style="12" customWidth="1"/>
    <col min="2842" max="2842" width="18.28515625" style="12" customWidth="1"/>
    <col min="2843" max="2843" width="7.5703125" style="12" customWidth="1"/>
    <col min="2844" max="2891" width="3.28515625" style="12" customWidth="1"/>
    <col min="2892" max="2892" width="8.7109375" style="12" customWidth="1"/>
    <col min="2893" max="3096" width="9.140625" style="12"/>
    <col min="3097" max="3097" width="5.85546875" style="12" customWidth="1"/>
    <col min="3098" max="3098" width="18.28515625" style="12" customWidth="1"/>
    <col min="3099" max="3099" width="7.5703125" style="12" customWidth="1"/>
    <col min="3100" max="3147" width="3.28515625" style="12" customWidth="1"/>
    <col min="3148" max="3148" width="8.7109375" style="12" customWidth="1"/>
    <col min="3149" max="3352" width="9.140625" style="12"/>
    <col min="3353" max="3353" width="5.85546875" style="12" customWidth="1"/>
    <col min="3354" max="3354" width="18.28515625" style="12" customWidth="1"/>
    <col min="3355" max="3355" width="7.5703125" style="12" customWidth="1"/>
    <col min="3356" max="3403" width="3.28515625" style="12" customWidth="1"/>
    <col min="3404" max="3404" width="8.7109375" style="12" customWidth="1"/>
    <col min="3405" max="3608" width="9.140625" style="12"/>
    <col min="3609" max="3609" width="5.85546875" style="12" customWidth="1"/>
    <col min="3610" max="3610" width="18.28515625" style="12" customWidth="1"/>
    <col min="3611" max="3611" width="7.5703125" style="12" customWidth="1"/>
    <col min="3612" max="3659" width="3.28515625" style="12" customWidth="1"/>
    <col min="3660" max="3660" width="8.7109375" style="12" customWidth="1"/>
    <col min="3661" max="3864" width="9.140625" style="12"/>
    <col min="3865" max="3865" width="5.85546875" style="12" customWidth="1"/>
    <col min="3866" max="3866" width="18.28515625" style="12" customWidth="1"/>
    <col min="3867" max="3867" width="7.5703125" style="12" customWidth="1"/>
    <col min="3868" max="3915" width="3.28515625" style="12" customWidth="1"/>
    <col min="3916" max="3916" width="8.7109375" style="12" customWidth="1"/>
    <col min="3917" max="4120" width="9.140625" style="12"/>
    <col min="4121" max="4121" width="5.85546875" style="12" customWidth="1"/>
    <col min="4122" max="4122" width="18.28515625" style="12" customWidth="1"/>
    <col min="4123" max="4123" width="7.5703125" style="12" customWidth="1"/>
    <col min="4124" max="4171" width="3.28515625" style="12" customWidth="1"/>
    <col min="4172" max="4172" width="8.7109375" style="12" customWidth="1"/>
    <col min="4173" max="4376" width="9.140625" style="12"/>
    <col min="4377" max="4377" width="5.85546875" style="12" customWidth="1"/>
    <col min="4378" max="4378" width="18.28515625" style="12" customWidth="1"/>
    <col min="4379" max="4379" width="7.5703125" style="12" customWidth="1"/>
    <col min="4380" max="4427" width="3.28515625" style="12" customWidth="1"/>
    <col min="4428" max="4428" width="8.7109375" style="12" customWidth="1"/>
    <col min="4429" max="4632" width="9.140625" style="12"/>
    <col min="4633" max="4633" width="5.85546875" style="12" customWidth="1"/>
    <col min="4634" max="4634" width="18.28515625" style="12" customWidth="1"/>
    <col min="4635" max="4635" width="7.5703125" style="12" customWidth="1"/>
    <col min="4636" max="4683" width="3.28515625" style="12" customWidth="1"/>
    <col min="4684" max="4684" width="8.7109375" style="12" customWidth="1"/>
    <col min="4685" max="4888" width="9.140625" style="12"/>
    <col min="4889" max="4889" width="5.85546875" style="12" customWidth="1"/>
    <col min="4890" max="4890" width="18.28515625" style="12" customWidth="1"/>
    <col min="4891" max="4891" width="7.5703125" style="12" customWidth="1"/>
    <col min="4892" max="4939" width="3.28515625" style="12" customWidth="1"/>
    <col min="4940" max="4940" width="8.7109375" style="12" customWidth="1"/>
    <col min="4941" max="5144" width="9.140625" style="12"/>
    <col min="5145" max="5145" width="5.85546875" style="12" customWidth="1"/>
    <col min="5146" max="5146" width="18.28515625" style="12" customWidth="1"/>
    <col min="5147" max="5147" width="7.5703125" style="12" customWidth="1"/>
    <col min="5148" max="5195" width="3.28515625" style="12" customWidth="1"/>
    <col min="5196" max="5196" width="8.7109375" style="12" customWidth="1"/>
    <col min="5197" max="5400" width="9.140625" style="12"/>
    <col min="5401" max="5401" width="5.85546875" style="12" customWidth="1"/>
    <col min="5402" max="5402" width="18.28515625" style="12" customWidth="1"/>
    <col min="5403" max="5403" width="7.5703125" style="12" customWidth="1"/>
    <col min="5404" max="5451" width="3.28515625" style="12" customWidth="1"/>
    <col min="5452" max="5452" width="8.7109375" style="12" customWidth="1"/>
    <col min="5453" max="5656" width="9.140625" style="12"/>
    <col min="5657" max="5657" width="5.85546875" style="12" customWidth="1"/>
    <col min="5658" max="5658" width="18.28515625" style="12" customWidth="1"/>
    <col min="5659" max="5659" width="7.5703125" style="12" customWidth="1"/>
    <col min="5660" max="5707" width="3.28515625" style="12" customWidth="1"/>
    <col min="5708" max="5708" width="8.7109375" style="12" customWidth="1"/>
    <col min="5709" max="5912" width="9.140625" style="12"/>
    <col min="5913" max="5913" width="5.85546875" style="12" customWidth="1"/>
    <col min="5914" max="5914" width="18.28515625" style="12" customWidth="1"/>
    <col min="5915" max="5915" width="7.5703125" style="12" customWidth="1"/>
    <col min="5916" max="5963" width="3.28515625" style="12" customWidth="1"/>
    <col min="5964" max="5964" width="8.7109375" style="12" customWidth="1"/>
    <col min="5965" max="6168" width="9.140625" style="12"/>
    <col min="6169" max="6169" width="5.85546875" style="12" customWidth="1"/>
    <col min="6170" max="6170" width="18.28515625" style="12" customWidth="1"/>
    <col min="6171" max="6171" width="7.5703125" style="12" customWidth="1"/>
    <col min="6172" max="6219" width="3.28515625" style="12" customWidth="1"/>
    <col min="6220" max="6220" width="8.7109375" style="12" customWidth="1"/>
    <col min="6221" max="6424" width="9.140625" style="12"/>
    <col min="6425" max="6425" width="5.85546875" style="12" customWidth="1"/>
    <col min="6426" max="6426" width="18.28515625" style="12" customWidth="1"/>
    <col min="6427" max="6427" width="7.5703125" style="12" customWidth="1"/>
    <col min="6428" max="6475" width="3.28515625" style="12" customWidth="1"/>
    <col min="6476" max="6476" width="8.7109375" style="12" customWidth="1"/>
    <col min="6477" max="6680" width="9.140625" style="12"/>
    <col min="6681" max="6681" width="5.85546875" style="12" customWidth="1"/>
    <col min="6682" max="6682" width="18.28515625" style="12" customWidth="1"/>
    <col min="6683" max="6683" width="7.5703125" style="12" customWidth="1"/>
    <col min="6684" max="6731" width="3.28515625" style="12" customWidth="1"/>
    <col min="6732" max="6732" width="8.7109375" style="12" customWidth="1"/>
    <col min="6733" max="6936" width="9.140625" style="12"/>
    <col min="6937" max="6937" width="5.85546875" style="12" customWidth="1"/>
    <col min="6938" max="6938" width="18.28515625" style="12" customWidth="1"/>
    <col min="6939" max="6939" width="7.5703125" style="12" customWidth="1"/>
    <col min="6940" max="6987" width="3.28515625" style="12" customWidth="1"/>
    <col min="6988" max="6988" width="8.7109375" style="12" customWidth="1"/>
    <col min="6989" max="7192" width="9.140625" style="12"/>
    <col min="7193" max="7193" width="5.85546875" style="12" customWidth="1"/>
    <col min="7194" max="7194" width="18.28515625" style="12" customWidth="1"/>
    <col min="7195" max="7195" width="7.5703125" style="12" customWidth="1"/>
    <col min="7196" max="7243" width="3.28515625" style="12" customWidth="1"/>
    <col min="7244" max="7244" width="8.7109375" style="12" customWidth="1"/>
    <col min="7245" max="7448" width="9.140625" style="12"/>
    <col min="7449" max="7449" width="5.85546875" style="12" customWidth="1"/>
    <col min="7450" max="7450" width="18.28515625" style="12" customWidth="1"/>
    <col min="7451" max="7451" width="7.5703125" style="12" customWidth="1"/>
    <col min="7452" max="7499" width="3.28515625" style="12" customWidth="1"/>
    <col min="7500" max="7500" width="8.7109375" style="12" customWidth="1"/>
    <col min="7501" max="7704" width="9.140625" style="12"/>
    <col min="7705" max="7705" width="5.85546875" style="12" customWidth="1"/>
    <col min="7706" max="7706" width="18.28515625" style="12" customWidth="1"/>
    <col min="7707" max="7707" width="7.5703125" style="12" customWidth="1"/>
    <col min="7708" max="7755" width="3.28515625" style="12" customWidth="1"/>
    <col min="7756" max="7756" width="8.7109375" style="12" customWidth="1"/>
    <col min="7757" max="7960" width="9.140625" style="12"/>
    <col min="7961" max="7961" width="5.85546875" style="12" customWidth="1"/>
    <col min="7962" max="7962" width="18.28515625" style="12" customWidth="1"/>
    <col min="7963" max="7963" width="7.5703125" style="12" customWidth="1"/>
    <col min="7964" max="8011" width="3.28515625" style="12" customWidth="1"/>
    <col min="8012" max="8012" width="8.7109375" style="12" customWidth="1"/>
    <col min="8013" max="8216" width="9.140625" style="12"/>
    <col min="8217" max="8217" width="5.85546875" style="12" customWidth="1"/>
    <col min="8218" max="8218" width="18.28515625" style="12" customWidth="1"/>
    <col min="8219" max="8219" width="7.5703125" style="12" customWidth="1"/>
    <col min="8220" max="8267" width="3.28515625" style="12" customWidth="1"/>
    <col min="8268" max="8268" width="8.7109375" style="12" customWidth="1"/>
    <col min="8269" max="8472" width="9.140625" style="12"/>
    <col min="8473" max="8473" width="5.85546875" style="12" customWidth="1"/>
    <col min="8474" max="8474" width="18.28515625" style="12" customWidth="1"/>
    <col min="8475" max="8475" width="7.5703125" style="12" customWidth="1"/>
    <col min="8476" max="8523" width="3.28515625" style="12" customWidth="1"/>
    <col min="8524" max="8524" width="8.7109375" style="12" customWidth="1"/>
    <col min="8525" max="8728" width="9.140625" style="12"/>
    <col min="8729" max="8729" width="5.85546875" style="12" customWidth="1"/>
    <col min="8730" max="8730" width="18.28515625" style="12" customWidth="1"/>
    <col min="8731" max="8731" width="7.5703125" style="12" customWidth="1"/>
    <col min="8732" max="8779" width="3.28515625" style="12" customWidth="1"/>
    <col min="8780" max="8780" width="8.7109375" style="12" customWidth="1"/>
    <col min="8781" max="8984" width="9.140625" style="12"/>
    <col min="8985" max="8985" width="5.85546875" style="12" customWidth="1"/>
    <col min="8986" max="8986" width="18.28515625" style="12" customWidth="1"/>
    <col min="8987" max="8987" width="7.5703125" style="12" customWidth="1"/>
    <col min="8988" max="9035" width="3.28515625" style="12" customWidth="1"/>
    <col min="9036" max="9036" width="8.7109375" style="12" customWidth="1"/>
    <col min="9037" max="9240" width="9.140625" style="12"/>
    <col min="9241" max="9241" width="5.85546875" style="12" customWidth="1"/>
    <col min="9242" max="9242" width="18.28515625" style="12" customWidth="1"/>
    <col min="9243" max="9243" width="7.5703125" style="12" customWidth="1"/>
    <col min="9244" max="9291" width="3.28515625" style="12" customWidth="1"/>
    <col min="9292" max="9292" width="8.7109375" style="12" customWidth="1"/>
    <col min="9293" max="9496" width="9.140625" style="12"/>
    <col min="9497" max="9497" width="5.85546875" style="12" customWidth="1"/>
    <col min="9498" max="9498" width="18.28515625" style="12" customWidth="1"/>
    <col min="9499" max="9499" width="7.5703125" style="12" customWidth="1"/>
    <col min="9500" max="9547" width="3.28515625" style="12" customWidth="1"/>
    <col min="9548" max="9548" width="8.7109375" style="12" customWidth="1"/>
    <col min="9549" max="9752" width="9.140625" style="12"/>
    <col min="9753" max="9753" width="5.85546875" style="12" customWidth="1"/>
    <col min="9754" max="9754" width="18.28515625" style="12" customWidth="1"/>
    <col min="9755" max="9755" width="7.5703125" style="12" customWidth="1"/>
    <col min="9756" max="9803" width="3.28515625" style="12" customWidth="1"/>
    <col min="9804" max="9804" width="8.7109375" style="12" customWidth="1"/>
    <col min="9805" max="10008" width="9.140625" style="12"/>
    <col min="10009" max="10009" width="5.85546875" style="12" customWidth="1"/>
    <col min="10010" max="10010" width="18.28515625" style="12" customWidth="1"/>
    <col min="10011" max="10011" width="7.5703125" style="12" customWidth="1"/>
    <col min="10012" max="10059" width="3.28515625" style="12" customWidth="1"/>
    <col min="10060" max="10060" width="8.7109375" style="12" customWidth="1"/>
    <col min="10061" max="10264" width="9.140625" style="12"/>
    <col min="10265" max="10265" width="5.85546875" style="12" customWidth="1"/>
    <col min="10266" max="10266" width="18.28515625" style="12" customWidth="1"/>
    <col min="10267" max="10267" width="7.5703125" style="12" customWidth="1"/>
    <col min="10268" max="10315" width="3.28515625" style="12" customWidth="1"/>
    <col min="10316" max="10316" width="8.7109375" style="12" customWidth="1"/>
    <col min="10317" max="10520" width="9.140625" style="12"/>
    <col min="10521" max="10521" width="5.85546875" style="12" customWidth="1"/>
    <col min="10522" max="10522" width="18.28515625" style="12" customWidth="1"/>
    <col min="10523" max="10523" width="7.5703125" style="12" customWidth="1"/>
    <col min="10524" max="10571" width="3.28515625" style="12" customWidth="1"/>
    <col min="10572" max="10572" width="8.7109375" style="12" customWidth="1"/>
    <col min="10573" max="10776" width="9.140625" style="12"/>
    <col min="10777" max="10777" width="5.85546875" style="12" customWidth="1"/>
    <col min="10778" max="10778" width="18.28515625" style="12" customWidth="1"/>
    <col min="10779" max="10779" width="7.5703125" style="12" customWidth="1"/>
    <col min="10780" max="10827" width="3.28515625" style="12" customWidth="1"/>
    <col min="10828" max="10828" width="8.7109375" style="12" customWidth="1"/>
    <col min="10829" max="11032" width="9.140625" style="12"/>
    <col min="11033" max="11033" width="5.85546875" style="12" customWidth="1"/>
    <col min="11034" max="11034" width="18.28515625" style="12" customWidth="1"/>
    <col min="11035" max="11035" width="7.5703125" style="12" customWidth="1"/>
    <col min="11036" max="11083" width="3.28515625" style="12" customWidth="1"/>
    <col min="11084" max="11084" width="8.7109375" style="12" customWidth="1"/>
    <col min="11085" max="11288" width="9.140625" style="12"/>
    <col min="11289" max="11289" width="5.85546875" style="12" customWidth="1"/>
    <col min="11290" max="11290" width="18.28515625" style="12" customWidth="1"/>
    <col min="11291" max="11291" width="7.5703125" style="12" customWidth="1"/>
    <col min="11292" max="11339" width="3.28515625" style="12" customWidth="1"/>
    <col min="11340" max="11340" width="8.7109375" style="12" customWidth="1"/>
    <col min="11341" max="11544" width="9.140625" style="12"/>
    <col min="11545" max="11545" width="5.85546875" style="12" customWidth="1"/>
    <col min="11546" max="11546" width="18.28515625" style="12" customWidth="1"/>
    <col min="11547" max="11547" width="7.5703125" style="12" customWidth="1"/>
    <col min="11548" max="11595" width="3.28515625" style="12" customWidth="1"/>
    <col min="11596" max="11596" width="8.7109375" style="12" customWidth="1"/>
    <col min="11597" max="11800" width="9.140625" style="12"/>
    <col min="11801" max="11801" width="5.85546875" style="12" customWidth="1"/>
    <col min="11802" max="11802" width="18.28515625" style="12" customWidth="1"/>
    <col min="11803" max="11803" width="7.5703125" style="12" customWidth="1"/>
    <col min="11804" max="11851" width="3.28515625" style="12" customWidth="1"/>
    <col min="11852" max="11852" width="8.7109375" style="12" customWidth="1"/>
    <col min="11853" max="12056" width="9.140625" style="12"/>
    <col min="12057" max="12057" width="5.85546875" style="12" customWidth="1"/>
    <col min="12058" max="12058" width="18.28515625" style="12" customWidth="1"/>
    <col min="12059" max="12059" width="7.5703125" style="12" customWidth="1"/>
    <col min="12060" max="12107" width="3.28515625" style="12" customWidth="1"/>
    <col min="12108" max="12108" width="8.7109375" style="12" customWidth="1"/>
    <col min="12109" max="12312" width="9.140625" style="12"/>
    <col min="12313" max="12313" width="5.85546875" style="12" customWidth="1"/>
    <col min="12314" max="12314" width="18.28515625" style="12" customWidth="1"/>
    <col min="12315" max="12315" width="7.5703125" style="12" customWidth="1"/>
    <col min="12316" max="12363" width="3.28515625" style="12" customWidth="1"/>
    <col min="12364" max="12364" width="8.7109375" style="12" customWidth="1"/>
    <col min="12365" max="12568" width="9.140625" style="12"/>
    <col min="12569" max="12569" width="5.85546875" style="12" customWidth="1"/>
    <col min="12570" max="12570" width="18.28515625" style="12" customWidth="1"/>
    <col min="12571" max="12571" width="7.5703125" style="12" customWidth="1"/>
    <col min="12572" max="12619" width="3.28515625" style="12" customWidth="1"/>
    <col min="12620" max="12620" width="8.7109375" style="12" customWidth="1"/>
    <col min="12621" max="12824" width="9.140625" style="12"/>
    <col min="12825" max="12825" width="5.85546875" style="12" customWidth="1"/>
    <col min="12826" max="12826" width="18.28515625" style="12" customWidth="1"/>
    <col min="12827" max="12827" width="7.5703125" style="12" customWidth="1"/>
    <col min="12828" max="12875" width="3.28515625" style="12" customWidth="1"/>
    <col min="12876" max="12876" width="8.7109375" style="12" customWidth="1"/>
    <col min="12877" max="13080" width="9.140625" style="12"/>
    <col min="13081" max="13081" width="5.85546875" style="12" customWidth="1"/>
    <col min="13082" max="13082" width="18.28515625" style="12" customWidth="1"/>
    <col min="13083" max="13083" width="7.5703125" style="12" customWidth="1"/>
    <col min="13084" max="13131" width="3.28515625" style="12" customWidth="1"/>
    <col min="13132" max="13132" width="8.7109375" style="12" customWidth="1"/>
    <col min="13133" max="13336" width="9.140625" style="12"/>
    <col min="13337" max="13337" width="5.85546875" style="12" customWidth="1"/>
    <col min="13338" max="13338" width="18.28515625" style="12" customWidth="1"/>
    <col min="13339" max="13339" width="7.5703125" style="12" customWidth="1"/>
    <col min="13340" max="13387" width="3.28515625" style="12" customWidth="1"/>
    <col min="13388" max="13388" width="8.7109375" style="12" customWidth="1"/>
    <col min="13389" max="13592" width="9.140625" style="12"/>
    <col min="13593" max="13593" width="5.85546875" style="12" customWidth="1"/>
    <col min="13594" max="13594" width="18.28515625" style="12" customWidth="1"/>
    <col min="13595" max="13595" width="7.5703125" style="12" customWidth="1"/>
    <col min="13596" max="13643" width="3.28515625" style="12" customWidth="1"/>
    <col min="13644" max="13644" width="8.7109375" style="12" customWidth="1"/>
    <col min="13645" max="13848" width="9.140625" style="12"/>
    <col min="13849" max="13849" width="5.85546875" style="12" customWidth="1"/>
    <col min="13850" max="13850" width="18.28515625" style="12" customWidth="1"/>
    <col min="13851" max="13851" width="7.5703125" style="12" customWidth="1"/>
    <col min="13852" max="13899" width="3.28515625" style="12" customWidth="1"/>
    <col min="13900" max="13900" width="8.7109375" style="12" customWidth="1"/>
    <col min="13901" max="14104" width="9.140625" style="12"/>
    <col min="14105" max="14105" width="5.85546875" style="12" customWidth="1"/>
    <col min="14106" max="14106" width="18.28515625" style="12" customWidth="1"/>
    <col min="14107" max="14107" width="7.5703125" style="12" customWidth="1"/>
    <col min="14108" max="14155" width="3.28515625" style="12" customWidth="1"/>
    <col min="14156" max="14156" width="8.7109375" style="12" customWidth="1"/>
    <col min="14157" max="14360" width="9.140625" style="12"/>
    <col min="14361" max="14361" width="5.85546875" style="12" customWidth="1"/>
    <col min="14362" max="14362" width="18.28515625" style="12" customWidth="1"/>
    <col min="14363" max="14363" width="7.5703125" style="12" customWidth="1"/>
    <col min="14364" max="14411" width="3.28515625" style="12" customWidth="1"/>
    <col min="14412" max="14412" width="8.7109375" style="12" customWidth="1"/>
    <col min="14413" max="14616" width="9.140625" style="12"/>
    <col min="14617" max="14617" width="5.85546875" style="12" customWidth="1"/>
    <col min="14618" max="14618" width="18.28515625" style="12" customWidth="1"/>
    <col min="14619" max="14619" width="7.5703125" style="12" customWidth="1"/>
    <col min="14620" max="14667" width="3.28515625" style="12" customWidth="1"/>
    <col min="14668" max="14668" width="8.7109375" style="12" customWidth="1"/>
    <col min="14669" max="14872" width="9.140625" style="12"/>
    <col min="14873" max="14873" width="5.85546875" style="12" customWidth="1"/>
    <col min="14874" max="14874" width="18.28515625" style="12" customWidth="1"/>
    <col min="14875" max="14875" width="7.5703125" style="12" customWidth="1"/>
    <col min="14876" max="14923" width="3.28515625" style="12" customWidth="1"/>
    <col min="14924" max="14924" width="8.7109375" style="12" customWidth="1"/>
    <col min="14925" max="15128" width="9.140625" style="12"/>
    <col min="15129" max="15129" width="5.85546875" style="12" customWidth="1"/>
    <col min="15130" max="15130" width="18.28515625" style="12" customWidth="1"/>
    <col min="15131" max="15131" width="7.5703125" style="12" customWidth="1"/>
    <col min="15132" max="15179" width="3.28515625" style="12" customWidth="1"/>
    <col min="15180" max="15180" width="8.7109375" style="12" customWidth="1"/>
    <col min="15181" max="15384" width="9.140625" style="12"/>
    <col min="15385" max="15385" width="5.85546875" style="12" customWidth="1"/>
    <col min="15386" max="15386" width="18.28515625" style="12" customWidth="1"/>
    <col min="15387" max="15387" width="7.5703125" style="12" customWidth="1"/>
    <col min="15388" max="15435" width="3.28515625" style="12" customWidth="1"/>
    <col min="15436" max="15436" width="8.7109375" style="12" customWidth="1"/>
    <col min="15437" max="15640" width="9.140625" style="12"/>
    <col min="15641" max="15641" width="5.85546875" style="12" customWidth="1"/>
    <col min="15642" max="15642" width="18.28515625" style="12" customWidth="1"/>
    <col min="15643" max="15643" width="7.5703125" style="12" customWidth="1"/>
    <col min="15644" max="15691" width="3.28515625" style="12" customWidth="1"/>
    <col min="15692" max="15692" width="8.7109375" style="12" customWidth="1"/>
    <col min="15693" max="15896" width="9.140625" style="12"/>
    <col min="15897" max="15897" width="5.85546875" style="12" customWidth="1"/>
    <col min="15898" max="15898" width="18.28515625" style="12" customWidth="1"/>
    <col min="15899" max="15899" width="7.5703125" style="12" customWidth="1"/>
    <col min="15900" max="15947" width="3.28515625" style="12" customWidth="1"/>
    <col min="15948" max="15948" width="8.7109375" style="12" customWidth="1"/>
    <col min="15949" max="16152" width="9.140625" style="12"/>
    <col min="16153" max="16153" width="5.85546875" style="12" customWidth="1"/>
    <col min="16154" max="16154" width="18.28515625" style="12" customWidth="1"/>
    <col min="16155" max="16155" width="7.5703125" style="12" customWidth="1"/>
    <col min="16156" max="16203" width="3.28515625" style="12" customWidth="1"/>
    <col min="16204" max="16204" width="8.7109375" style="12" customWidth="1"/>
    <col min="16205" max="16384" width="9.140625" style="12"/>
  </cols>
  <sheetData>
    <row r="1" spans="1:76" s="40" customFormat="1" ht="32.25" hidden="1" customHeight="1" outlineLevel="1" x14ac:dyDescent="0.25">
      <c r="A1" s="341"/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458"/>
      <c r="R1" s="458"/>
      <c r="S1" s="458"/>
      <c r="T1" s="458"/>
      <c r="U1" s="458"/>
      <c r="V1" s="458"/>
      <c r="W1" s="458"/>
      <c r="X1" s="458"/>
      <c r="Y1" s="458"/>
      <c r="Z1" s="458"/>
      <c r="AA1" s="458"/>
      <c r="AB1" s="458"/>
      <c r="AC1" s="458"/>
      <c r="AD1" s="458"/>
      <c r="AE1" s="458"/>
      <c r="AF1" s="458"/>
      <c r="AG1" s="458"/>
      <c r="AH1" s="458"/>
      <c r="AI1" s="458"/>
      <c r="AJ1" s="458"/>
      <c r="AK1" s="458"/>
      <c r="AL1" s="458"/>
      <c r="AM1" s="458"/>
      <c r="AN1" s="458"/>
      <c r="AO1" s="458"/>
      <c r="AP1" s="458"/>
      <c r="AQ1" s="458"/>
      <c r="AR1" s="458"/>
      <c r="AS1" s="458"/>
      <c r="AT1" s="458"/>
      <c r="AU1" s="458"/>
      <c r="AV1" s="458"/>
      <c r="AW1" s="458"/>
      <c r="AX1" s="458"/>
      <c r="AY1" s="458"/>
      <c r="AZ1" s="458"/>
      <c r="BA1" s="458"/>
      <c r="BB1" s="458"/>
      <c r="BC1" s="458"/>
      <c r="BD1" s="458"/>
      <c r="BE1" s="458"/>
      <c r="BF1" s="458"/>
      <c r="BG1" s="458"/>
      <c r="BH1" s="458"/>
      <c r="BI1" s="458"/>
      <c r="BJ1" s="458"/>
      <c r="BK1" s="458"/>
      <c r="BL1" s="458"/>
      <c r="BM1" s="341"/>
      <c r="BN1" s="341"/>
      <c r="BO1" s="341"/>
      <c r="BP1" s="341"/>
      <c r="BQ1" s="341"/>
      <c r="BR1" s="341"/>
      <c r="BS1" s="629" t="s">
        <v>220</v>
      </c>
      <c r="BT1" s="629"/>
      <c r="BU1" s="629"/>
      <c r="BV1" s="629"/>
      <c r="BW1" s="629"/>
      <c r="BX1" s="629"/>
    </row>
    <row r="2" spans="1:76" ht="10.5" hidden="1" customHeight="1" outlineLevel="1" x14ac:dyDescent="0.25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/>
      <c r="AK2" s="340"/>
      <c r="AL2" s="340"/>
      <c r="AM2" s="340"/>
      <c r="AN2" s="340"/>
      <c r="AO2" s="340"/>
      <c r="AP2" s="340"/>
      <c r="AQ2" s="340"/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F2" s="340"/>
      <c r="BG2" s="340"/>
      <c r="BH2" s="340"/>
      <c r="BI2" s="340"/>
      <c r="BJ2" s="340"/>
      <c r="BK2" s="340"/>
      <c r="BL2" s="340"/>
      <c r="BM2" s="340"/>
      <c r="BN2" s="340"/>
      <c r="BO2" s="340"/>
      <c r="BP2" s="340"/>
      <c r="BQ2" s="340"/>
      <c r="BR2" s="340"/>
      <c r="BS2" s="340"/>
      <c r="BT2" s="340"/>
      <c r="BU2" s="340"/>
      <c r="BV2" s="340"/>
      <c r="BW2" s="340"/>
      <c r="BX2" s="340"/>
    </row>
    <row r="3" spans="1:76" s="2" customFormat="1" ht="21.75" hidden="1" customHeight="1" outlineLevel="1" x14ac:dyDescent="0.2">
      <c r="A3" s="672" t="s">
        <v>221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672"/>
      <c r="R3" s="672"/>
      <c r="S3" s="672"/>
      <c r="T3" s="672"/>
      <c r="U3" s="672"/>
      <c r="V3" s="672"/>
      <c r="W3" s="672"/>
      <c r="X3" s="672"/>
      <c r="Y3" s="672"/>
      <c r="Z3" s="672"/>
      <c r="AA3" s="672"/>
      <c r="AB3" s="672"/>
      <c r="AC3" s="672"/>
      <c r="AD3" s="672"/>
      <c r="AE3" s="672"/>
      <c r="AF3" s="672"/>
      <c r="AG3" s="672"/>
      <c r="AH3" s="672"/>
      <c r="AI3" s="672"/>
      <c r="AJ3" s="672"/>
      <c r="AK3" s="672"/>
      <c r="AL3" s="672"/>
      <c r="AM3" s="672"/>
      <c r="AN3" s="672"/>
      <c r="AO3" s="672"/>
      <c r="AP3" s="672"/>
      <c r="AQ3" s="672"/>
      <c r="AR3" s="672"/>
      <c r="AS3" s="672"/>
      <c r="AT3" s="672"/>
      <c r="AU3" s="672"/>
      <c r="AV3" s="672"/>
      <c r="AW3" s="672"/>
      <c r="AX3" s="672"/>
      <c r="AY3" s="672"/>
      <c r="AZ3" s="672"/>
      <c r="BA3" s="672"/>
      <c r="BB3" s="672"/>
      <c r="BC3" s="672"/>
      <c r="BD3" s="672"/>
      <c r="BE3" s="672"/>
      <c r="BF3" s="672"/>
      <c r="BG3" s="672"/>
      <c r="BH3" s="672"/>
      <c r="BI3" s="672"/>
      <c r="BJ3" s="672"/>
      <c r="BK3" s="672"/>
      <c r="BL3" s="672"/>
      <c r="BM3" s="672"/>
      <c r="BN3" s="672"/>
      <c r="BO3" s="672"/>
      <c r="BP3" s="672"/>
      <c r="BQ3" s="672"/>
      <c r="BR3" s="672"/>
      <c r="BS3" s="672"/>
      <c r="BT3" s="672"/>
      <c r="BU3" s="672"/>
      <c r="BV3" s="672"/>
      <c r="BW3" s="672"/>
      <c r="BX3" s="672"/>
    </row>
    <row r="4" spans="1:76" s="14" customFormat="1" ht="10.5" hidden="1" outlineLevel="1" x14ac:dyDescent="0.15">
      <c r="A4" s="490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1"/>
      <c r="P4" s="490"/>
      <c r="Q4" s="490"/>
      <c r="R4" s="490"/>
      <c r="S4" s="490"/>
      <c r="T4" s="490"/>
      <c r="U4" s="490"/>
      <c r="V4" s="490"/>
      <c r="W4" s="490"/>
      <c r="X4" s="490"/>
      <c r="Y4" s="490"/>
      <c r="Z4" s="490"/>
      <c r="AA4" s="490"/>
      <c r="AB4" s="490"/>
      <c r="AC4" s="490"/>
      <c r="AD4" s="490"/>
      <c r="AE4" s="490"/>
      <c r="AF4" s="490"/>
      <c r="AG4" s="490"/>
      <c r="AH4" s="490"/>
      <c r="AI4" s="490"/>
      <c r="AJ4" s="490"/>
      <c r="AK4" s="490"/>
      <c r="AL4" s="490"/>
      <c r="AM4" s="490"/>
      <c r="AN4" s="490"/>
      <c r="AO4" s="490"/>
      <c r="AP4" s="490"/>
      <c r="AQ4" s="490"/>
      <c r="AR4" s="490"/>
      <c r="AS4" s="490"/>
      <c r="AT4" s="490"/>
      <c r="AU4" s="490"/>
      <c r="AV4" s="490"/>
      <c r="AW4" s="490"/>
      <c r="AX4" s="490"/>
      <c r="AY4" s="490"/>
      <c r="AZ4" s="490"/>
      <c r="BA4" s="490"/>
      <c r="BB4" s="490"/>
      <c r="BC4" s="490"/>
      <c r="BD4" s="490"/>
      <c r="BE4" s="490"/>
      <c r="BF4" s="490"/>
      <c r="BG4" s="490"/>
      <c r="BH4" s="490"/>
      <c r="BI4" s="490"/>
      <c r="BJ4" s="490"/>
      <c r="BK4" s="490"/>
      <c r="BL4" s="490"/>
      <c r="BM4" s="490"/>
      <c r="BN4" s="490"/>
      <c r="BO4" s="490"/>
      <c r="BP4" s="490"/>
      <c r="BQ4" s="490"/>
      <c r="BR4" s="490"/>
      <c r="BS4" s="490"/>
      <c r="BT4" s="490"/>
      <c r="BU4" s="490"/>
      <c r="BV4" s="490"/>
      <c r="BW4" s="490"/>
      <c r="BX4" s="490"/>
    </row>
    <row r="5" spans="1:76" s="1" customFormat="1" ht="15" hidden="1" customHeight="1" outlineLevel="1" x14ac:dyDescent="0.2">
      <c r="A5" s="28"/>
      <c r="B5" s="492" t="s">
        <v>2</v>
      </c>
      <c r="C5" s="671" t="str">
        <f>'Пр 1'!M5</f>
        <v>Муниципальное предприятие Заполярного района "Севержилкомсервис"</v>
      </c>
      <c r="D5" s="671"/>
      <c r="E5" s="671"/>
      <c r="F5" s="671"/>
      <c r="G5" s="671"/>
      <c r="H5" s="671"/>
      <c r="I5" s="671"/>
      <c r="J5" s="671"/>
      <c r="K5" s="671"/>
      <c r="L5" s="671"/>
      <c r="M5" s="671"/>
      <c r="N5" s="671"/>
      <c r="O5" s="671"/>
      <c r="P5" s="28"/>
      <c r="Q5" s="28"/>
      <c r="R5" s="28"/>
      <c r="S5" s="28"/>
      <c r="T5" s="492"/>
      <c r="U5" s="493"/>
      <c r="V5" s="493"/>
      <c r="W5" s="493"/>
      <c r="X5" s="493"/>
      <c r="Y5" s="493"/>
      <c r="Z5" s="493"/>
      <c r="AA5" s="493"/>
      <c r="AB5" s="493"/>
      <c r="AC5" s="493"/>
      <c r="AD5" s="493"/>
      <c r="AE5" s="493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</row>
    <row r="6" spans="1:76" s="2" customFormat="1" ht="12.75" hidden="1" customHeight="1" outlineLevel="1" x14ac:dyDescent="0.2">
      <c r="A6" s="27"/>
      <c r="B6" s="27"/>
      <c r="C6" s="670" t="s">
        <v>3</v>
      </c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670"/>
      <c r="O6" s="27"/>
      <c r="P6" s="27"/>
      <c r="Q6" s="27"/>
      <c r="R6" s="27"/>
      <c r="S6" s="27"/>
      <c r="T6" s="27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</row>
    <row r="7" spans="1:76" s="2" customFormat="1" ht="9.75" hidden="1" customHeight="1" outlineLevel="1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8"/>
      <c r="L7" s="28"/>
      <c r="M7" s="495"/>
      <c r="N7" s="495"/>
      <c r="O7" s="495"/>
      <c r="P7" s="495"/>
      <c r="Q7" s="495"/>
      <c r="R7" s="495"/>
      <c r="S7" s="495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</row>
    <row r="8" spans="1:76" s="1" customFormat="1" ht="9.75" hidden="1" customHeight="1" outlineLevel="1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492" t="s">
        <v>4</v>
      </c>
      <c r="Y8" s="669" t="s">
        <v>605</v>
      </c>
      <c r="Z8" s="669"/>
      <c r="AA8" s="27" t="s">
        <v>5</v>
      </c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</row>
    <row r="9" spans="1:76" s="1" customFormat="1" ht="9.75" hidden="1" customHeight="1" outlineLevel="1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7"/>
      <c r="L9" s="27"/>
      <c r="M9" s="27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</row>
    <row r="10" spans="1:76" s="2" customFormat="1" ht="11.25" hidden="1" outlineLevel="1" x14ac:dyDescent="0.2">
      <c r="A10" s="626"/>
      <c r="B10" s="626"/>
      <c r="C10" s="626"/>
      <c r="D10" s="626"/>
      <c r="E10" s="626"/>
      <c r="F10" s="626"/>
      <c r="G10" s="626"/>
      <c r="H10" s="626"/>
      <c r="I10" s="626"/>
      <c r="J10" s="626"/>
      <c r="K10" s="626"/>
      <c r="L10" s="626"/>
      <c r="M10" s="626"/>
      <c r="N10" s="626"/>
      <c r="O10" s="626"/>
      <c r="P10" s="626"/>
      <c r="Q10" s="626"/>
      <c r="R10" s="626"/>
      <c r="S10" s="626"/>
      <c r="T10" s="626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</row>
    <row r="11" spans="1:76" s="2" customFormat="1" ht="12.75" hidden="1" customHeight="1" outlineLevel="1" x14ac:dyDescent="0.2">
      <c r="A11" s="670" t="s">
        <v>7</v>
      </c>
      <c r="B11" s="670"/>
      <c r="C11" s="670"/>
      <c r="D11" s="670"/>
      <c r="E11" s="670"/>
      <c r="F11" s="670"/>
      <c r="G11" s="670"/>
      <c r="H11" s="670"/>
      <c r="I11" s="670"/>
      <c r="J11" s="670"/>
      <c r="K11" s="670"/>
      <c r="L11" s="670"/>
      <c r="M11" s="670"/>
      <c r="N11" s="670"/>
      <c r="O11" s="670"/>
      <c r="P11" s="670"/>
      <c r="Q11" s="670"/>
      <c r="R11" s="670"/>
      <c r="S11" s="670"/>
      <c r="T11" s="670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</row>
    <row r="12" spans="1:76" s="1" customFormat="1" ht="10.5" hidden="1" outlineLevel="1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</row>
    <row r="13" spans="1:76" s="44" customFormat="1" ht="16.5" customHeight="1" collapsed="1" x14ac:dyDescent="0.2">
      <c r="A13" s="673" t="s">
        <v>8</v>
      </c>
      <c r="B13" s="673" t="s">
        <v>91</v>
      </c>
      <c r="C13" s="673" t="s">
        <v>10</v>
      </c>
      <c r="D13" s="673" t="s">
        <v>222</v>
      </c>
      <c r="E13" s="673"/>
      <c r="F13" s="673"/>
      <c r="G13" s="673"/>
      <c r="H13" s="673"/>
      <c r="I13" s="673"/>
      <c r="J13" s="673"/>
      <c r="K13" s="673"/>
      <c r="L13" s="673"/>
      <c r="M13" s="673"/>
      <c r="N13" s="673"/>
      <c r="O13" s="673"/>
      <c r="P13" s="673" t="s">
        <v>223</v>
      </c>
      <c r="Q13" s="673"/>
      <c r="R13" s="673"/>
      <c r="S13" s="673"/>
      <c r="T13" s="673"/>
      <c r="U13" s="673"/>
      <c r="V13" s="673"/>
      <c r="W13" s="673"/>
      <c r="X13" s="673"/>
      <c r="Y13" s="673"/>
      <c r="Z13" s="673"/>
      <c r="AA13" s="673"/>
      <c r="AB13" s="673"/>
      <c r="AC13" s="673"/>
      <c r="AD13" s="673"/>
      <c r="AE13" s="673"/>
      <c r="AF13" s="673"/>
      <c r="AG13" s="673"/>
      <c r="AH13" s="673"/>
      <c r="AI13" s="673"/>
      <c r="AJ13" s="673"/>
      <c r="AK13" s="673"/>
      <c r="AL13" s="673"/>
      <c r="AM13" s="673"/>
      <c r="AN13" s="673"/>
      <c r="AO13" s="673"/>
      <c r="AP13" s="673"/>
      <c r="AQ13" s="673"/>
      <c r="AR13" s="673"/>
      <c r="AS13" s="673"/>
      <c r="AT13" s="673"/>
      <c r="AU13" s="673"/>
      <c r="AV13" s="673"/>
      <c r="AW13" s="673"/>
      <c r="AX13" s="673"/>
      <c r="AY13" s="673"/>
      <c r="AZ13" s="673"/>
      <c r="BA13" s="673"/>
      <c r="BB13" s="673"/>
      <c r="BC13" s="673"/>
      <c r="BD13" s="673"/>
      <c r="BE13" s="673"/>
      <c r="BF13" s="673"/>
      <c r="BG13" s="673"/>
      <c r="BH13" s="673"/>
      <c r="BI13" s="673"/>
      <c r="BJ13" s="673"/>
      <c r="BK13" s="673"/>
      <c r="BL13" s="673"/>
      <c r="BM13" s="673"/>
      <c r="BN13" s="673"/>
      <c r="BO13" s="673"/>
      <c r="BP13" s="673"/>
      <c r="BQ13" s="673"/>
      <c r="BR13" s="673"/>
      <c r="BS13" s="673"/>
      <c r="BT13" s="673"/>
      <c r="BU13" s="673"/>
      <c r="BV13" s="673"/>
      <c r="BW13" s="673"/>
      <c r="BX13" s="673" t="s">
        <v>19</v>
      </c>
    </row>
    <row r="14" spans="1:76" s="44" customFormat="1" ht="16.5" customHeight="1" x14ac:dyDescent="0.2">
      <c r="A14" s="673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673"/>
      <c r="N14" s="673"/>
      <c r="O14" s="673"/>
      <c r="P14" s="673">
        <v>2023</v>
      </c>
      <c r="Q14" s="673"/>
      <c r="R14" s="673"/>
      <c r="S14" s="673"/>
      <c r="T14" s="673"/>
      <c r="U14" s="673"/>
      <c r="V14" s="673"/>
      <c r="W14" s="673"/>
      <c r="X14" s="673"/>
      <c r="Y14" s="673"/>
      <c r="Z14" s="673"/>
      <c r="AA14" s="673"/>
      <c r="AB14" s="673">
        <v>2024</v>
      </c>
      <c r="AC14" s="673"/>
      <c r="AD14" s="673"/>
      <c r="AE14" s="673"/>
      <c r="AF14" s="673"/>
      <c r="AG14" s="673"/>
      <c r="AH14" s="673"/>
      <c r="AI14" s="673"/>
      <c r="AJ14" s="673"/>
      <c r="AK14" s="673"/>
      <c r="AL14" s="673"/>
      <c r="AM14" s="673"/>
      <c r="AN14" s="673">
        <v>2025</v>
      </c>
      <c r="AO14" s="673"/>
      <c r="AP14" s="673"/>
      <c r="AQ14" s="673"/>
      <c r="AR14" s="673"/>
      <c r="AS14" s="673"/>
      <c r="AT14" s="673"/>
      <c r="AU14" s="673"/>
      <c r="AV14" s="673"/>
      <c r="AW14" s="673"/>
      <c r="AX14" s="673"/>
      <c r="AY14" s="673"/>
      <c r="AZ14" s="673">
        <v>2026</v>
      </c>
      <c r="BA14" s="673"/>
      <c r="BB14" s="673"/>
      <c r="BC14" s="673"/>
      <c r="BD14" s="673"/>
      <c r="BE14" s="673"/>
      <c r="BF14" s="673"/>
      <c r="BG14" s="673"/>
      <c r="BH14" s="673"/>
      <c r="BI14" s="673"/>
      <c r="BJ14" s="673"/>
      <c r="BK14" s="673"/>
      <c r="BL14" s="673">
        <v>2027</v>
      </c>
      <c r="BM14" s="673"/>
      <c r="BN14" s="673"/>
      <c r="BO14" s="673"/>
      <c r="BP14" s="673"/>
      <c r="BQ14" s="673"/>
      <c r="BR14" s="673"/>
      <c r="BS14" s="673"/>
      <c r="BT14" s="673"/>
      <c r="BU14" s="673"/>
      <c r="BV14" s="673"/>
      <c r="BW14" s="673"/>
      <c r="BX14" s="673"/>
    </row>
    <row r="15" spans="1:76" s="44" customFormat="1" ht="27.75" customHeight="1" x14ac:dyDescent="0.2">
      <c r="A15" s="673"/>
      <c r="B15" s="673"/>
      <c r="C15" s="673"/>
      <c r="D15" s="673" t="s">
        <v>80</v>
      </c>
      <c r="E15" s="673"/>
      <c r="F15" s="673"/>
      <c r="G15" s="673"/>
      <c r="H15" s="673"/>
      <c r="I15" s="673"/>
      <c r="J15" s="673" t="s">
        <v>81</v>
      </c>
      <c r="K15" s="673"/>
      <c r="L15" s="673"/>
      <c r="M15" s="673"/>
      <c r="N15" s="673"/>
      <c r="O15" s="673"/>
      <c r="P15" s="673" t="s">
        <v>80</v>
      </c>
      <c r="Q15" s="673"/>
      <c r="R15" s="673"/>
      <c r="S15" s="673"/>
      <c r="T15" s="673"/>
      <c r="U15" s="673"/>
      <c r="V15" s="673" t="s">
        <v>81</v>
      </c>
      <c r="W15" s="673"/>
      <c r="X15" s="673"/>
      <c r="Y15" s="673"/>
      <c r="Z15" s="673"/>
      <c r="AA15" s="673"/>
      <c r="AB15" s="673" t="s">
        <v>80</v>
      </c>
      <c r="AC15" s="673"/>
      <c r="AD15" s="673"/>
      <c r="AE15" s="673"/>
      <c r="AF15" s="673"/>
      <c r="AG15" s="673"/>
      <c r="AH15" s="673" t="s">
        <v>81</v>
      </c>
      <c r="AI15" s="673"/>
      <c r="AJ15" s="673"/>
      <c r="AK15" s="673"/>
      <c r="AL15" s="673"/>
      <c r="AM15" s="673"/>
      <c r="AN15" s="673" t="s">
        <v>80</v>
      </c>
      <c r="AO15" s="673"/>
      <c r="AP15" s="673"/>
      <c r="AQ15" s="673"/>
      <c r="AR15" s="673"/>
      <c r="AS15" s="673"/>
      <c r="AT15" s="673" t="s">
        <v>81</v>
      </c>
      <c r="AU15" s="673"/>
      <c r="AV15" s="673"/>
      <c r="AW15" s="673"/>
      <c r="AX15" s="673"/>
      <c r="AY15" s="673"/>
      <c r="AZ15" s="673" t="s">
        <v>80</v>
      </c>
      <c r="BA15" s="673"/>
      <c r="BB15" s="673"/>
      <c r="BC15" s="673"/>
      <c r="BD15" s="673"/>
      <c r="BE15" s="673"/>
      <c r="BF15" s="673" t="s">
        <v>81</v>
      </c>
      <c r="BG15" s="673"/>
      <c r="BH15" s="673"/>
      <c r="BI15" s="673"/>
      <c r="BJ15" s="673"/>
      <c r="BK15" s="673"/>
      <c r="BL15" s="673" t="s">
        <v>80</v>
      </c>
      <c r="BM15" s="673"/>
      <c r="BN15" s="673"/>
      <c r="BO15" s="673"/>
      <c r="BP15" s="673"/>
      <c r="BQ15" s="673"/>
      <c r="BR15" s="673" t="s">
        <v>81</v>
      </c>
      <c r="BS15" s="673"/>
      <c r="BT15" s="673"/>
      <c r="BU15" s="673"/>
      <c r="BV15" s="673"/>
      <c r="BW15" s="673"/>
      <c r="BX15" s="673"/>
    </row>
    <row r="16" spans="1:76" s="44" customFormat="1" ht="35.25" customHeight="1" x14ac:dyDescent="0.2">
      <c r="A16" s="673"/>
      <c r="B16" s="673"/>
      <c r="C16" s="673"/>
      <c r="D16" s="45" t="s">
        <v>224</v>
      </c>
      <c r="E16" s="46" t="s">
        <v>100</v>
      </c>
      <c r="F16" s="46" t="s">
        <v>101</v>
      </c>
      <c r="G16" s="46" t="s">
        <v>102</v>
      </c>
      <c r="H16" s="46" t="s">
        <v>103</v>
      </c>
      <c r="I16" s="46" t="s">
        <v>104</v>
      </c>
      <c r="J16" s="45" t="s">
        <v>224</v>
      </c>
      <c r="K16" s="46" t="s">
        <v>100</v>
      </c>
      <c r="L16" s="46" t="s">
        <v>101</v>
      </c>
      <c r="M16" s="46" t="s">
        <v>102</v>
      </c>
      <c r="N16" s="46" t="s">
        <v>103</v>
      </c>
      <c r="O16" s="46" t="s">
        <v>104</v>
      </c>
      <c r="P16" s="45" t="s">
        <v>224</v>
      </c>
      <c r="Q16" s="46" t="s">
        <v>100</v>
      </c>
      <c r="R16" s="46" t="s">
        <v>101</v>
      </c>
      <c r="S16" s="46" t="s">
        <v>102</v>
      </c>
      <c r="T16" s="46" t="s">
        <v>103</v>
      </c>
      <c r="U16" s="46" t="s">
        <v>104</v>
      </c>
      <c r="V16" s="45" t="s">
        <v>224</v>
      </c>
      <c r="W16" s="46" t="s">
        <v>100</v>
      </c>
      <c r="X16" s="46" t="s">
        <v>101</v>
      </c>
      <c r="Y16" s="46" t="s">
        <v>102</v>
      </c>
      <c r="Z16" s="46" t="s">
        <v>103</v>
      </c>
      <c r="AA16" s="46" t="s">
        <v>104</v>
      </c>
      <c r="AB16" s="45" t="s">
        <v>224</v>
      </c>
      <c r="AC16" s="46" t="s">
        <v>100</v>
      </c>
      <c r="AD16" s="46" t="s">
        <v>101</v>
      </c>
      <c r="AE16" s="46" t="s">
        <v>102</v>
      </c>
      <c r="AF16" s="46" t="s">
        <v>103</v>
      </c>
      <c r="AG16" s="46" t="s">
        <v>104</v>
      </c>
      <c r="AH16" s="45" t="s">
        <v>224</v>
      </c>
      <c r="AI16" s="46" t="s">
        <v>100</v>
      </c>
      <c r="AJ16" s="46" t="s">
        <v>101</v>
      </c>
      <c r="AK16" s="46" t="s">
        <v>102</v>
      </c>
      <c r="AL16" s="46" t="s">
        <v>103</v>
      </c>
      <c r="AM16" s="46" t="s">
        <v>104</v>
      </c>
      <c r="AN16" s="45" t="s">
        <v>224</v>
      </c>
      <c r="AO16" s="46" t="s">
        <v>100</v>
      </c>
      <c r="AP16" s="46" t="s">
        <v>101</v>
      </c>
      <c r="AQ16" s="46" t="s">
        <v>102</v>
      </c>
      <c r="AR16" s="46" t="s">
        <v>103</v>
      </c>
      <c r="AS16" s="46" t="s">
        <v>104</v>
      </c>
      <c r="AT16" s="45" t="s">
        <v>224</v>
      </c>
      <c r="AU16" s="46" t="s">
        <v>100</v>
      </c>
      <c r="AV16" s="46" t="s">
        <v>101</v>
      </c>
      <c r="AW16" s="46" t="s">
        <v>102</v>
      </c>
      <c r="AX16" s="46" t="s">
        <v>103</v>
      </c>
      <c r="AY16" s="46" t="s">
        <v>104</v>
      </c>
      <c r="AZ16" s="45" t="s">
        <v>224</v>
      </c>
      <c r="BA16" s="46" t="s">
        <v>100</v>
      </c>
      <c r="BB16" s="46" t="s">
        <v>101</v>
      </c>
      <c r="BC16" s="46" t="s">
        <v>102</v>
      </c>
      <c r="BD16" s="46" t="s">
        <v>103</v>
      </c>
      <c r="BE16" s="46" t="s">
        <v>104</v>
      </c>
      <c r="BF16" s="45" t="s">
        <v>224</v>
      </c>
      <c r="BG16" s="46" t="s">
        <v>100</v>
      </c>
      <c r="BH16" s="46" t="s">
        <v>101</v>
      </c>
      <c r="BI16" s="46" t="s">
        <v>102</v>
      </c>
      <c r="BJ16" s="46" t="s">
        <v>103</v>
      </c>
      <c r="BK16" s="46" t="s">
        <v>104</v>
      </c>
      <c r="BL16" s="45" t="s">
        <v>224</v>
      </c>
      <c r="BM16" s="46" t="s">
        <v>100</v>
      </c>
      <c r="BN16" s="46" t="s">
        <v>101</v>
      </c>
      <c r="BO16" s="46" t="s">
        <v>102</v>
      </c>
      <c r="BP16" s="46" t="s">
        <v>103</v>
      </c>
      <c r="BQ16" s="46" t="s">
        <v>104</v>
      </c>
      <c r="BR16" s="45" t="s">
        <v>224</v>
      </c>
      <c r="BS16" s="46" t="s">
        <v>100</v>
      </c>
      <c r="BT16" s="46" t="s">
        <v>101</v>
      </c>
      <c r="BU16" s="46" t="s">
        <v>102</v>
      </c>
      <c r="BV16" s="46" t="s">
        <v>103</v>
      </c>
      <c r="BW16" s="46" t="s">
        <v>104</v>
      </c>
      <c r="BX16" s="673"/>
    </row>
    <row r="17" spans="1:76" s="44" customFormat="1" ht="10.5" x14ac:dyDescent="0.2">
      <c r="A17" s="47">
        <v>1</v>
      </c>
      <c r="B17" s="47">
        <v>2</v>
      </c>
      <c r="C17" s="47">
        <v>3</v>
      </c>
      <c r="D17" s="48" t="s">
        <v>186</v>
      </c>
      <c r="E17" s="48" t="s">
        <v>187</v>
      </c>
      <c r="F17" s="48" t="s">
        <v>188</v>
      </c>
      <c r="G17" s="48" t="s">
        <v>189</v>
      </c>
      <c r="H17" s="48" t="s">
        <v>190</v>
      </c>
      <c r="I17" s="48" t="s">
        <v>191</v>
      </c>
      <c r="J17" s="48" t="s">
        <v>193</v>
      </c>
      <c r="K17" s="48" t="s">
        <v>194</v>
      </c>
      <c r="L17" s="48" t="s">
        <v>195</v>
      </c>
      <c r="M17" s="48" t="s">
        <v>196</v>
      </c>
      <c r="N17" s="48" t="s">
        <v>197</v>
      </c>
      <c r="O17" s="48" t="s">
        <v>198</v>
      </c>
      <c r="P17" s="48" t="s">
        <v>225</v>
      </c>
      <c r="Q17" s="48" t="s">
        <v>226</v>
      </c>
      <c r="R17" s="48" t="s">
        <v>227</v>
      </c>
      <c r="S17" s="48" t="s">
        <v>228</v>
      </c>
      <c r="T17" s="48" t="s">
        <v>229</v>
      </c>
      <c r="U17" s="48" t="s">
        <v>230</v>
      </c>
      <c r="V17" s="48" t="s">
        <v>231</v>
      </c>
      <c r="W17" s="48" t="s">
        <v>232</v>
      </c>
      <c r="X17" s="48" t="s">
        <v>233</v>
      </c>
      <c r="Y17" s="48" t="s">
        <v>234</v>
      </c>
      <c r="Z17" s="48" t="s">
        <v>235</v>
      </c>
      <c r="AA17" s="48" t="s">
        <v>236</v>
      </c>
      <c r="AB17" s="48" t="s">
        <v>237</v>
      </c>
      <c r="AC17" s="48" t="s">
        <v>238</v>
      </c>
      <c r="AD17" s="48" t="s">
        <v>239</v>
      </c>
      <c r="AE17" s="48" t="s">
        <v>240</v>
      </c>
      <c r="AF17" s="48" t="s">
        <v>241</v>
      </c>
      <c r="AG17" s="48" t="s">
        <v>242</v>
      </c>
      <c r="AH17" s="48" t="s">
        <v>243</v>
      </c>
      <c r="AI17" s="48" t="s">
        <v>244</v>
      </c>
      <c r="AJ17" s="48" t="s">
        <v>245</v>
      </c>
      <c r="AK17" s="48" t="s">
        <v>246</v>
      </c>
      <c r="AL17" s="48" t="s">
        <v>247</v>
      </c>
      <c r="AM17" s="48" t="s">
        <v>248</v>
      </c>
      <c r="AN17" s="48" t="s">
        <v>249</v>
      </c>
      <c r="AO17" s="48" t="s">
        <v>250</v>
      </c>
      <c r="AP17" s="48" t="s">
        <v>251</v>
      </c>
      <c r="AQ17" s="48" t="s">
        <v>252</v>
      </c>
      <c r="AR17" s="48" t="s">
        <v>253</v>
      </c>
      <c r="AS17" s="48" t="s">
        <v>254</v>
      </c>
      <c r="AT17" s="48" t="s">
        <v>255</v>
      </c>
      <c r="AU17" s="48" t="s">
        <v>256</v>
      </c>
      <c r="AV17" s="48" t="s">
        <v>257</v>
      </c>
      <c r="AW17" s="48" t="s">
        <v>258</v>
      </c>
      <c r="AX17" s="48" t="s">
        <v>259</v>
      </c>
      <c r="AY17" s="48" t="s">
        <v>260</v>
      </c>
      <c r="AZ17" s="48" t="s">
        <v>1005</v>
      </c>
      <c r="BA17" s="48" t="s">
        <v>1006</v>
      </c>
      <c r="BB17" s="48" t="s">
        <v>1007</v>
      </c>
      <c r="BC17" s="48" t="s">
        <v>1008</v>
      </c>
      <c r="BD17" s="48" t="s">
        <v>1009</v>
      </c>
      <c r="BE17" s="48" t="s">
        <v>1010</v>
      </c>
      <c r="BF17" s="48" t="s">
        <v>586</v>
      </c>
      <c r="BG17" s="48" t="s">
        <v>587</v>
      </c>
      <c r="BH17" s="48" t="s">
        <v>1011</v>
      </c>
      <c r="BI17" s="48" t="s">
        <v>1012</v>
      </c>
      <c r="BJ17" s="48" t="s">
        <v>1013</v>
      </c>
      <c r="BK17" s="48" t="s">
        <v>1014</v>
      </c>
      <c r="BL17" s="48" t="s">
        <v>1015</v>
      </c>
      <c r="BM17" s="48" t="s">
        <v>1016</v>
      </c>
      <c r="BN17" s="48" t="s">
        <v>1017</v>
      </c>
      <c r="BO17" s="48" t="s">
        <v>1018</v>
      </c>
      <c r="BP17" s="48" t="s">
        <v>1019</v>
      </c>
      <c r="BQ17" s="48" t="s">
        <v>1020</v>
      </c>
      <c r="BR17" s="48" t="s">
        <v>1021</v>
      </c>
      <c r="BS17" s="48" t="s">
        <v>1022</v>
      </c>
      <c r="BT17" s="48" t="s">
        <v>1023</v>
      </c>
      <c r="BU17" s="48" t="s">
        <v>1024</v>
      </c>
      <c r="BV17" s="48" t="s">
        <v>1025</v>
      </c>
      <c r="BW17" s="48" t="s">
        <v>1026</v>
      </c>
      <c r="BX17" s="47">
        <v>6</v>
      </c>
    </row>
    <row r="18" spans="1:76" s="44" customFormat="1" ht="10.5" x14ac:dyDescent="0.2">
      <c r="A18" s="47"/>
      <c r="B18" s="47" t="s">
        <v>604</v>
      </c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1" t="s">
        <v>633</v>
      </c>
      <c r="Q18" s="505">
        <f>SUM(Q19:Q65)-Q19</f>
        <v>1.1800000000000006</v>
      </c>
      <c r="R18" s="506">
        <f t="shared" ref="R18" si="0">SUM(R19:R65)</f>
        <v>0</v>
      </c>
      <c r="S18" s="506">
        <f t="shared" ref="S18" si="1">SUM(S19:S65)</f>
        <v>0</v>
      </c>
      <c r="T18" s="506">
        <f t="shared" ref="T18" si="2">SUM(T19:T65)</f>
        <v>0</v>
      </c>
      <c r="U18" s="505">
        <f>SUM(U19:U52)</f>
        <v>0</v>
      </c>
      <c r="V18" s="48"/>
      <c r="W18" s="48"/>
      <c r="X18" s="48"/>
      <c r="Y18" s="48"/>
      <c r="Z18" s="48"/>
      <c r="AA18" s="48"/>
      <c r="AB18" s="51" t="s">
        <v>633</v>
      </c>
      <c r="AC18" s="338">
        <f>SUM(AC19:AC65)-AC19</f>
        <v>0.315</v>
      </c>
      <c r="AD18" s="498">
        <f t="shared" ref="AD18" si="3">SUM(AD19:AD65)</f>
        <v>0</v>
      </c>
      <c r="AE18" s="498">
        <f t="shared" ref="AE18" si="4">SUM(AE19:AE65)</f>
        <v>0</v>
      </c>
      <c r="AF18" s="498">
        <f t="shared" ref="AF18" si="5">SUM(AF19:AF65)</f>
        <v>0</v>
      </c>
      <c r="AG18" s="338">
        <f>SUM(AG19:AG52)</f>
        <v>0</v>
      </c>
      <c r="AH18" s="48"/>
      <c r="AI18" s="51">
        <v>0</v>
      </c>
      <c r="AJ18" s="51">
        <v>0</v>
      </c>
      <c r="AK18" s="51">
        <v>0</v>
      </c>
      <c r="AL18" s="51">
        <v>0</v>
      </c>
      <c r="AM18" s="51">
        <v>0</v>
      </c>
      <c r="AN18" s="51" t="s">
        <v>633</v>
      </c>
      <c r="AO18" s="338">
        <f>SUM(AO19:AO65)-AO19</f>
        <v>0.8</v>
      </c>
      <c r="AP18" s="51">
        <v>0</v>
      </c>
      <c r="AQ18" s="51">
        <v>0</v>
      </c>
      <c r="AR18" s="51">
        <v>0</v>
      </c>
      <c r="AS18" s="51">
        <v>0</v>
      </c>
      <c r="AT18" s="48"/>
      <c r="AU18" s="51">
        <v>0</v>
      </c>
      <c r="AV18" s="51">
        <v>0</v>
      </c>
      <c r="AW18" s="51">
        <v>0</v>
      </c>
      <c r="AX18" s="51">
        <v>0</v>
      </c>
      <c r="AY18" s="51">
        <v>0</v>
      </c>
      <c r="AZ18" s="51" t="s">
        <v>633</v>
      </c>
      <c r="BA18" s="338">
        <f>SUM(BA19:BA65)-BA19</f>
        <v>0</v>
      </c>
      <c r="BB18" s="498">
        <f t="shared" ref="BB18" si="6">SUM(BB19:BB65)</f>
        <v>0</v>
      </c>
      <c r="BC18" s="498">
        <f t="shared" ref="BC18" si="7">SUM(BC19:BC65)</f>
        <v>0</v>
      </c>
      <c r="BD18" s="498">
        <f t="shared" ref="BD18" si="8">SUM(BD19:BD65)</f>
        <v>0</v>
      </c>
      <c r="BE18" s="338">
        <f>SUM(BE19:BE52)</f>
        <v>0</v>
      </c>
      <c r="BF18" s="48"/>
      <c r="BG18" s="48"/>
      <c r="BH18" s="48"/>
      <c r="BI18" s="48"/>
      <c r="BJ18" s="48"/>
      <c r="BK18" s="48"/>
      <c r="BL18" s="51" t="s">
        <v>633</v>
      </c>
      <c r="BM18" s="338">
        <f>SUM(BM19:BM65)-BM19</f>
        <v>0</v>
      </c>
      <c r="BN18" s="498">
        <f t="shared" ref="BN18" si="9">SUM(BN19:BN65)</f>
        <v>0</v>
      </c>
      <c r="BO18" s="498">
        <f t="shared" ref="BO18" si="10">SUM(BO19:BO65)</f>
        <v>0</v>
      </c>
      <c r="BP18" s="498">
        <f t="shared" ref="BP18" si="11">SUM(BP19:BP65)</f>
        <v>0</v>
      </c>
      <c r="BQ18" s="338">
        <f>SUM(BQ19:BQ52)</f>
        <v>0</v>
      </c>
      <c r="BR18" s="338"/>
      <c r="BS18" s="338"/>
      <c r="BT18" s="338"/>
      <c r="BU18" s="338"/>
      <c r="BV18" s="338"/>
      <c r="BW18" s="338"/>
      <c r="BX18" s="47"/>
    </row>
    <row r="19" spans="1:76" s="52" customFormat="1" ht="20.25" customHeight="1" x14ac:dyDescent="0.2">
      <c r="A19" s="50" t="str">
        <f>'Пр 1'!A88</f>
        <v>1.3.1.1</v>
      </c>
      <c r="B19" s="50" t="str">
        <f>'Пр 1'!B88</f>
        <v>Техническое перевооружение ДЭС, в том числе:</v>
      </c>
      <c r="C19" s="78" t="str">
        <f>'Пр 1'!C88</f>
        <v>М_ЗР.1</v>
      </c>
      <c r="D19" s="50" t="s">
        <v>715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0" t="s">
        <v>715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 t="s">
        <v>633</v>
      </c>
      <c r="Q19" s="497">
        <f>'Пр 3'!H87</f>
        <v>1.1800000000000002</v>
      </c>
      <c r="R19" s="51">
        <v>0</v>
      </c>
      <c r="S19" s="51">
        <v>0</v>
      </c>
      <c r="T19" s="51">
        <v>0</v>
      </c>
      <c r="U19" s="51">
        <v>0</v>
      </c>
      <c r="V19" s="51"/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 t="s">
        <v>633</v>
      </c>
      <c r="AC19" s="496">
        <f>'Пр 3'!V87</f>
        <v>0.315</v>
      </c>
      <c r="AD19" s="51">
        <v>0</v>
      </c>
      <c r="AE19" s="51">
        <v>0</v>
      </c>
      <c r="AF19" s="51">
        <v>0</v>
      </c>
      <c r="AG19" s="51">
        <v>0</v>
      </c>
      <c r="AH19" s="51"/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 t="s">
        <v>633</v>
      </c>
      <c r="AO19" s="496">
        <f>'Пр 3'!AJ87</f>
        <v>0.8</v>
      </c>
      <c r="AP19" s="51">
        <v>0</v>
      </c>
      <c r="AQ19" s="51">
        <v>0</v>
      </c>
      <c r="AR19" s="51">
        <v>0</v>
      </c>
      <c r="AS19" s="51">
        <v>0</v>
      </c>
      <c r="AT19" s="51"/>
      <c r="AU19" s="51">
        <v>0</v>
      </c>
      <c r="AV19" s="51">
        <v>0</v>
      </c>
      <c r="AW19" s="51">
        <v>0</v>
      </c>
      <c r="AX19" s="51">
        <v>0</v>
      </c>
      <c r="AY19" s="51">
        <v>0</v>
      </c>
      <c r="AZ19" s="51" t="s">
        <v>633</v>
      </c>
      <c r="BA19" s="496">
        <f>'Пр 3'!AX87</f>
        <v>0</v>
      </c>
      <c r="BB19" s="51">
        <v>0</v>
      </c>
      <c r="BC19" s="51">
        <v>0</v>
      </c>
      <c r="BD19" s="51">
        <v>0</v>
      </c>
      <c r="BE19" s="51">
        <v>0</v>
      </c>
      <c r="BF19" s="51" t="s">
        <v>715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 t="s">
        <v>633</v>
      </c>
      <c r="BM19" s="496">
        <f>'Пр 3'!BL87</f>
        <v>0</v>
      </c>
      <c r="BN19" s="51">
        <v>0</v>
      </c>
      <c r="BO19" s="51">
        <v>0</v>
      </c>
      <c r="BP19" s="51">
        <v>0</v>
      </c>
      <c r="BQ19" s="51">
        <v>0</v>
      </c>
      <c r="BR19" s="51" t="s">
        <v>715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50" t="s">
        <v>730</v>
      </c>
    </row>
    <row r="20" spans="1:76" s="52" customFormat="1" ht="20.25" customHeight="1" x14ac:dyDescent="0.2">
      <c r="A20" s="50" t="str">
        <f>'Пр 1'!A89</f>
        <v>1.3.1.1.1</v>
      </c>
      <c r="B20" s="50" t="str">
        <f>'Пр 1'!B89</f>
        <v>Техническое перевооружение ДЭС с. Великовисочное</v>
      </c>
      <c r="C20" s="50" t="s">
        <v>715</v>
      </c>
      <c r="D20" s="50" t="s">
        <v>715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0" t="s">
        <v>715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 t="s">
        <v>633</v>
      </c>
      <c r="Q20" s="497">
        <f>'Пр 3'!H88</f>
        <v>0</v>
      </c>
      <c r="R20" s="51">
        <v>0</v>
      </c>
      <c r="S20" s="51">
        <v>0</v>
      </c>
      <c r="T20" s="51">
        <v>0</v>
      </c>
      <c r="U20" s="51">
        <v>0</v>
      </c>
      <c r="V20" s="51"/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 t="s">
        <v>633</v>
      </c>
      <c r="AC20" s="496">
        <f>'Пр 3'!V88</f>
        <v>0</v>
      </c>
      <c r="AD20" s="51">
        <v>0</v>
      </c>
      <c r="AE20" s="51">
        <v>0</v>
      </c>
      <c r="AF20" s="51">
        <v>0</v>
      </c>
      <c r="AG20" s="51">
        <v>0</v>
      </c>
      <c r="AH20" s="51"/>
      <c r="AI20" s="51">
        <v>0</v>
      </c>
      <c r="AJ20" s="51">
        <v>0</v>
      </c>
      <c r="AK20" s="51">
        <v>0</v>
      </c>
      <c r="AL20" s="51">
        <v>0</v>
      </c>
      <c r="AM20" s="51">
        <v>0</v>
      </c>
      <c r="AN20" s="51" t="s">
        <v>633</v>
      </c>
      <c r="AO20" s="496">
        <f>'Пр 3'!AJ88</f>
        <v>0</v>
      </c>
      <c r="AP20" s="51">
        <v>0</v>
      </c>
      <c r="AQ20" s="51">
        <v>0</v>
      </c>
      <c r="AR20" s="51">
        <v>0</v>
      </c>
      <c r="AS20" s="51">
        <v>0</v>
      </c>
      <c r="AT20" s="51"/>
      <c r="AU20" s="51">
        <v>0</v>
      </c>
      <c r="AV20" s="51">
        <v>0</v>
      </c>
      <c r="AW20" s="51">
        <v>0</v>
      </c>
      <c r="AX20" s="51">
        <v>0</v>
      </c>
      <c r="AY20" s="51">
        <v>0</v>
      </c>
      <c r="AZ20" s="51" t="s">
        <v>633</v>
      </c>
      <c r="BA20" s="496">
        <f>'Пр 3'!AX88</f>
        <v>0</v>
      </c>
      <c r="BB20" s="51">
        <v>0</v>
      </c>
      <c r="BC20" s="51">
        <v>0</v>
      </c>
      <c r="BD20" s="51">
        <v>0</v>
      </c>
      <c r="BE20" s="51">
        <v>0</v>
      </c>
      <c r="BF20" s="51" t="s">
        <v>715</v>
      </c>
      <c r="BG20" s="51">
        <v>0</v>
      </c>
      <c r="BH20" s="51">
        <v>0</v>
      </c>
      <c r="BI20" s="51">
        <v>0</v>
      </c>
      <c r="BJ20" s="51">
        <v>0</v>
      </c>
      <c r="BK20" s="51">
        <v>0</v>
      </c>
      <c r="BL20" s="51" t="s">
        <v>633</v>
      </c>
      <c r="BM20" s="496">
        <f>'Пр 3'!BL88</f>
        <v>0</v>
      </c>
      <c r="BN20" s="51">
        <v>0</v>
      </c>
      <c r="BO20" s="51">
        <v>0</v>
      </c>
      <c r="BP20" s="51">
        <v>0</v>
      </c>
      <c r="BQ20" s="51">
        <v>0</v>
      </c>
      <c r="BR20" s="51" t="s">
        <v>715</v>
      </c>
      <c r="BS20" s="51">
        <v>0</v>
      </c>
      <c r="BT20" s="51">
        <v>0</v>
      </c>
      <c r="BU20" s="51">
        <v>0</v>
      </c>
      <c r="BV20" s="51">
        <v>0</v>
      </c>
      <c r="BW20" s="51">
        <v>0</v>
      </c>
      <c r="BX20" s="50" t="s">
        <v>730</v>
      </c>
    </row>
    <row r="21" spans="1:76" s="52" customFormat="1" ht="20.25" customHeight="1" x14ac:dyDescent="0.2">
      <c r="A21" s="50" t="str">
        <f>'Пр 1'!A90</f>
        <v>1.3.1.1.2</v>
      </c>
      <c r="B21" s="50" t="str">
        <f>'Пр 1'!B90</f>
        <v>Техническое перевооружение ДЭС д. Лабожское</v>
      </c>
      <c r="C21" s="50" t="s">
        <v>715</v>
      </c>
      <c r="D21" s="50" t="s">
        <v>715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0" t="s">
        <v>715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 t="s">
        <v>633</v>
      </c>
      <c r="Q21" s="497">
        <f>'Пр 3'!H89</f>
        <v>0</v>
      </c>
      <c r="R21" s="51">
        <v>0</v>
      </c>
      <c r="S21" s="51">
        <v>0</v>
      </c>
      <c r="T21" s="51">
        <v>0</v>
      </c>
      <c r="U21" s="51">
        <v>0</v>
      </c>
      <c r="V21" s="51"/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 t="s">
        <v>633</v>
      </c>
      <c r="AC21" s="496">
        <f>'Пр 3'!V89</f>
        <v>0</v>
      </c>
      <c r="AD21" s="51">
        <v>0</v>
      </c>
      <c r="AE21" s="51">
        <v>0</v>
      </c>
      <c r="AF21" s="51">
        <v>0</v>
      </c>
      <c r="AG21" s="51">
        <v>0</v>
      </c>
      <c r="AH21" s="51"/>
      <c r="AI21" s="51">
        <v>0</v>
      </c>
      <c r="AJ21" s="51">
        <v>0</v>
      </c>
      <c r="AK21" s="51">
        <v>0</v>
      </c>
      <c r="AL21" s="51">
        <v>0</v>
      </c>
      <c r="AM21" s="51">
        <v>0</v>
      </c>
      <c r="AN21" s="51" t="s">
        <v>633</v>
      </c>
      <c r="AO21" s="496">
        <f>'Пр 3'!AJ89</f>
        <v>0</v>
      </c>
      <c r="AP21" s="51">
        <v>0</v>
      </c>
      <c r="AQ21" s="51">
        <v>0</v>
      </c>
      <c r="AR21" s="51">
        <v>0</v>
      </c>
      <c r="AS21" s="51">
        <v>0</v>
      </c>
      <c r="AT21" s="51"/>
      <c r="AU21" s="51">
        <v>0</v>
      </c>
      <c r="AV21" s="51">
        <v>0</v>
      </c>
      <c r="AW21" s="51">
        <v>0</v>
      </c>
      <c r="AX21" s="51">
        <v>0</v>
      </c>
      <c r="AY21" s="51">
        <v>0</v>
      </c>
      <c r="AZ21" s="51" t="s">
        <v>633</v>
      </c>
      <c r="BA21" s="496">
        <f>'Пр 3'!AX89</f>
        <v>0</v>
      </c>
      <c r="BB21" s="51">
        <v>0</v>
      </c>
      <c r="BC21" s="51">
        <v>0</v>
      </c>
      <c r="BD21" s="51">
        <v>0</v>
      </c>
      <c r="BE21" s="51">
        <v>0</v>
      </c>
      <c r="BF21" s="51" t="s">
        <v>715</v>
      </c>
      <c r="BG21" s="51">
        <v>0</v>
      </c>
      <c r="BH21" s="51">
        <v>0</v>
      </c>
      <c r="BI21" s="51">
        <v>0</v>
      </c>
      <c r="BJ21" s="51">
        <v>0</v>
      </c>
      <c r="BK21" s="51">
        <v>0</v>
      </c>
      <c r="BL21" s="51" t="s">
        <v>633</v>
      </c>
      <c r="BM21" s="496">
        <f>'Пр 3'!BL89</f>
        <v>0</v>
      </c>
      <c r="BN21" s="51">
        <v>0</v>
      </c>
      <c r="BO21" s="51">
        <v>0</v>
      </c>
      <c r="BP21" s="51">
        <v>0</v>
      </c>
      <c r="BQ21" s="51">
        <v>0</v>
      </c>
      <c r="BR21" s="51" t="s">
        <v>715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50" t="s">
        <v>730</v>
      </c>
    </row>
    <row r="22" spans="1:76" s="52" customFormat="1" ht="20.25" customHeight="1" x14ac:dyDescent="0.2">
      <c r="A22" s="50" t="str">
        <f>'Пр 1'!A91</f>
        <v>1.3.1.1.3</v>
      </c>
      <c r="B22" s="50" t="str">
        <f>'Пр 1'!B91</f>
        <v>Техническое перевооружение ДЭС д. Пылемец</v>
      </c>
      <c r="C22" s="50" t="s">
        <v>715</v>
      </c>
      <c r="D22" s="50" t="s">
        <v>715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0" t="s">
        <v>715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 t="s">
        <v>633</v>
      </c>
      <c r="Q22" s="497">
        <f>'Пр 3'!H90</f>
        <v>0</v>
      </c>
      <c r="R22" s="51">
        <v>0</v>
      </c>
      <c r="S22" s="51">
        <v>0</v>
      </c>
      <c r="T22" s="51">
        <v>0</v>
      </c>
      <c r="U22" s="51">
        <v>0</v>
      </c>
      <c r="V22" s="51"/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 t="s">
        <v>633</v>
      </c>
      <c r="AC22" s="496">
        <f>'Пр 3'!V90</f>
        <v>0</v>
      </c>
      <c r="AD22" s="51">
        <v>0</v>
      </c>
      <c r="AE22" s="51">
        <v>0</v>
      </c>
      <c r="AF22" s="51">
        <v>0</v>
      </c>
      <c r="AG22" s="51">
        <v>0</v>
      </c>
      <c r="AH22" s="51"/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 t="s">
        <v>633</v>
      </c>
      <c r="AO22" s="496">
        <f>'Пр 3'!AJ90</f>
        <v>0</v>
      </c>
      <c r="AP22" s="51">
        <v>0</v>
      </c>
      <c r="AQ22" s="51">
        <v>0</v>
      </c>
      <c r="AR22" s="51">
        <v>0</v>
      </c>
      <c r="AS22" s="51">
        <v>0</v>
      </c>
      <c r="AT22" s="51"/>
      <c r="AU22" s="51">
        <v>0</v>
      </c>
      <c r="AV22" s="51">
        <v>0</v>
      </c>
      <c r="AW22" s="51">
        <v>0</v>
      </c>
      <c r="AX22" s="51">
        <v>0</v>
      </c>
      <c r="AY22" s="51">
        <v>0</v>
      </c>
      <c r="AZ22" s="51" t="s">
        <v>633</v>
      </c>
      <c r="BA22" s="496">
        <f>'Пр 3'!AX90</f>
        <v>0</v>
      </c>
      <c r="BB22" s="51">
        <v>0</v>
      </c>
      <c r="BC22" s="51">
        <v>0</v>
      </c>
      <c r="BD22" s="51">
        <v>0</v>
      </c>
      <c r="BE22" s="51">
        <v>0</v>
      </c>
      <c r="BF22" s="51" t="s">
        <v>715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 t="s">
        <v>633</v>
      </c>
      <c r="BM22" s="496">
        <f>'Пр 3'!BL90</f>
        <v>0</v>
      </c>
      <c r="BN22" s="51">
        <v>0</v>
      </c>
      <c r="BO22" s="51">
        <v>0</v>
      </c>
      <c r="BP22" s="51">
        <v>0</v>
      </c>
      <c r="BQ22" s="51">
        <v>0</v>
      </c>
      <c r="BR22" s="51" t="s">
        <v>715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50" t="s">
        <v>730</v>
      </c>
    </row>
    <row r="23" spans="1:76" s="52" customFormat="1" ht="20.25" customHeight="1" x14ac:dyDescent="0.2">
      <c r="A23" s="50" t="str">
        <f>'Пр 1'!A92</f>
        <v>1.3.1.1.4</v>
      </c>
      <c r="B23" s="50" t="str">
        <f>'Пр 1'!B92</f>
        <v>Техническое перевооружение ДЭС д. Тошвиска</v>
      </c>
      <c r="C23" s="50" t="s">
        <v>715</v>
      </c>
      <c r="D23" s="50" t="s">
        <v>715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0" t="s">
        <v>715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 t="s">
        <v>633</v>
      </c>
      <c r="Q23" s="497">
        <f>'Пр 3'!H91</f>
        <v>0</v>
      </c>
      <c r="R23" s="51">
        <v>0</v>
      </c>
      <c r="S23" s="51">
        <v>0</v>
      </c>
      <c r="T23" s="51">
        <v>0</v>
      </c>
      <c r="U23" s="51">
        <v>0</v>
      </c>
      <c r="V23" s="51"/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 t="s">
        <v>633</v>
      </c>
      <c r="AC23" s="496">
        <f>'Пр 3'!V91</f>
        <v>0</v>
      </c>
      <c r="AD23" s="51">
        <v>0</v>
      </c>
      <c r="AE23" s="51">
        <v>0</v>
      </c>
      <c r="AF23" s="51">
        <v>0</v>
      </c>
      <c r="AG23" s="51">
        <v>0</v>
      </c>
      <c r="AH23" s="51"/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 t="s">
        <v>633</v>
      </c>
      <c r="AO23" s="496">
        <f>'Пр 3'!AJ91</f>
        <v>0</v>
      </c>
      <c r="AP23" s="51">
        <v>0</v>
      </c>
      <c r="AQ23" s="51">
        <v>0</v>
      </c>
      <c r="AR23" s="51">
        <v>0</v>
      </c>
      <c r="AS23" s="51">
        <v>0</v>
      </c>
      <c r="AT23" s="51"/>
      <c r="AU23" s="51">
        <v>0</v>
      </c>
      <c r="AV23" s="51">
        <v>0</v>
      </c>
      <c r="AW23" s="51">
        <v>0</v>
      </c>
      <c r="AX23" s="51">
        <v>0</v>
      </c>
      <c r="AY23" s="51">
        <v>0</v>
      </c>
      <c r="AZ23" s="51" t="s">
        <v>633</v>
      </c>
      <c r="BA23" s="496">
        <f>'Пр 3'!AX91</f>
        <v>0</v>
      </c>
      <c r="BB23" s="51">
        <v>0</v>
      </c>
      <c r="BC23" s="51">
        <v>0</v>
      </c>
      <c r="BD23" s="51">
        <v>0</v>
      </c>
      <c r="BE23" s="51">
        <v>0</v>
      </c>
      <c r="BF23" s="51" t="s">
        <v>715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 t="s">
        <v>633</v>
      </c>
      <c r="BM23" s="496">
        <f>'Пр 3'!BL91</f>
        <v>0</v>
      </c>
      <c r="BN23" s="51">
        <v>0</v>
      </c>
      <c r="BO23" s="51">
        <v>0</v>
      </c>
      <c r="BP23" s="51">
        <v>0</v>
      </c>
      <c r="BQ23" s="51">
        <v>0</v>
      </c>
      <c r="BR23" s="51" t="s">
        <v>715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50" t="s">
        <v>730</v>
      </c>
    </row>
    <row r="24" spans="1:76" s="52" customFormat="1" ht="20.25" customHeight="1" x14ac:dyDescent="0.2">
      <c r="A24" s="50" t="str">
        <f>'Пр 1'!A93</f>
        <v>1.3.1.1.5</v>
      </c>
      <c r="B24" s="50" t="str">
        <f>'Пр 1'!B93</f>
        <v>Техническое перевооружение ДЭС д. Щелино</v>
      </c>
      <c r="C24" s="50" t="s">
        <v>715</v>
      </c>
      <c r="D24" s="50" t="s">
        <v>715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0" t="s">
        <v>715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 t="s">
        <v>633</v>
      </c>
      <c r="Q24" s="497">
        <f>'Пр 3'!H92</f>
        <v>0</v>
      </c>
      <c r="R24" s="51">
        <v>0</v>
      </c>
      <c r="S24" s="51">
        <v>0</v>
      </c>
      <c r="T24" s="51">
        <v>0</v>
      </c>
      <c r="U24" s="51">
        <v>0</v>
      </c>
      <c r="V24" s="51"/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 t="s">
        <v>633</v>
      </c>
      <c r="AC24" s="496">
        <f>'Пр 3'!V92</f>
        <v>0</v>
      </c>
      <c r="AD24" s="51">
        <v>0</v>
      </c>
      <c r="AE24" s="51">
        <v>0</v>
      </c>
      <c r="AF24" s="51">
        <v>0</v>
      </c>
      <c r="AG24" s="51">
        <v>0</v>
      </c>
      <c r="AH24" s="51"/>
      <c r="AI24" s="51">
        <v>0</v>
      </c>
      <c r="AJ24" s="51">
        <v>0</v>
      </c>
      <c r="AK24" s="51">
        <v>0</v>
      </c>
      <c r="AL24" s="51">
        <v>0</v>
      </c>
      <c r="AM24" s="51">
        <v>0</v>
      </c>
      <c r="AN24" s="51" t="s">
        <v>633</v>
      </c>
      <c r="AO24" s="496">
        <f>'Пр 3'!AJ92</f>
        <v>0</v>
      </c>
      <c r="AP24" s="51">
        <v>0</v>
      </c>
      <c r="AQ24" s="51">
        <v>0</v>
      </c>
      <c r="AR24" s="51">
        <v>0</v>
      </c>
      <c r="AS24" s="51">
        <v>0</v>
      </c>
      <c r="AT24" s="51"/>
      <c r="AU24" s="51">
        <v>0</v>
      </c>
      <c r="AV24" s="51">
        <v>0</v>
      </c>
      <c r="AW24" s="51">
        <v>0</v>
      </c>
      <c r="AX24" s="51">
        <v>0</v>
      </c>
      <c r="AY24" s="51">
        <v>0</v>
      </c>
      <c r="AZ24" s="51" t="s">
        <v>633</v>
      </c>
      <c r="BA24" s="496">
        <f>'Пр 3'!AX92</f>
        <v>0</v>
      </c>
      <c r="BB24" s="51">
        <v>0</v>
      </c>
      <c r="BC24" s="51">
        <v>0</v>
      </c>
      <c r="BD24" s="51">
        <v>0</v>
      </c>
      <c r="BE24" s="51">
        <v>0</v>
      </c>
      <c r="BF24" s="51" t="s">
        <v>715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 t="s">
        <v>633</v>
      </c>
      <c r="BM24" s="496">
        <f>'Пр 3'!BL92</f>
        <v>0</v>
      </c>
      <c r="BN24" s="51">
        <v>0</v>
      </c>
      <c r="BO24" s="51">
        <v>0</v>
      </c>
      <c r="BP24" s="51">
        <v>0</v>
      </c>
      <c r="BQ24" s="51">
        <v>0</v>
      </c>
      <c r="BR24" s="51" t="s">
        <v>715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50" t="s">
        <v>730</v>
      </c>
    </row>
    <row r="25" spans="1:76" s="52" customFormat="1" ht="20.25" customHeight="1" x14ac:dyDescent="0.2">
      <c r="A25" s="50" t="str">
        <f>'Пр 1'!A94</f>
        <v>1.3.1.1.6</v>
      </c>
      <c r="B25" s="50" t="str">
        <f>'Пр 1'!B94</f>
        <v>Техническое перевооружение ДЭС п. Индига</v>
      </c>
      <c r="C25" s="50" t="s">
        <v>715</v>
      </c>
      <c r="D25" s="50" t="s">
        <v>715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0" t="s">
        <v>715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 t="s">
        <v>633</v>
      </c>
      <c r="Q25" s="497">
        <f>'Пр 3'!H93</f>
        <v>0</v>
      </c>
      <c r="R25" s="51">
        <v>0</v>
      </c>
      <c r="S25" s="51">
        <v>0</v>
      </c>
      <c r="T25" s="51">
        <v>0</v>
      </c>
      <c r="U25" s="51">
        <v>0</v>
      </c>
      <c r="V25" s="51"/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 t="s">
        <v>633</v>
      </c>
      <c r="AC25" s="496">
        <f>'Пр 3'!V93</f>
        <v>0</v>
      </c>
      <c r="AD25" s="51">
        <v>0</v>
      </c>
      <c r="AE25" s="51">
        <v>0</v>
      </c>
      <c r="AF25" s="51">
        <v>0</v>
      </c>
      <c r="AG25" s="51">
        <v>0</v>
      </c>
      <c r="AH25" s="51"/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 t="s">
        <v>633</v>
      </c>
      <c r="AO25" s="496">
        <f>'Пр 3'!AJ93</f>
        <v>0</v>
      </c>
      <c r="AP25" s="51">
        <v>0</v>
      </c>
      <c r="AQ25" s="51">
        <v>0</v>
      </c>
      <c r="AR25" s="51">
        <v>0</v>
      </c>
      <c r="AS25" s="51">
        <v>0</v>
      </c>
      <c r="AT25" s="51"/>
      <c r="AU25" s="51">
        <v>0</v>
      </c>
      <c r="AV25" s="51">
        <v>0</v>
      </c>
      <c r="AW25" s="51">
        <v>0</v>
      </c>
      <c r="AX25" s="51">
        <v>0</v>
      </c>
      <c r="AY25" s="51">
        <v>0</v>
      </c>
      <c r="AZ25" s="51" t="s">
        <v>633</v>
      </c>
      <c r="BA25" s="496">
        <f>'Пр 3'!AX93</f>
        <v>0</v>
      </c>
      <c r="BB25" s="51">
        <v>0</v>
      </c>
      <c r="BC25" s="51">
        <v>0</v>
      </c>
      <c r="BD25" s="51">
        <v>0</v>
      </c>
      <c r="BE25" s="51">
        <v>0</v>
      </c>
      <c r="BF25" s="51" t="s">
        <v>715</v>
      </c>
      <c r="BG25" s="51">
        <v>0</v>
      </c>
      <c r="BH25" s="51">
        <v>0</v>
      </c>
      <c r="BI25" s="51">
        <v>0</v>
      </c>
      <c r="BJ25" s="51">
        <v>0</v>
      </c>
      <c r="BK25" s="51">
        <v>0</v>
      </c>
      <c r="BL25" s="51" t="s">
        <v>633</v>
      </c>
      <c r="BM25" s="496">
        <f>'Пр 3'!BL93</f>
        <v>0</v>
      </c>
      <c r="BN25" s="51">
        <v>0</v>
      </c>
      <c r="BO25" s="51">
        <v>0</v>
      </c>
      <c r="BP25" s="51">
        <v>0</v>
      </c>
      <c r="BQ25" s="51">
        <v>0</v>
      </c>
      <c r="BR25" s="51" t="s">
        <v>715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50" t="s">
        <v>730</v>
      </c>
    </row>
    <row r="26" spans="1:76" s="52" customFormat="1" ht="20.25" customHeight="1" x14ac:dyDescent="0.2">
      <c r="A26" s="50" t="str">
        <f>'Пр 1'!A95</f>
        <v>1.3.1.1.7</v>
      </c>
      <c r="B26" s="50" t="str">
        <f>'Пр 1'!B95</f>
        <v>Техническое перевооружение ДЭС п. Каратайка</v>
      </c>
      <c r="C26" s="50" t="s">
        <v>715</v>
      </c>
      <c r="D26" s="50" t="s">
        <v>715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0" t="s">
        <v>715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 t="s">
        <v>633</v>
      </c>
      <c r="Q26" s="497">
        <f>'Пр 3'!H94</f>
        <v>0</v>
      </c>
      <c r="R26" s="51">
        <v>0</v>
      </c>
      <c r="S26" s="51">
        <v>0</v>
      </c>
      <c r="T26" s="51">
        <v>0</v>
      </c>
      <c r="U26" s="51">
        <v>0</v>
      </c>
      <c r="V26" s="51"/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 t="s">
        <v>633</v>
      </c>
      <c r="AC26" s="496">
        <f>'Пр 3'!V94</f>
        <v>0</v>
      </c>
      <c r="AD26" s="51">
        <v>0</v>
      </c>
      <c r="AE26" s="51">
        <v>0</v>
      </c>
      <c r="AF26" s="51">
        <v>0</v>
      </c>
      <c r="AG26" s="51">
        <v>0</v>
      </c>
      <c r="AH26" s="51"/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 t="s">
        <v>633</v>
      </c>
      <c r="AO26" s="496">
        <f>'Пр 3'!AJ94</f>
        <v>0</v>
      </c>
      <c r="AP26" s="51">
        <v>0</v>
      </c>
      <c r="AQ26" s="51">
        <v>0</v>
      </c>
      <c r="AR26" s="51">
        <v>0</v>
      </c>
      <c r="AS26" s="51">
        <v>0</v>
      </c>
      <c r="AT26" s="51"/>
      <c r="AU26" s="51">
        <v>0</v>
      </c>
      <c r="AV26" s="51">
        <v>0</v>
      </c>
      <c r="AW26" s="51">
        <v>0</v>
      </c>
      <c r="AX26" s="51">
        <v>0</v>
      </c>
      <c r="AY26" s="51">
        <v>0</v>
      </c>
      <c r="AZ26" s="51" t="s">
        <v>633</v>
      </c>
      <c r="BA26" s="496">
        <f>'Пр 3'!AX94</f>
        <v>0</v>
      </c>
      <c r="BB26" s="51">
        <v>0</v>
      </c>
      <c r="BC26" s="51">
        <v>0</v>
      </c>
      <c r="BD26" s="51">
        <v>0</v>
      </c>
      <c r="BE26" s="51">
        <v>0</v>
      </c>
      <c r="BF26" s="51" t="s">
        <v>715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 t="s">
        <v>633</v>
      </c>
      <c r="BM26" s="496">
        <f>'Пр 3'!BL94</f>
        <v>0</v>
      </c>
      <c r="BN26" s="51">
        <v>0</v>
      </c>
      <c r="BO26" s="51">
        <v>0</v>
      </c>
      <c r="BP26" s="51">
        <v>0</v>
      </c>
      <c r="BQ26" s="51">
        <v>0</v>
      </c>
      <c r="BR26" s="51" t="s">
        <v>715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50" t="s">
        <v>730</v>
      </c>
    </row>
    <row r="27" spans="1:76" s="52" customFormat="1" ht="20.25" customHeight="1" x14ac:dyDescent="0.2">
      <c r="A27" s="50" t="str">
        <f>'Пр 1'!A96</f>
        <v>1.3.1.1.8</v>
      </c>
      <c r="B27" s="50" t="str">
        <f>'Пр 1'!B96</f>
        <v>Техническое перевооружение ДЭС п. Варнек</v>
      </c>
      <c r="C27" s="50" t="s">
        <v>715</v>
      </c>
      <c r="D27" s="50" t="s">
        <v>715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0" t="s">
        <v>715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 t="s">
        <v>633</v>
      </c>
      <c r="Q27" s="497">
        <f>'Пр 3'!H95</f>
        <v>0</v>
      </c>
      <c r="R27" s="51">
        <v>0</v>
      </c>
      <c r="S27" s="51">
        <v>0</v>
      </c>
      <c r="T27" s="51">
        <v>0</v>
      </c>
      <c r="U27" s="51">
        <v>0</v>
      </c>
      <c r="V27" s="51"/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 t="s">
        <v>633</v>
      </c>
      <c r="AC27" s="496">
        <f>'Пр 3'!V95</f>
        <v>0</v>
      </c>
      <c r="AD27" s="51">
        <v>0</v>
      </c>
      <c r="AE27" s="51">
        <v>0</v>
      </c>
      <c r="AF27" s="51">
        <v>0</v>
      </c>
      <c r="AG27" s="51">
        <v>0</v>
      </c>
      <c r="AH27" s="51"/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 t="s">
        <v>633</v>
      </c>
      <c r="AO27" s="496">
        <f>'Пр 3'!AJ95</f>
        <v>0</v>
      </c>
      <c r="AP27" s="51">
        <v>0</v>
      </c>
      <c r="AQ27" s="51">
        <v>0</v>
      </c>
      <c r="AR27" s="51">
        <v>0</v>
      </c>
      <c r="AS27" s="51">
        <v>0</v>
      </c>
      <c r="AT27" s="51"/>
      <c r="AU27" s="51">
        <v>0</v>
      </c>
      <c r="AV27" s="51">
        <v>0</v>
      </c>
      <c r="AW27" s="51">
        <v>0</v>
      </c>
      <c r="AX27" s="51">
        <v>0</v>
      </c>
      <c r="AY27" s="51">
        <v>0</v>
      </c>
      <c r="AZ27" s="51" t="s">
        <v>633</v>
      </c>
      <c r="BA27" s="496">
        <f>'Пр 3'!AX95</f>
        <v>0</v>
      </c>
      <c r="BB27" s="51">
        <v>0</v>
      </c>
      <c r="BC27" s="51">
        <v>0</v>
      </c>
      <c r="BD27" s="51">
        <v>0</v>
      </c>
      <c r="BE27" s="51">
        <v>0</v>
      </c>
      <c r="BF27" s="51" t="s">
        <v>715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 t="s">
        <v>633</v>
      </c>
      <c r="BM27" s="496">
        <f>'Пр 3'!BL95</f>
        <v>0</v>
      </c>
      <c r="BN27" s="51">
        <v>0</v>
      </c>
      <c r="BO27" s="51">
        <v>0</v>
      </c>
      <c r="BP27" s="51">
        <v>0</v>
      </c>
      <c r="BQ27" s="51">
        <v>0</v>
      </c>
      <c r="BR27" s="51" t="s">
        <v>715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50" t="s">
        <v>730</v>
      </c>
    </row>
    <row r="28" spans="1:76" s="52" customFormat="1" ht="20.25" customHeight="1" x14ac:dyDescent="0.2">
      <c r="A28" s="50" t="str">
        <f>'Пр 1'!A97</f>
        <v>1.3.1.1.9</v>
      </c>
      <c r="B28" s="50" t="str">
        <f>'Пр 1'!B97</f>
        <v>Техническое перевооружение ДЭС п. Бугрино</v>
      </c>
      <c r="C28" s="50" t="s">
        <v>715</v>
      </c>
      <c r="D28" s="50" t="s">
        <v>715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0" t="s">
        <v>715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 t="s">
        <v>633</v>
      </c>
      <c r="Q28" s="497">
        <f>'Пр 3'!H96</f>
        <v>0</v>
      </c>
      <c r="R28" s="51">
        <v>0</v>
      </c>
      <c r="S28" s="51">
        <v>0</v>
      </c>
      <c r="T28" s="51">
        <v>0</v>
      </c>
      <c r="U28" s="51">
        <v>0</v>
      </c>
      <c r="V28" s="51"/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 t="s">
        <v>633</v>
      </c>
      <c r="AC28" s="496">
        <f>'Пр 3'!V96</f>
        <v>0</v>
      </c>
      <c r="AD28" s="51">
        <v>0</v>
      </c>
      <c r="AE28" s="51">
        <v>0</v>
      </c>
      <c r="AF28" s="51">
        <v>0</v>
      </c>
      <c r="AG28" s="51">
        <v>0</v>
      </c>
      <c r="AH28" s="51"/>
      <c r="AI28" s="51">
        <v>0</v>
      </c>
      <c r="AJ28" s="51">
        <v>0</v>
      </c>
      <c r="AK28" s="51">
        <v>0</v>
      </c>
      <c r="AL28" s="51">
        <v>0</v>
      </c>
      <c r="AM28" s="51">
        <v>0</v>
      </c>
      <c r="AN28" s="51" t="s">
        <v>633</v>
      </c>
      <c r="AO28" s="496">
        <f>'Пр 3'!AJ96</f>
        <v>0</v>
      </c>
      <c r="AP28" s="51">
        <v>0</v>
      </c>
      <c r="AQ28" s="51">
        <v>0</v>
      </c>
      <c r="AR28" s="51">
        <v>0</v>
      </c>
      <c r="AS28" s="51">
        <v>0</v>
      </c>
      <c r="AT28" s="51"/>
      <c r="AU28" s="51">
        <v>0</v>
      </c>
      <c r="AV28" s="51">
        <v>0</v>
      </c>
      <c r="AW28" s="51">
        <v>0</v>
      </c>
      <c r="AX28" s="51">
        <v>0</v>
      </c>
      <c r="AY28" s="51">
        <v>0</v>
      </c>
      <c r="AZ28" s="51" t="s">
        <v>633</v>
      </c>
      <c r="BA28" s="496">
        <f>'Пр 3'!AX96</f>
        <v>0</v>
      </c>
      <c r="BB28" s="51">
        <v>0</v>
      </c>
      <c r="BC28" s="51">
        <v>0</v>
      </c>
      <c r="BD28" s="51">
        <v>0</v>
      </c>
      <c r="BE28" s="51">
        <v>0</v>
      </c>
      <c r="BF28" s="51" t="s">
        <v>715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 t="s">
        <v>633</v>
      </c>
      <c r="BM28" s="496">
        <f>'Пр 3'!BL96</f>
        <v>0</v>
      </c>
      <c r="BN28" s="51">
        <v>0</v>
      </c>
      <c r="BO28" s="51">
        <v>0</v>
      </c>
      <c r="BP28" s="51">
        <v>0</v>
      </c>
      <c r="BQ28" s="51">
        <v>0</v>
      </c>
      <c r="BR28" s="51" t="s">
        <v>715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50" t="s">
        <v>730</v>
      </c>
    </row>
    <row r="29" spans="1:76" s="52" customFormat="1" ht="20.25" customHeight="1" x14ac:dyDescent="0.2">
      <c r="A29" s="50" t="str">
        <f>'Пр 1'!A98</f>
        <v>1.3.1.1.10</v>
      </c>
      <c r="B29" s="50" t="str">
        <f>'Пр 1'!B98</f>
        <v>Техническое перевооружение ДЭС п. Нельмин-Нос</v>
      </c>
      <c r="C29" s="50" t="s">
        <v>715</v>
      </c>
      <c r="D29" s="50" t="s">
        <v>715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0" t="s">
        <v>715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 t="s">
        <v>633</v>
      </c>
      <c r="Q29" s="497">
        <f>'Пр 3'!H97</f>
        <v>0</v>
      </c>
      <c r="R29" s="51">
        <v>0</v>
      </c>
      <c r="S29" s="51">
        <v>0</v>
      </c>
      <c r="T29" s="51">
        <v>0</v>
      </c>
      <c r="U29" s="51">
        <v>0</v>
      </c>
      <c r="V29" s="51"/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 t="s">
        <v>633</v>
      </c>
      <c r="AC29" s="496">
        <f>'Пр 3'!V97</f>
        <v>0</v>
      </c>
      <c r="AD29" s="51">
        <v>0</v>
      </c>
      <c r="AE29" s="51">
        <v>0</v>
      </c>
      <c r="AF29" s="51">
        <v>0</v>
      </c>
      <c r="AG29" s="51">
        <v>0</v>
      </c>
      <c r="AH29" s="51"/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 t="s">
        <v>633</v>
      </c>
      <c r="AO29" s="496">
        <f>'Пр 3'!AJ97</f>
        <v>0.4</v>
      </c>
      <c r="AP29" s="51">
        <v>0</v>
      </c>
      <c r="AQ29" s="51">
        <v>0</v>
      </c>
      <c r="AR29" s="51">
        <v>0</v>
      </c>
      <c r="AS29" s="51">
        <v>0</v>
      </c>
      <c r="AT29" s="51"/>
      <c r="AU29" s="51">
        <v>0</v>
      </c>
      <c r="AV29" s="51">
        <v>0</v>
      </c>
      <c r="AW29" s="51">
        <v>0</v>
      </c>
      <c r="AX29" s="51">
        <v>0</v>
      </c>
      <c r="AY29" s="51">
        <v>0</v>
      </c>
      <c r="AZ29" s="51" t="s">
        <v>633</v>
      </c>
      <c r="BA29" s="496">
        <f>'Пр 3'!AX97</f>
        <v>0</v>
      </c>
      <c r="BB29" s="51">
        <v>0</v>
      </c>
      <c r="BC29" s="51">
        <v>0</v>
      </c>
      <c r="BD29" s="51">
        <v>0</v>
      </c>
      <c r="BE29" s="51">
        <v>0</v>
      </c>
      <c r="BF29" s="51" t="s">
        <v>715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 t="s">
        <v>633</v>
      </c>
      <c r="BM29" s="496">
        <f>'Пр 3'!BL97</f>
        <v>0</v>
      </c>
      <c r="BN29" s="51">
        <v>0</v>
      </c>
      <c r="BO29" s="51">
        <v>0</v>
      </c>
      <c r="BP29" s="51">
        <v>0</v>
      </c>
      <c r="BQ29" s="51">
        <v>0</v>
      </c>
      <c r="BR29" s="51" t="s">
        <v>715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50" t="s">
        <v>730</v>
      </c>
    </row>
    <row r="30" spans="1:76" s="52" customFormat="1" ht="20.25" customHeight="1" x14ac:dyDescent="0.2">
      <c r="A30" s="50" t="str">
        <f>'Пр 1'!A99</f>
        <v>1.3.1.1.11</v>
      </c>
      <c r="B30" s="50" t="str">
        <f>'Пр 1'!B99</f>
        <v>Техническое перевооружение ДЭС д. Андег</v>
      </c>
      <c r="C30" s="50" t="s">
        <v>715</v>
      </c>
      <c r="D30" s="50" t="s">
        <v>715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0" t="s">
        <v>715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 t="s">
        <v>633</v>
      </c>
      <c r="Q30" s="497">
        <f>'Пр 3'!H98</f>
        <v>0.1</v>
      </c>
      <c r="R30" s="51">
        <v>0</v>
      </c>
      <c r="S30" s="51">
        <v>0</v>
      </c>
      <c r="T30" s="51">
        <v>0</v>
      </c>
      <c r="U30" s="51">
        <v>0</v>
      </c>
      <c r="V30" s="51"/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 t="s">
        <v>633</v>
      </c>
      <c r="AC30" s="496">
        <f>'Пр 3'!V98</f>
        <v>0</v>
      </c>
      <c r="AD30" s="51">
        <v>0</v>
      </c>
      <c r="AE30" s="51">
        <v>0</v>
      </c>
      <c r="AF30" s="51">
        <v>0</v>
      </c>
      <c r="AG30" s="51">
        <v>0</v>
      </c>
      <c r="AH30" s="51"/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 t="s">
        <v>633</v>
      </c>
      <c r="AO30" s="496">
        <f>'Пр 3'!AJ98</f>
        <v>0.4</v>
      </c>
      <c r="AP30" s="51">
        <v>0</v>
      </c>
      <c r="AQ30" s="51">
        <v>0</v>
      </c>
      <c r="AR30" s="51">
        <v>0</v>
      </c>
      <c r="AS30" s="51">
        <v>0</v>
      </c>
      <c r="AT30" s="51"/>
      <c r="AU30" s="51">
        <v>0</v>
      </c>
      <c r="AV30" s="51">
        <v>0</v>
      </c>
      <c r="AW30" s="51">
        <v>0</v>
      </c>
      <c r="AX30" s="51">
        <v>0</v>
      </c>
      <c r="AY30" s="51">
        <v>0</v>
      </c>
      <c r="AZ30" s="51" t="s">
        <v>633</v>
      </c>
      <c r="BA30" s="496">
        <f>'Пр 3'!AX98</f>
        <v>0</v>
      </c>
      <c r="BB30" s="51">
        <v>0</v>
      </c>
      <c r="BC30" s="51">
        <v>0</v>
      </c>
      <c r="BD30" s="51">
        <v>0</v>
      </c>
      <c r="BE30" s="51">
        <v>0</v>
      </c>
      <c r="BF30" s="51" t="s">
        <v>715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 t="s">
        <v>633</v>
      </c>
      <c r="BM30" s="496">
        <f>'Пр 3'!BL98</f>
        <v>0</v>
      </c>
      <c r="BN30" s="51">
        <v>0</v>
      </c>
      <c r="BO30" s="51">
        <v>0</v>
      </c>
      <c r="BP30" s="51">
        <v>0</v>
      </c>
      <c r="BQ30" s="51">
        <v>0</v>
      </c>
      <c r="BR30" s="51" t="s">
        <v>715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50" t="s">
        <v>730</v>
      </c>
    </row>
    <row r="31" spans="1:76" s="52" customFormat="1" ht="20.25" customHeight="1" x14ac:dyDescent="0.2">
      <c r="A31" s="50" t="str">
        <f>'Пр 1'!A100</f>
        <v>1.3.1.1.12</v>
      </c>
      <c r="B31" s="50" t="str">
        <f>'Пр 1'!B100</f>
        <v>Техническое перевооружение ДЭС д. Осколково</v>
      </c>
      <c r="C31" s="50" t="s">
        <v>715</v>
      </c>
      <c r="D31" s="50" t="s">
        <v>715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0" t="s">
        <v>715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 t="s">
        <v>633</v>
      </c>
      <c r="Q31" s="497">
        <f>'Пр 3'!H99</f>
        <v>0.06</v>
      </c>
      <c r="R31" s="51">
        <v>0</v>
      </c>
      <c r="S31" s="51">
        <v>0</v>
      </c>
      <c r="T31" s="51">
        <v>0</v>
      </c>
      <c r="U31" s="51">
        <v>0</v>
      </c>
      <c r="V31" s="51"/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 t="s">
        <v>633</v>
      </c>
      <c r="AC31" s="496">
        <f>'Пр 3'!V99</f>
        <v>0</v>
      </c>
      <c r="AD31" s="51">
        <v>0</v>
      </c>
      <c r="AE31" s="51">
        <v>0</v>
      </c>
      <c r="AF31" s="51">
        <v>0</v>
      </c>
      <c r="AG31" s="51">
        <v>0</v>
      </c>
      <c r="AH31" s="51"/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 t="s">
        <v>633</v>
      </c>
      <c r="AO31" s="496">
        <f>'Пр 3'!AJ99</f>
        <v>0</v>
      </c>
      <c r="AP31" s="51">
        <v>0</v>
      </c>
      <c r="AQ31" s="51">
        <v>0</v>
      </c>
      <c r="AR31" s="51">
        <v>0</v>
      </c>
      <c r="AS31" s="51">
        <v>0</v>
      </c>
      <c r="AT31" s="51"/>
      <c r="AU31" s="51">
        <v>0</v>
      </c>
      <c r="AV31" s="51">
        <v>0</v>
      </c>
      <c r="AW31" s="51">
        <v>0</v>
      </c>
      <c r="AX31" s="51">
        <v>0</v>
      </c>
      <c r="AY31" s="51">
        <v>0</v>
      </c>
      <c r="AZ31" s="51" t="s">
        <v>633</v>
      </c>
      <c r="BA31" s="496">
        <f>'Пр 3'!AX99</f>
        <v>0</v>
      </c>
      <c r="BB31" s="51">
        <v>0</v>
      </c>
      <c r="BC31" s="51">
        <v>0</v>
      </c>
      <c r="BD31" s="51">
        <v>0</v>
      </c>
      <c r="BE31" s="51">
        <v>0</v>
      </c>
      <c r="BF31" s="51" t="s">
        <v>715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 t="s">
        <v>633</v>
      </c>
      <c r="BM31" s="496">
        <f>'Пр 3'!BL99</f>
        <v>0</v>
      </c>
      <c r="BN31" s="51">
        <v>0</v>
      </c>
      <c r="BO31" s="51">
        <v>0</v>
      </c>
      <c r="BP31" s="51">
        <v>0</v>
      </c>
      <c r="BQ31" s="51">
        <v>0</v>
      </c>
      <c r="BR31" s="51" t="s">
        <v>715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50" t="s">
        <v>730</v>
      </c>
    </row>
    <row r="32" spans="1:76" s="52" customFormat="1" ht="20.25" customHeight="1" x14ac:dyDescent="0.2">
      <c r="A32" s="50" t="str">
        <f>'Пр 1'!A101</f>
        <v>1.3.1.1.13</v>
      </c>
      <c r="B32" s="50" t="str">
        <f>'Пр 1'!B101</f>
        <v>Техническое перевооружение ДЭС с. Несь</v>
      </c>
      <c r="C32" s="50" t="s">
        <v>715</v>
      </c>
      <c r="D32" s="50" t="s">
        <v>715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0" t="s">
        <v>715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 t="s">
        <v>633</v>
      </c>
      <c r="Q32" s="497">
        <f>'Пр 3'!H100</f>
        <v>0</v>
      </c>
      <c r="R32" s="51">
        <v>0</v>
      </c>
      <c r="S32" s="51">
        <v>0</v>
      </c>
      <c r="T32" s="51">
        <v>0</v>
      </c>
      <c r="U32" s="51">
        <v>0</v>
      </c>
      <c r="V32" s="51"/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 t="s">
        <v>633</v>
      </c>
      <c r="AC32" s="496">
        <f>'Пр 3'!V100</f>
        <v>0</v>
      </c>
      <c r="AD32" s="51">
        <v>0</v>
      </c>
      <c r="AE32" s="51">
        <v>0</v>
      </c>
      <c r="AF32" s="51">
        <v>0</v>
      </c>
      <c r="AG32" s="51">
        <v>0</v>
      </c>
      <c r="AH32" s="51"/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 t="s">
        <v>633</v>
      </c>
      <c r="AO32" s="496">
        <f>'Пр 3'!AJ100</f>
        <v>0</v>
      </c>
      <c r="AP32" s="51">
        <v>0</v>
      </c>
      <c r="AQ32" s="51">
        <v>0</v>
      </c>
      <c r="AR32" s="51">
        <v>0</v>
      </c>
      <c r="AS32" s="51">
        <v>0</v>
      </c>
      <c r="AT32" s="51"/>
      <c r="AU32" s="51">
        <v>0</v>
      </c>
      <c r="AV32" s="51">
        <v>0</v>
      </c>
      <c r="AW32" s="51">
        <v>0</v>
      </c>
      <c r="AX32" s="51">
        <v>0</v>
      </c>
      <c r="AY32" s="51">
        <v>0</v>
      </c>
      <c r="AZ32" s="51" t="s">
        <v>633</v>
      </c>
      <c r="BA32" s="496">
        <f>'Пр 3'!AX100</f>
        <v>0</v>
      </c>
      <c r="BB32" s="51">
        <v>0</v>
      </c>
      <c r="BC32" s="51">
        <v>0</v>
      </c>
      <c r="BD32" s="51">
        <v>0</v>
      </c>
      <c r="BE32" s="51">
        <v>0</v>
      </c>
      <c r="BF32" s="51" t="s">
        <v>715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 t="s">
        <v>633</v>
      </c>
      <c r="BM32" s="496">
        <f>'Пр 3'!BL100</f>
        <v>0</v>
      </c>
      <c r="BN32" s="51">
        <v>0</v>
      </c>
      <c r="BO32" s="51">
        <v>0</v>
      </c>
      <c r="BP32" s="51">
        <v>0</v>
      </c>
      <c r="BQ32" s="51">
        <v>0</v>
      </c>
      <c r="BR32" s="51" t="s">
        <v>715</v>
      </c>
      <c r="BS32" s="51">
        <v>0</v>
      </c>
      <c r="BT32" s="51">
        <v>0</v>
      </c>
      <c r="BU32" s="51">
        <v>0</v>
      </c>
      <c r="BV32" s="51">
        <v>0</v>
      </c>
      <c r="BW32" s="51">
        <v>0</v>
      </c>
      <c r="BX32" s="50" t="s">
        <v>730</v>
      </c>
    </row>
    <row r="33" spans="1:76" ht="15.75" customHeight="1" x14ac:dyDescent="0.25">
      <c r="A33" s="50" t="str">
        <f>'Пр 1'!A102</f>
        <v>1.3.1.1.14</v>
      </c>
      <c r="B33" s="50" t="str">
        <f>'Пр 1'!B102</f>
        <v>Техническое перевооружение ДЭС д. Мгла</v>
      </c>
      <c r="C33" s="50" t="s">
        <v>715</v>
      </c>
      <c r="D33" s="50" t="s">
        <v>715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0" t="s">
        <v>715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 t="s">
        <v>633</v>
      </c>
      <c r="Q33" s="497">
        <f>'Пр 3'!H101</f>
        <v>0</v>
      </c>
      <c r="R33" s="51">
        <v>0</v>
      </c>
      <c r="S33" s="51">
        <v>0</v>
      </c>
      <c r="T33" s="51">
        <v>0</v>
      </c>
      <c r="U33" s="51">
        <v>0</v>
      </c>
      <c r="V33" s="50" t="s">
        <v>715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 t="s">
        <v>633</v>
      </c>
      <c r="AC33" s="496">
        <f>'Пр 3'!V101</f>
        <v>0</v>
      </c>
      <c r="AD33" s="51">
        <v>0</v>
      </c>
      <c r="AE33" s="51">
        <v>0</v>
      </c>
      <c r="AF33" s="51">
        <v>0</v>
      </c>
      <c r="AG33" s="51">
        <v>0</v>
      </c>
      <c r="AH33" s="50" t="s">
        <v>715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 t="s">
        <v>633</v>
      </c>
      <c r="AO33" s="496">
        <f>'Пр 3'!AJ101</f>
        <v>0</v>
      </c>
      <c r="AP33" s="51">
        <v>0</v>
      </c>
      <c r="AQ33" s="51">
        <v>0</v>
      </c>
      <c r="AR33" s="51">
        <v>0</v>
      </c>
      <c r="AS33" s="51">
        <v>0</v>
      </c>
      <c r="AT33" s="50" t="s">
        <v>715</v>
      </c>
      <c r="AU33" s="51">
        <v>0</v>
      </c>
      <c r="AV33" s="51">
        <v>0</v>
      </c>
      <c r="AW33" s="51">
        <v>0</v>
      </c>
      <c r="AX33" s="51">
        <v>0</v>
      </c>
      <c r="AY33" s="51">
        <v>0</v>
      </c>
      <c r="AZ33" s="51" t="s">
        <v>633</v>
      </c>
      <c r="BA33" s="496">
        <f>'Пр 3'!AX101</f>
        <v>0</v>
      </c>
      <c r="BB33" s="51">
        <v>0</v>
      </c>
      <c r="BC33" s="51">
        <v>0</v>
      </c>
      <c r="BD33" s="51">
        <v>0</v>
      </c>
      <c r="BE33" s="51">
        <v>0</v>
      </c>
      <c r="BF33" s="51" t="s">
        <v>715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 t="s">
        <v>633</v>
      </c>
      <c r="BM33" s="496">
        <f>'Пр 3'!BL101</f>
        <v>0</v>
      </c>
      <c r="BN33" s="51">
        <v>0</v>
      </c>
      <c r="BO33" s="51">
        <v>0</v>
      </c>
      <c r="BP33" s="51">
        <v>0</v>
      </c>
      <c r="BQ33" s="51">
        <v>0</v>
      </c>
      <c r="BR33" s="51" t="s">
        <v>715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50" t="s">
        <v>730</v>
      </c>
    </row>
    <row r="34" spans="1:76" ht="17.25" customHeight="1" x14ac:dyDescent="0.25">
      <c r="A34" s="50" t="str">
        <f>'Пр 1'!A103</f>
        <v>1.3.1.1.15</v>
      </c>
      <c r="B34" s="50" t="str">
        <f>'Пр 1'!B103</f>
        <v>Техническое перевооружение ДЭС д. Чижа</v>
      </c>
      <c r="C34" s="50" t="s">
        <v>715</v>
      </c>
      <c r="D34" s="50" t="s">
        <v>715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0" t="s">
        <v>715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 t="s">
        <v>633</v>
      </c>
      <c r="Q34" s="497">
        <f>'Пр 3'!H102</f>
        <v>0.03</v>
      </c>
      <c r="R34" s="51">
        <v>0</v>
      </c>
      <c r="S34" s="51">
        <v>0</v>
      </c>
      <c r="T34" s="51">
        <v>0</v>
      </c>
      <c r="U34" s="51">
        <v>0</v>
      </c>
      <c r="V34" s="50" t="s">
        <v>715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 t="s">
        <v>633</v>
      </c>
      <c r="AC34" s="496">
        <f>'Пр 3'!V102</f>
        <v>0</v>
      </c>
      <c r="AD34" s="51">
        <v>0</v>
      </c>
      <c r="AE34" s="51">
        <v>0</v>
      </c>
      <c r="AF34" s="51">
        <v>0</v>
      </c>
      <c r="AG34" s="51">
        <v>0</v>
      </c>
      <c r="AH34" s="50" t="s">
        <v>715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 t="s">
        <v>633</v>
      </c>
      <c r="AO34" s="496">
        <f>'Пр 3'!AJ102</f>
        <v>0</v>
      </c>
      <c r="AP34" s="51">
        <v>0</v>
      </c>
      <c r="AQ34" s="51">
        <v>0</v>
      </c>
      <c r="AR34" s="51">
        <v>0</v>
      </c>
      <c r="AS34" s="51">
        <v>0</v>
      </c>
      <c r="AT34" s="50" t="s">
        <v>715</v>
      </c>
      <c r="AU34" s="51">
        <v>0</v>
      </c>
      <c r="AV34" s="51">
        <v>0</v>
      </c>
      <c r="AW34" s="51">
        <v>0</v>
      </c>
      <c r="AX34" s="51">
        <v>0</v>
      </c>
      <c r="AY34" s="51">
        <v>0</v>
      </c>
      <c r="AZ34" s="51" t="s">
        <v>633</v>
      </c>
      <c r="BA34" s="496">
        <f>'Пр 3'!AX102</f>
        <v>0</v>
      </c>
      <c r="BB34" s="51">
        <v>0</v>
      </c>
      <c r="BC34" s="51">
        <v>0</v>
      </c>
      <c r="BD34" s="51">
        <v>0</v>
      </c>
      <c r="BE34" s="51">
        <v>0</v>
      </c>
      <c r="BF34" s="51" t="s">
        <v>715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 t="s">
        <v>633</v>
      </c>
      <c r="BM34" s="496">
        <f>'Пр 3'!BL102</f>
        <v>0</v>
      </c>
      <c r="BN34" s="51">
        <v>0</v>
      </c>
      <c r="BO34" s="51">
        <v>0</v>
      </c>
      <c r="BP34" s="51">
        <v>0</v>
      </c>
      <c r="BQ34" s="51">
        <v>0</v>
      </c>
      <c r="BR34" s="51" t="s">
        <v>715</v>
      </c>
      <c r="BS34" s="51">
        <v>0</v>
      </c>
      <c r="BT34" s="51">
        <v>0</v>
      </c>
      <c r="BU34" s="51">
        <v>0</v>
      </c>
      <c r="BV34" s="51">
        <v>0</v>
      </c>
      <c r="BW34" s="51">
        <v>0</v>
      </c>
      <c r="BX34" s="50" t="s">
        <v>730</v>
      </c>
    </row>
    <row r="35" spans="1:76" ht="17.25" customHeight="1" x14ac:dyDescent="0.25">
      <c r="A35" s="50" t="str">
        <f>'Пр 1'!A104</f>
        <v>1.3.1.1.16</v>
      </c>
      <c r="B35" s="50" t="str">
        <f>'Пр 1'!B104</f>
        <v>Техническое перевооружение ДЭС с. Оксино</v>
      </c>
      <c r="C35" s="50" t="s">
        <v>715</v>
      </c>
      <c r="D35" s="50" t="s">
        <v>715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0" t="s">
        <v>715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 t="s">
        <v>633</v>
      </c>
      <c r="Q35" s="497">
        <f>'Пр 3'!H103</f>
        <v>0</v>
      </c>
      <c r="R35" s="51">
        <v>0</v>
      </c>
      <c r="S35" s="51">
        <v>0</v>
      </c>
      <c r="T35" s="51">
        <v>0</v>
      </c>
      <c r="U35" s="51">
        <v>0</v>
      </c>
      <c r="V35" s="50" t="s">
        <v>715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 t="s">
        <v>633</v>
      </c>
      <c r="AC35" s="496">
        <f>'Пр 3'!V103</f>
        <v>0.315</v>
      </c>
      <c r="AD35" s="51">
        <v>0</v>
      </c>
      <c r="AE35" s="51">
        <v>0</v>
      </c>
      <c r="AF35" s="51">
        <v>0</v>
      </c>
      <c r="AG35" s="51">
        <v>0</v>
      </c>
      <c r="AH35" s="50" t="s">
        <v>715</v>
      </c>
      <c r="AI35" s="51">
        <v>0</v>
      </c>
      <c r="AJ35" s="51">
        <v>0</v>
      </c>
      <c r="AK35" s="51">
        <v>0</v>
      </c>
      <c r="AL35" s="51">
        <v>0</v>
      </c>
      <c r="AM35" s="51">
        <v>0</v>
      </c>
      <c r="AN35" s="51" t="s">
        <v>633</v>
      </c>
      <c r="AO35" s="496">
        <f>'Пр 3'!AJ103</f>
        <v>0</v>
      </c>
      <c r="AP35" s="51">
        <v>0</v>
      </c>
      <c r="AQ35" s="51">
        <v>0</v>
      </c>
      <c r="AR35" s="51">
        <v>0</v>
      </c>
      <c r="AS35" s="51">
        <v>0</v>
      </c>
      <c r="AT35" s="50" t="s">
        <v>715</v>
      </c>
      <c r="AU35" s="51">
        <v>0</v>
      </c>
      <c r="AV35" s="51">
        <v>0</v>
      </c>
      <c r="AW35" s="51">
        <v>0</v>
      </c>
      <c r="AX35" s="51">
        <v>0</v>
      </c>
      <c r="AY35" s="51">
        <v>0</v>
      </c>
      <c r="AZ35" s="51" t="s">
        <v>633</v>
      </c>
      <c r="BA35" s="496">
        <f>'Пр 3'!AX103</f>
        <v>0</v>
      </c>
      <c r="BB35" s="51">
        <v>0</v>
      </c>
      <c r="BC35" s="51">
        <v>0</v>
      </c>
      <c r="BD35" s="51">
        <v>0</v>
      </c>
      <c r="BE35" s="51">
        <v>0</v>
      </c>
      <c r="BF35" s="51" t="s">
        <v>715</v>
      </c>
      <c r="BG35" s="51">
        <v>0</v>
      </c>
      <c r="BH35" s="51">
        <v>0</v>
      </c>
      <c r="BI35" s="51">
        <v>0</v>
      </c>
      <c r="BJ35" s="51">
        <v>0</v>
      </c>
      <c r="BK35" s="51">
        <v>0</v>
      </c>
      <c r="BL35" s="51" t="s">
        <v>633</v>
      </c>
      <c r="BM35" s="496">
        <f>'Пр 3'!BL103</f>
        <v>0</v>
      </c>
      <c r="BN35" s="51">
        <v>0</v>
      </c>
      <c r="BO35" s="51">
        <v>0</v>
      </c>
      <c r="BP35" s="51">
        <v>0</v>
      </c>
      <c r="BQ35" s="51">
        <v>0</v>
      </c>
      <c r="BR35" s="51" t="s">
        <v>715</v>
      </c>
      <c r="BS35" s="51">
        <v>0</v>
      </c>
      <c r="BT35" s="51">
        <v>0</v>
      </c>
      <c r="BU35" s="51">
        <v>0</v>
      </c>
      <c r="BV35" s="51">
        <v>0</v>
      </c>
      <c r="BW35" s="51">
        <v>0</v>
      </c>
      <c r="BX35" s="50" t="s">
        <v>730</v>
      </c>
    </row>
    <row r="36" spans="1:76" ht="17.25" customHeight="1" x14ac:dyDescent="0.25">
      <c r="A36" s="50" t="str">
        <f>'Пр 1'!A105</f>
        <v>1.3.1.1.17</v>
      </c>
      <c r="B36" s="50" t="str">
        <f>'Пр 1'!B105</f>
        <v>Техническое перевооружение ДЭС д. Каменка</v>
      </c>
      <c r="C36" s="50" t="s">
        <v>715</v>
      </c>
      <c r="D36" s="50" t="s">
        <v>715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0" t="s">
        <v>715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 t="s">
        <v>633</v>
      </c>
      <c r="Q36" s="497">
        <f>'Пр 3'!H104</f>
        <v>0</v>
      </c>
      <c r="R36" s="51">
        <v>0</v>
      </c>
      <c r="S36" s="51">
        <v>0</v>
      </c>
      <c r="T36" s="51">
        <v>0</v>
      </c>
      <c r="U36" s="51">
        <v>0</v>
      </c>
      <c r="V36" s="50" t="s">
        <v>715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 t="s">
        <v>633</v>
      </c>
      <c r="AC36" s="496">
        <f>'Пр 3'!V104</f>
        <v>0</v>
      </c>
      <c r="AD36" s="51">
        <v>0</v>
      </c>
      <c r="AE36" s="51">
        <v>0</v>
      </c>
      <c r="AF36" s="51">
        <v>0</v>
      </c>
      <c r="AG36" s="51">
        <v>0</v>
      </c>
      <c r="AH36" s="50" t="s">
        <v>715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 t="s">
        <v>633</v>
      </c>
      <c r="AO36" s="496">
        <f>'Пр 3'!AJ104</f>
        <v>0</v>
      </c>
      <c r="AP36" s="51">
        <v>0</v>
      </c>
      <c r="AQ36" s="51">
        <v>0</v>
      </c>
      <c r="AR36" s="51">
        <v>0</v>
      </c>
      <c r="AS36" s="51">
        <v>0</v>
      </c>
      <c r="AT36" s="50" t="s">
        <v>715</v>
      </c>
      <c r="AU36" s="51">
        <v>0</v>
      </c>
      <c r="AV36" s="51">
        <v>0</v>
      </c>
      <c r="AW36" s="51">
        <v>0</v>
      </c>
      <c r="AX36" s="51">
        <v>0</v>
      </c>
      <c r="AY36" s="51">
        <v>0</v>
      </c>
      <c r="AZ36" s="51" t="s">
        <v>633</v>
      </c>
      <c r="BA36" s="496">
        <f>'Пр 3'!AX104</f>
        <v>0</v>
      </c>
      <c r="BB36" s="51">
        <v>0</v>
      </c>
      <c r="BC36" s="51">
        <v>0</v>
      </c>
      <c r="BD36" s="51">
        <v>0</v>
      </c>
      <c r="BE36" s="51">
        <v>0</v>
      </c>
      <c r="BF36" s="51" t="s">
        <v>715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 t="s">
        <v>633</v>
      </c>
      <c r="BM36" s="496">
        <f>'Пр 3'!BL104</f>
        <v>0</v>
      </c>
      <c r="BN36" s="51">
        <v>0</v>
      </c>
      <c r="BO36" s="51">
        <v>0</v>
      </c>
      <c r="BP36" s="51">
        <v>0</v>
      </c>
      <c r="BQ36" s="51">
        <v>0</v>
      </c>
      <c r="BR36" s="51" t="s">
        <v>715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50" t="s">
        <v>730</v>
      </c>
    </row>
    <row r="37" spans="1:76" ht="17.25" customHeight="1" x14ac:dyDescent="0.25">
      <c r="A37" s="50" t="str">
        <f>'Пр 1'!A106</f>
        <v>1.3.1.1.18</v>
      </c>
      <c r="B37" s="50" t="str">
        <f>'Пр 1'!B106</f>
        <v>Техническое перевооружение ДЭС д. Хонгурей</v>
      </c>
      <c r="C37" s="50" t="s">
        <v>715</v>
      </c>
      <c r="D37" s="50" t="s">
        <v>715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0" t="s">
        <v>715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 t="s">
        <v>633</v>
      </c>
      <c r="Q37" s="497">
        <f>'Пр 3'!H105</f>
        <v>0.1</v>
      </c>
      <c r="R37" s="51">
        <v>0</v>
      </c>
      <c r="S37" s="51">
        <v>0</v>
      </c>
      <c r="T37" s="51">
        <v>0</v>
      </c>
      <c r="U37" s="51">
        <v>0</v>
      </c>
      <c r="V37" s="50" t="s">
        <v>715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 t="s">
        <v>633</v>
      </c>
      <c r="AC37" s="496">
        <f>'Пр 3'!V105</f>
        <v>0</v>
      </c>
      <c r="AD37" s="51">
        <v>0</v>
      </c>
      <c r="AE37" s="51">
        <v>0</v>
      </c>
      <c r="AF37" s="51">
        <v>0</v>
      </c>
      <c r="AG37" s="51">
        <v>0</v>
      </c>
      <c r="AH37" s="50" t="s">
        <v>715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 t="s">
        <v>633</v>
      </c>
      <c r="AO37" s="496">
        <f>'Пр 3'!AJ105</f>
        <v>0</v>
      </c>
      <c r="AP37" s="51">
        <v>0</v>
      </c>
      <c r="AQ37" s="51">
        <v>0</v>
      </c>
      <c r="AR37" s="51">
        <v>0</v>
      </c>
      <c r="AS37" s="51">
        <v>0</v>
      </c>
      <c r="AT37" s="50" t="s">
        <v>715</v>
      </c>
      <c r="AU37" s="51">
        <v>0</v>
      </c>
      <c r="AV37" s="51">
        <v>0</v>
      </c>
      <c r="AW37" s="51">
        <v>0</v>
      </c>
      <c r="AX37" s="51">
        <v>0</v>
      </c>
      <c r="AY37" s="51">
        <v>0</v>
      </c>
      <c r="AZ37" s="51" t="s">
        <v>633</v>
      </c>
      <c r="BA37" s="496">
        <f>'Пр 3'!AX105</f>
        <v>0</v>
      </c>
      <c r="BB37" s="51">
        <v>0</v>
      </c>
      <c r="BC37" s="51">
        <v>0</v>
      </c>
      <c r="BD37" s="51">
        <v>0</v>
      </c>
      <c r="BE37" s="51">
        <v>0</v>
      </c>
      <c r="BF37" s="51" t="s">
        <v>715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 t="s">
        <v>633</v>
      </c>
      <c r="BM37" s="496">
        <f>'Пр 3'!BL105</f>
        <v>0</v>
      </c>
      <c r="BN37" s="51">
        <v>0</v>
      </c>
      <c r="BO37" s="51">
        <v>0</v>
      </c>
      <c r="BP37" s="51">
        <v>0</v>
      </c>
      <c r="BQ37" s="51">
        <v>0</v>
      </c>
      <c r="BR37" s="51" t="s">
        <v>715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50" t="s">
        <v>730</v>
      </c>
    </row>
    <row r="38" spans="1:76" ht="17.25" customHeight="1" x14ac:dyDescent="0.25">
      <c r="A38" s="50" t="str">
        <f>'Пр 1'!A107</f>
        <v>1.3.1.1.19</v>
      </c>
      <c r="B38" s="50" t="str">
        <f>'Пр 1'!B107</f>
        <v>Техническое перевооружение ДЭС с. Ома</v>
      </c>
      <c r="C38" s="50" t="s">
        <v>715</v>
      </c>
      <c r="D38" s="50" t="s">
        <v>715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0" t="s">
        <v>715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 t="s">
        <v>633</v>
      </c>
      <c r="Q38" s="497">
        <f>'Пр 3'!H106</f>
        <v>0</v>
      </c>
      <c r="R38" s="51">
        <v>0</v>
      </c>
      <c r="S38" s="51">
        <v>0</v>
      </c>
      <c r="T38" s="51">
        <v>0</v>
      </c>
      <c r="U38" s="51">
        <v>0</v>
      </c>
      <c r="V38" s="50" t="s">
        <v>715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 t="s">
        <v>633</v>
      </c>
      <c r="AC38" s="496">
        <f>'Пр 3'!V106</f>
        <v>0</v>
      </c>
      <c r="AD38" s="51">
        <v>0</v>
      </c>
      <c r="AE38" s="51">
        <v>0</v>
      </c>
      <c r="AF38" s="51">
        <v>0</v>
      </c>
      <c r="AG38" s="51">
        <v>0</v>
      </c>
      <c r="AH38" s="50" t="s">
        <v>715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 t="s">
        <v>633</v>
      </c>
      <c r="AO38" s="496">
        <f>'Пр 3'!AJ106</f>
        <v>0</v>
      </c>
      <c r="AP38" s="51">
        <v>0</v>
      </c>
      <c r="AQ38" s="51">
        <v>0</v>
      </c>
      <c r="AR38" s="51">
        <v>0</v>
      </c>
      <c r="AS38" s="51">
        <v>0</v>
      </c>
      <c r="AT38" s="50" t="s">
        <v>715</v>
      </c>
      <c r="AU38" s="51">
        <v>0</v>
      </c>
      <c r="AV38" s="51">
        <v>0</v>
      </c>
      <c r="AW38" s="51">
        <v>0</v>
      </c>
      <c r="AX38" s="51">
        <v>0</v>
      </c>
      <c r="AY38" s="51">
        <v>0</v>
      </c>
      <c r="AZ38" s="51" t="s">
        <v>633</v>
      </c>
      <c r="BA38" s="496">
        <f>'Пр 3'!AX106</f>
        <v>0</v>
      </c>
      <c r="BB38" s="51">
        <v>0</v>
      </c>
      <c r="BC38" s="51">
        <v>0</v>
      </c>
      <c r="BD38" s="51">
        <v>0</v>
      </c>
      <c r="BE38" s="51">
        <v>0</v>
      </c>
      <c r="BF38" s="51" t="s">
        <v>715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 t="s">
        <v>633</v>
      </c>
      <c r="BM38" s="496">
        <f>'Пр 3'!BL106</f>
        <v>0</v>
      </c>
      <c r="BN38" s="51">
        <v>0</v>
      </c>
      <c r="BO38" s="51">
        <v>0</v>
      </c>
      <c r="BP38" s="51">
        <v>0</v>
      </c>
      <c r="BQ38" s="51">
        <v>0</v>
      </c>
      <c r="BR38" s="51" t="s">
        <v>715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50" t="s">
        <v>730</v>
      </c>
    </row>
    <row r="39" spans="1:76" ht="17.25" customHeight="1" x14ac:dyDescent="0.25">
      <c r="A39" s="50" t="str">
        <f>'Пр 1'!A108</f>
        <v>1.3.1.1.20</v>
      </c>
      <c r="B39" s="50" t="str">
        <f>'Пр 1'!B108</f>
        <v>Техническое перевооружение ДЭС д. Вижас</v>
      </c>
      <c r="C39" s="50" t="s">
        <v>715</v>
      </c>
      <c r="D39" s="50" t="s">
        <v>715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  <c r="J39" s="50" t="s">
        <v>715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 t="s">
        <v>633</v>
      </c>
      <c r="Q39" s="497">
        <f>'Пр 3'!H107</f>
        <v>0</v>
      </c>
      <c r="R39" s="51">
        <v>0</v>
      </c>
      <c r="S39" s="51">
        <v>0</v>
      </c>
      <c r="T39" s="51">
        <v>0</v>
      </c>
      <c r="U39" s="51">
        <v>0</v>
      </c>
      <c r="V39" s="50" t="s">
        <v>715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 t="s">
        <v>633</v>
      </c>
      <c r="AC39" s="496">
        <f>'Пр 3'!V107</f>
        <v>0</v>
      </c>
      <c r="AD39" s="51">
        <v>0</v>
      </c>
      <c r="AE39" s="51">
        <v>0</v>
      </c>
      <c r="AF39" s="51">
        <v>0</v>
      </c>
      <c r="AG39" s="51">
        <v>0</v>
      </c>
      <c r="AH39" s="50" t="s">
        <v>715</v>
      </c>
      <c r="AI39" s="51">
        <v>0</v>
      </c>
      <c r="AJ39" s="51">
        <v>0</v>
      </c>
      <c r="AK39" s="51">
        <v>0</v>
      </c>
      <c r="AL39" s="51">
        <v>0</v>
      </c>
      <c r="AM39" s="51">
        <v>0</v>
      </c>
      <c r="AN39" s="51" t="s">
        <v>633</v>
      </c>
      <c r="AO39" s="496">
        <f>'Пр 3'!AJ107</f>
        <v>0</v>
      </c>
      <c r="AP39" s="51">
        <v>0</v>
      </c>
      <c r="AQ39" s="51">
        <v>0</v>
      </c>
      <c r="AR39" s="51">
        <v>0</v>
      </c>
      <c r="AS39" s="51">
        <v>0</v>
      </c>
      <c r="AT39" s="50" t="s">
        <v>715</v>
      </c>
      <c r="AU39" s="51">
        <v>0</v>
      </c>
      <c r="AV39" s="51">
        <v>0</v>
      </c>
      <c r="AW39" s="51">
        <v>0</v>
      </c>
      <c r="AX39" s="51">
        <v>0</v>
      </c>
      <c r="AY39" s="51">
        <v>0</v>
      </c>
      <c r="AZ39" s="51" t="s">
        <v>633</v>
      </c>
      <c r="BA39" s="496">
        <f>'Пр 3'!AX107</f>
        <v>0</v>
      </c>
      <c r="BB39" s="51">
        <v>0</v>
      </c>
      <c r="BC39" s="51">
        <v>0</v>
      </c>
      <c r="BD39" s="51">
        <v>0</v>
      </c>
      <c r="BE39" s="51">
        <v>0</v>
      </c>
      <c r="BF39" s="51" t="s">
        <v>715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 t="s">
        <v>633</v>
      </c>
      <c r="BM39" s="496">
        <f>'Пр 3'!BL107</f>
        <v>0</v>
      </c>
      <c r="BN39" s="51">
        <v>0</v>
      </c>
      <c r="BO39" s="51">
        <v>0</v>
      </c>
      <c r="BP39" s="51">
        <v>0</v>
      </c>
      <c r="BQ39" s="51">
        <v>0</v>
      </c>
      <c r="BR39" s="51" t="s">
        <v>715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50" t="s">
        <v>730</v>
      </c>
    </row>
    <row r="40" spans="1:76" ht="17.25" customHeight="1" x14ac:dyDescent="0.25">
      <c r="A40" s="50" t="str">
        <f>'Пр 1'!A109</f>
        <v>1.3.1.1.21</v>
      </c>
      <c r="B40" s="50" t="str">
        <f>'Пр 1'!B109</f>
        <v>Техническое перевооружение ДЭС д. Снопа</v>
      </c>
      <c r="C40" s="50" t="s">
        <v>715</v>
      </c>
      <c r="D40" s="50" t="s">
        <v>715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0" t="s">
        <v>715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 t="s">
        <v>633</v>
      </c>
      <c r="Q40" s="497">
        <f>'Пр 3'!H108</f>
        <v>0</v>
      </c>
      <c r="R40" s="51">
        <v>0</v>
      </c>
      <c r="S40" s="51">
        <v>0</v>
      </c>
      <c r="T40" s="51">
        <v>0</v>
      </c>
      <c r="U40" s="51">
        <v>0</v>
      </c>
      <c r="V40" s="50" t="s">
        <v>715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 t="s">
        <v>633</v>
      </c>
      <c r="AC40" s="496">
        <f>'Пр 3'!V108</f>
        <v>0</v>
      </c>
      <c r="AD40" s="51">
        <v>0</v>
      </c>
      <c r="AE40" s="51">
        <v>0</v>
      </c>
      <c r="AF40" s="51">
        <v>0</v>
      </c>
      <c r="AG40" s="51">
        <v>0</v>
      </c>
      <c r="AH40" s="50" t="s">
        <v>715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 t="s">
        <v>633</v>
      </c>
      <c r="AO40" s="496">
        <f>'Пр 3'!AJ108</f>
        <v>0</v>
      </c>
      <c r="AP40" s="51">
        <v>0</v>
      </c>
      <c r="AQ40" s="51">
        <v>0</v>
      </c>
      <c r="AR40" s="51">
        <v>0</v>
      </c>
      <c r="AS40" s="51">
        <v>0</v>
      </c>
      <c r="AT40" s="50" t="s">
        <v>715</v>
      </c>
      <c r="AU40" s="51">
        <v>0</v>
      </c>
      <c r="AV40" s="51">
        <v>0</v>
      </c>
      <c r="AW40" s="51">
        <v>0</v>
      </c>
      <c r="AX40" s="51">
        <v>0</v>
      </c>
      <c r="AY40" s="51">
        <v>0</v>
      </c>
      <c r="AZ40" s="51" t="s">
        <v>633</v>
      </c>
      <c r="BA40" s="496">
        <f>'Пр 3'!AX108</f>
        <v>0</v>
      </c>
      <c r="BB40" s="51">
        <v>0</v>
      </c>
      <c r="BC40" s="51">
        <v>0</v>
      </c>
      <c r="BD40" s="51">
        <v>0</v>
      </c>
      <c r="BE40" s="51">
        <v>0</v>
      </c>
      <c r="BF40" s="51" t="s">
        <v>715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 t="s">
        <v>633</v>
      </c>
      <c r="BM40" s="496">
        <f>'Пр 3'!BL108</f>
        <v>0</v>
      </c>
      <c r="BN40" s="51">
        <v>0</v>
      </c>
      <c r="BO40" s="51">
        <v>0</v>
      </c>
      <c r="BP40" s="51">
        <v>0</v>
      </c>
      <c r="BQ40" s="51">
        <v>0</v>
      </c>
      <c r="BR40" s="51" t="s">
        <v>715</v>
      </c>
      <c r="BS40" s="51">
        <v>0</v>
      </c>
      <c r="BT40" s="51">
        <v>0</v>
      </c>
      <c r="BU40" s="51">
        <v>0</v>
      </c>
      <c r="BV40" s="51">
        <v>0</v>
      </c>
      <c r="BW40" s="51">
        <v>0</v>
      </c>
      <c r="BX40" s="50" t="s">
        <v>730</v>
      </c>
    </row>
    <row r="41" spans="1:76" ht="17.25" customHeight="1" x14ac:dyDescent="0.25">
      <c r="A41" s="50" t="str">
        <f>'Пр 1'!A110</f>
        <v>1.3.1.1.22</v>
      </c>
      <c r="B41" s="50" t="str">
        <f>'Пр 1'!B110</f>
        <v>Техническое перевооружение ДЭС д. Белушье</v>
      </c>
      <c r="C41" s="50" t="s">
        <v>715</v>
      </c>
      <c r="D41" s="50" t="s">
        <v>715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0" t="s">
        <v>715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 t="s">
        <v>633</v>
      </c>
      <c r="Q41" s="497">
        <f>'Пр 3'!H109</f>
        <v>0.03</v>
      </c>
      <c r="R41" s="51">
        <v>0</v>
      </c>
      <c r="S41" s="51">
        <v>0</v>
      </c>
      <c r="T41" s="51">
        <v>0</v>
      </c>
      <c r="U41" s="51">
        <v>0</v>
      </c>
      <c r="V41" s="50" t="s">
        <v>715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 t="s">
        <v>633</v>
      </c>
      <c r="AC41" s="496">
        <f>'Пр 3'!V109</f>
        <v>0</v>
      </c>
      <c r="AD41" s="51">
        <v>0</v>
      </c>
      <c r="AE41" s="51">
        <v>0</v>
      </c>
      <c r="AF41" s="51">
        <v>0</v>
      </c>
      <c r="AG41" s="51">
        <v>0</v>
      </c>
      <c r="AH41" s="50" t="s">
        <v>715</v>
      </c>
      <c r="AI41" s="51">
        <v>0</v>
      </c>
      <c r="AJ41" s="51">
        <v>0</v>
      </c>
      <c r="AK41" s="51">
        <v>0</v>
      </c>
      <c r="AL41" s="51">
        <v>0</v>
      </c>
      <c r="AM41" s="51">
        <v>0</v>
      </c>
      <c r="AN41" s="51" t="s">
        <v>633</v>
      </c>
      <c r="AO41" s="496">
        <f>'Пр 3'!AJ109</f>
        <v>0</v>
      </c>
      <c r="AP41" s="51">
        <v>0</v>
      </c>
      <c r="AQ41" s="51">
        <v>0</v>
      </c>
      <c r="AR41" s="51">
        <v>0</v>
      </c>
      <c r="AS41" s="51">
        <v>0</v>
      </c>
      <c r="AT41" s="50" t="s">
        <v>715</v>
      </c>
      <c r="AU41" s="51">
        <v>0</v>
      </c>
      <c r="AV41" s="51">
        <v>0</v>
      </c>
      <c r="AW41" s="51">
        <v>0</v>
      </c>
      <c r="AX41" s="51">
        <v>0</v>
      </c>
      <c r="AY41" s="51">
        <v>0</v>
      </c>
      <c r="AZ41" s="51" t="s">
        <v>633</v>
      </c>
      <c r="BA41" s="496">
        <f>'Пр 3'!AX109</f>
        <v>0</v>
      </c>
      <c r="BB41" s="51">
        <v>0</v>
      </c>
      <c r="BC41" s="51">
        <v>0</v>
      </c>
      <c r="BD41" s="51">
        <v>0</v>
      </c>
      <c r="BE41" s="51">
        <v>0</v>
      </c>
      <c r="BF41" s="51" t="s">
        <v>715</v>
      </c>
      <c r="BG41" s="51">
        <v>0</v>
      </c>
      <c r="BH41" s="51">
        <v>0</v>
      </c>
      <c r="BI41" s="51">
        <v>0</v>
      </c>
      <c r="BJ41" s="51">
        <v>0</v>
      </c>
      <c r="BK41" s="51">
        <v>0</v>
      </c>
      <c r="BL41" s="51" t="s">
        <v>633</v>
      </c>
      <c r="BM41" s="496">
        <f>'Пр 3'!BL109</f>
        <v>0</v>
      </c>
      <c r="BN41" s="51">
        <v>0</v>
      </c>
      <c r="BO41" s="51">
        <v>0</v>
      </c>
      <c r="BP41" s="51">
        <v>0</v>
      </c>
      <c r="BQ41" s="51">
        <v>0</v>
      </c>
      <c r="BR41" s="51" t="s">
        <v>715</v>
      </c>
      <c r="BS41" s="51">
        <v>0</v>
      </c>
      <c r="BT41" s="51">
        <v>0</v>
      </c>
      <c r="BU41" s="51">
        <v>0</v>
      </c>
      <c r="BV41" s="51">
        <v>0</v>
      </c>
      <c r="BW41" s="51">
        <v>0</v>
      </c>
      <c r="BX41" s="50" t="s">
        <v>730</v>
      </c>
    </row>
    <row r="42" spans="1:76" ht="17.25" customHeight="1" x14ac:dyDescent="0.25">
      <c r="A42" s="50" t="str">
        <f>'Пр 1'!A111</f>
        <v>1.3.1.1.23</v>
      </c>
      <c r="B42" s="50" t="str">
        <f>'Пр 1'!B111</f>
        <v>Техническое перевооружение ДЭС д. Волонга</v>
      </c>
      <c r="C42" s="50" t="s">
        <v>715</v>
      </c>
      <c r="D42" s="50" t="s">
        <v>715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0" t="s">
        <v>715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 t="s">
        <v>633</v>
      </c>
      <c r="Q42" s="497">
        <f>'Пр 3'!H110</f>
        <v>0</v>
      </c>
      <c r="R42" s="51">
        <v>0</v>
      </c>
      <c r="S42" s="51">
        <v>0</v>
      </c>
      <c r="T42" s="51">
        <v>0</v>
      </c>
      <c r="U42" s="51">
        <v>0</v>
      </c>
      <c r="V42" s="50" t="s">
        <v>715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 t="s">
        <v>633</v>
      </c>
      <c r="AC42" s="496">
        <f>'Пр 3'!V110</f>
        <v>0</v>
      </c>
      <c r="AD42" s="51">
        <v>0</v>
      </c>
      <c r="AE42" s="51">
        <v>0</v>
      </c>
      <c r="AF42" s="51">
        <v>0</v>
      </c>
      <c r="AG42" s="51">
        <v>0</v>
      </c>
      <c r="AH42" s="50" t="s">
        <v>715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 t="s">
        <v>633</v>
      </c>
      <c r="AO42" s="496">
        <f>'Пр 3'!AJ110</f>
        <v>0</v>
      </c>
      <c r="AP42" s="51">
        <v>0</v>
      </c>
      <c r="AQ42" s="51">
        <v>0</v>
      </c>
      <c r="AR42" s="51">
        <v>0</v>
      </c>
      <c r="AS42" s="51">
        <v>0</v>
      </c>
      <c r="AT42" s="50" t="s">
        <v>715</v>
      </c>
      <c r="AU42" s="51">
        <v>0</v>
      </c>
      <c r="AV42" s="51">
        <v>0</v>
      </c>
      <c r="AW42" s="51">
        <v>0</v>
      </c>
      <c r="AX42" s="51">
        <v>0</v>
      </c>
      <c r="AY42" s="51">
        <v>0</v>
      </c>
      <c r="AZ42" s="51" t="s">
        <v>633</v>
      </c>
      <c r="BA42" s="496">
        <f>'Пр 3'!AX110</f>
        <v>0</v>
      </c>
      <c r="BB42" s="51">
        <v>0</v>
      </c>
      <c r="BC42" s="51">
        <v>0</v>
      </c>
      <c r="BD42" s="51">
        <v>0</v>
      </c>
      <c r="BE42" s="51">
        <v>0</v>
      </c>
      <c r="BF42" s="51" t="s">
        <v>715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 t="s">
        <v>633</v>
      </c>
      <c r="BM42" s="496">
        <f>'Пр 3'!BL110</f>
        <v>0</v>
      </c>
      <c r="BN42" s="51">
        <v>0</v>
      </c>
      <c r="BO42" s="51">
        <v>0</v>
      </c>
      <c r="BP42" s="51">
        <v>0</v>
      </c>
      <c r="BQ42" s="51">
        <v>0</v>
      </c>
      <c r="BR42" s="51" t="s">
        <v>715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50" t="s">
        <v>730</v>
      </c>
    </row>
    <row r="43" spans="1:76" ht="17.25" customHeight="1" x14ac:dyDescent="0.25">
      <c r="A43" s="50" t="str">
        <f>'Пр 1'!A112</f>
        <v>1.3.1.1.24</v>
      </c>
      <c r="B43" s="50" t="str">
        <f>'Пр 1'!B112</f>
        <v>Техническое перевооружение ДЭС д. Куя</v>
      </c>
      <c r="C43" s="50" t="s">
        <v>715</v>
      </c>
      <c r="D43" s="50" t="s">
        <v>715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0" t="s">
        <v>715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 t="s">
        <v>633</v>
      </c>
      <c r="Q43" s="497">
        <f>'Пр 3'!H111</f>
        <v>0</v>
      </c>
      <c r="R43" s="51">
        <v>0</v>
      </c>
      <c r="S43" s="51">
        <v>0</v>
      </c>
      <c r="T43" s="51">
        <v>0</v>
      </c>
      <c r="U43" s="51">
        <v>0</v>
      </c>
      <c r="V43" s="50" t="s">
        <v>715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 t="s">
        <v>633</v>
      </c>
      <c r="AC43" s="496">
        <f>'Пр 3'!V111</f>
        <v>0</v>
      </c>
      <c r="AD43" s="51">
        <v>0</v>
      </c>
      <c r="AE43" s="51">
        <v>0</v>
      </c>
      <c r="AF43" s="51">
        <v>0</v>
      </c>
      <c r="AG43" s="51">
        <v>0</v>
      </c>
      <c r="AH43" s="50" t="s">
        <v>715</v>
      </c>
      <c r="AI43" s="51">
        <v>0</v>
      </c>
      <c r="AJ43" s="51">
        <v>0</v>
      </c>
      <c r="AK43" s="51">
        <v>0</v>
      </c>
      <c r="AL43" s="51">
        <v>0</v>
      </c>
      <c r="AM43" s="51">
        <v>0</v>
      </c>
      <c r="AN43" s="51" t="s">
        <v>633</v>
      </c>
      <c r="AO43" s="496">
        <f>'Пр 3'!AJ111</f>
        <v>0</v>
      </c>
      <c r="AP43" s="51">
        <v>0</v>
      </c>
      <c r="AQ43" s="51">
        <v>0</v>
      </c>
      <c r="AR43" s="51">
        <v>0</v>
      </c>
      <c r="AS43" s="51">
        <v>0</v>
      </c>
      <c r="AT43" s="50" t="s">
        <v>715</v>
      </c>
      <c r="AU43" s="51">
        <v>0</v>
      </c>
      <c r="AV43" s="51">
        <v>0</v>
      </c>
      <c r="AW43" s="51">
        <v>0</v>
      </c>
      <c r="AX43" s="51">
        <v>0</v>
      </c>
      <c r="AY43" s="51">
        <v>0</v>
      </c>
      <c r="AZ43" s="51" t="s">
        <v>633</v>
      </c>
      <c r="BA43" s="496">
        <f>'Пр 3'!AX111</f>
        <v>0</v>
      </c>
      <c r="BB43" s="51">
        <v>0</v>
      </c>
      <c r="BC43" s="51">
        <v>0</v>
      </c>
      <c r="BD43" s="51">
        <v>0</v>
      </c>
      <c r="BE43" s="51">
        <v>0</v>
      </c>
      <c r="BF43" s="51" t="s">
        <v>715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 t="s">
        <v>633</v>
      </c>
      <c r="BM43" s="496">
        <f>'Пр 3'!BL111</f>
        <v>0</v>
      </c>
      <c r="BN43" s="51">
        <v>0</v>
      </c>
      <c r="BO43" s="51">
        <v>0</v>
      </c>
      <c r="BP43" s="51">
        <v>0</v>
      </c>
      <c r="BQ43" s="51">
        <v>0</v>
      </c>
      <c r="BR43" s="51" t="s">
        <v>715</v>
      </c>
      <c r="BS43" s="51">
        <v>0</v>
      </c>
      <c r="BT43" s="51">
        <v>0</v>
      </c>
      <c r="BU43" s="51">
        <v>0</v>
      </c>
      <c r="BV43" s="51">
        <v>0</v>
      </c>
      <c r="BW43" s="51">
        <v>0</v>
      </c>
      <c r="BX43" s="50" t="s">
        <v>730</v>
      </c>
    </row>
    <row r="44" spans="1:76" ht="17.25" customHeight="1" x14ac:dyDescent="0.25">
      <c r="A44" s="50" t="str">
        <f>'Пр 1'!A113</f>
        <v>1.3.1.1.25</v>
      </c>
      <c r="B44" s="50" t="str">
        <f>'Пр 1'!B113</f>
        <v>Техническое перевооружение ДЭС д. Макарово</v>
      </c>
      <c r="C44" s="50" t="s">
        <v>715</v>
      </c>
      <c r="D44" s="50" t="s">
        <v>715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0" t="s">
        <v>715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 t="s">
        <v>633</v>
      </c>
      <c r="Q44" s="497">
        <f>'Пр 3'!H112</f>
        <v>0</v>
      </c>
      <c r="R44" s="51">
        <v>0</v>
      </c>
      <c r="S44" s="51">
        <v>0</v>
      </c>
      <c r="T44" s="51">
        <v>0</v>
      </c>
      <c r="U44" s="51">
        <v>0</v>
      </c>
      <c r="V44" s="50" t="s">
        <v>715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 t="s">
        <v>633</v>
      </c>
      <c r="AC44" s="496">
        <f>'Пр 3'!V112</f>
        <v>0</v>
      </c>
      <c r="AD44" s="51">
        <v>0</v>
      </c>
      <c r="AE44" s="51">
        <v>0</v>
      </c>
      <c r="AF44" s="51">
        <v>0</v>
      </c>
      <c r="AG44" s="51">
        <v>0</v>
      </c>
      <c r="AH44" s="50" t="s">
        <v>715</v>
      </c>
      <c r="AI44" s="51">
        <v>0</v>
      </c>
      <c r="AJ44" s="51">
        <v>0</v>
      </c>
      <c r="AK44" s="51">
        <v>0</v>
      </c>
      <c r="AL44" s="51">
        <v>0</v>
      </c>
      <c r="AM44" s="51">
        <v>0</v>
      </c>
      <c r="AN44" s="51" t="s">
        <v>633</v>
      </c>
      <c r="AO44" s="496">
        <f>'Пр 3'!AJ112</f>
        <v>0</v>
      </c>
      <c r="AP44" s="51">
        <v>0</v>
      </c>
      <c r="AQ44" s="51">
        <v>0</v>
      </c>
      <c r="AR44" s="51">
        <v>0</v>
      </c>
      <c r="AS44" s="51">
        <v>0</v>
      </c>
      <c r="AT44" s="50" t="s">
        <v>715</v>
      </c>
      <c r="AU44" s="51">
        <v>0</v>
      </c>
      <c r="AV44" s="51">
        <v>0</v>
      </c>
      <c r="AW44" s="51">
        <v>0</v>
      </c>
      <c r="AX44" s="51">
        <v>0</v>
      </c>
      <c r="AY44" s="51">
        <v>0</v>
      </c>
      <c r="AZ44" s="51" t="s">
        <v>633</v>
      </c>
      <c r="BA44" s="496">
        <f>'Пр 3'!AX112</f>
        <v>0</v>
      </c>
      <c r="BB44" s="51">
        <v>0</v>
      </c>
      <c r="BC44" s="51">
        <v>0</v>
      </c>
      <c r="BD44" s="51">
        <v>0</v>
      </c>
      <c r="BE44" s="51">
        <v>0</v>
      </c>
      <c r="BF44" s="51" t="s">
        <v>715</v>
      </c>
      <c r="BG44" s="51">
        <v>0</v>
      </c>
      <c r="BH44" s="51">
        <v>0</v>
      </c>
      <c r="BI44" s="51">
        <v>0</v>
      </c>
      <c r="BJ44" s="51">
        <v>0</v>
      </c>
      <c r="BK44" s="51">
        <v>0</v>
      </c>
      <c r="BL44" s="51" t="s">
        <v>633</v>
      </c>
      <c r="BM44" s="496">
        <f>'Пр 3'!BL112</f>
        <v>0</v>
      </c>
      <c r="BN44" s="51">
        <v>0</v>
      </c>
      <c r="BO44" s="51">
        <v>0</v>
      </c>
      <c r="BP44" s="51">
        <v>0</v>
      </c>
      <c r="BQ44" s="51">
        <v>0</v>
      </c>
      <c r="BR44" s="51" t="s">
        <v>715</v>
      </c>
      <c r="BS44" s="51">
        <v>0</v>
      </c>
      <c r="BT44" s="51">
        <v>0</v>
      </c>
      <c r="BU44" s="51">
        <v>0</v>
      </c>
      <c r="BV44" s="51">
        <v>0</v>
      </c>
      <c r="BW44" s="51">
        <v>0</v>
      </c>
      <c r="BX44" s="50" t="s">
        <v>730</v>
      </c>
    </row>
    <row r="45" spans="1:76" ht="17.25" customHeight="1" x14ac:dyDescent="0.25">
      <c r="A45" s="50" t="str">
        <f>'Пр 1'!A114</f>
        <v>1.3.1.1.26</v>
      </c>
      <c r="B45" s="50" t="str">
        <f>'Пр 1'!B114</f>
        <v>Техническое перевооружение ДЭС д. Устье</v>
      </c>
      <c r="C45" s="50" t="s">
        <v>715</v>
      </c>
      <c r="D45" s="50" t="s">
        <v>715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0" t="s">
        <v>715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 t="s">
        <v>633</v>
      </c>
      <c r="Q45" s="497">
        <f>'Пр 3'!H113</f>
        <v>0.06</v>
      </c>
      <c r="R45" s="51">
        <v>0</v>
      </c>
      <c r="S45" s="51">
        <v>0</v>
      </c>
      <c r="T45" s="51">
        <v>0</v>
      </c>
      <c r="U45" s="51">
        <v>0</v>
      </c>
      <c r="V45" s="50" t="s">
        <v>715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 t="s">
        <v>633</v>
      </c>
      <c r="AC45" s="496">
        <f>'Пр 3'!V113</f>
        <v>0</v>
      </c>
      <c r="AD45" s="51">
        <v>0</v>
      </c>
      <c r="AE45" s="51">
        <v>0</v>
      </c>
      <c r="AF45" s="51">
        <v>0</v>
      </c>
      <c r="AG45" s="51">
        <v>0</v>
      </c>
      <c r="AH45" s="50" t="s">
        <v>715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 t="s">
        <v>633</v>
      </c>
      <c r="AO45" s="496">
        <f>'Пр 3'!AJ113</f>
        <v>0</v>
      </c>
      <c r="AP45" s="51">
        <v>0</v>
      </c>
      <c r="AQ45" s="51">
        <v>0</v>
      </c>
      <c r="AR45" s="51">
        <v>0</v>
      </c>
      <c r="AS45" s="51">
        <v>0</v>
      </c>
      <c r="AT45" s="50" t="s">
        <v>715</v>
      </c>
      <c r="AU45" s="51">
        <v>0</v>
      </c>
      <c r="AV45" s="51">
        <v>0</v>
      </c>
      <c r="AW45" s="51">
        <v>0</v>
      </c>
      <c r="AX45" s="51">
        <v>0</v>
      </c>
      <c r="AY45" s="51">
        <v>0</v>
      </c>
      <c r="AZ45" s="51" t="s">
        <v>633</v>
      </c>
      <c r="BA45" s="496">
        <f>'Пр 3'!AX113</f>
        <v>0</v>
      </c>
      <c r="BB45" s="51">
        <v>0</v>
      </c>
      <c r="BC45" s="51">
        <v>0</v>
      </c>
      <c r="BD45" s="51">
        <v>0</v>
      </c>
      <c r="BE45" s="51">
        <v>0</v>
      </c>
      <c r="BF45" s="51" t="s">
        <v>715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 t="s">
        <v>633</v>
      </c>
      <c r="BM45" s="496">
        <f>'Пр 3'!BL113</f>
        <v>0</v>
      </c>
      <c r="BN45" s="51">
        <v>0</v>
      </c>
      <c r="BO45" s="51">
        <v>0</v>
      </c>
      <c r="BP45" s="51">
        <v>0</v>
      </c>
      <c r="BQ45" s="51">
        <v>0</v>
      </c>
      <c r="BR45" s="51" t="s">
        <v>715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50" t="s">
        <v>730</v>
      </c>
    </row>
    <row r="46" spans="1:76" ht="17.25" customHeight="1" x14ac:dyDescent="0.25">
      <c r="A46" s="50" t="str">
        <f>'Пр 1'!A115</f>
        <v>1.3.1.1.27</v>
      </c>
      <c r="B46" s="50" t="str">
        <f>'Пр 1'!B115</f>
        <v>Техническое перевооружение ДЭС п. Усть-Кара</v>
      </c>
      <c r="C46" s="50" t="s">
        <v>715</v>
      </c>
      <c r="D46" s="50" t="s">
        <v>715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0" t="s">
        <v>715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 t="s">
        <v>633</v>
      </c>
      <c r="Q46" s="497">
        <f>'Пр 3'!H114</f>
        <v>0.60000000000000009</v>
      </c>
      <c r="R46" s="51">
        <v>0</v>
      </c>
      <c r="S46" s="51">
        <v>0</v>
      </c>
      <c r="T46" s="51">
        <v>0</v>
      </c>
      <c r="U46" s="51">
        <v>0</v>
      </c>
      <c r="V46" s="50" t="s">
        <v>715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 t="s">
        <v>633</v>
      </c>
      <c r="AC46" s="496">
        <f>'Пр 3'!V114</f>
        <v>0</v>
      </c>
      <c r="AD46" s="51">
        <v>0</v>
      </c>
      <c r="AE46" s="51">
        <v>0</v>
      </c>
      <c r="AF46" s="51">
        <v>0</v>
      </c>
      <c r="AG46" s="51">
        <v>0</v>
      </c>
      <c r="AH46" s="50" t="s">
        <v>715</v>
      </c>
      <c r="AI46" s="51">
        <v>0</v>
      </c>
      <c r="AJ46" s="51">
        <v>0</v>
      </c>
      <c r="AK46" s="51">
        <v>0</v>
      </c>
      <c r="AL46" s="51">
        <v>0</v>
      </c>
      <c r="AM46" s="51">
        <v>0</v>
      </c>
      <c r="AN46" s="51" t="s">
        <v>633</v>
      </c>
      <c r="AO46" s="496">
        <f>'Пр 3'!AJ114</f>
        <v>0</v>
      </c>
      <c r="AP46" s="51">
        <v>0</v>
      </c>
      <c r="AQ46" s="51">
        <v>0</v>
      </c>
      <c r="AR46" s="51">
        <v>0</v>
      </c>
      <c r="AS46" s="51">
        <v>0</v>
      </c>
      <c r="AT46" s="50" t="s">
        <v>715</v>
      </c>
      <c r="AU46" s="51">
        <v>0</v>
      </c>
      <c r="AV46" s="51">
        <v>0</v>
      </c>
      <c r="AW46" s="51">
        <v>0</v>
      </c>
      <c r="AX46" s="51">
        <v>0</v>
      </c>
      <c r="AY46" s="51">
        <v>0</v>
      </c>
      <c r="AZ46" s="51" t="s">
        <v>633</v>
      </c>
      <c r="BA46" s="496">
        <f>'Пр 3'!AX114</f>
        <v>0</v>
      </c>
      <c r="BB46" s="51">
        <v>0</v>
      </c>
      <c r="BC46" s="51">
        <v>0</v>
      </c>
      <c r="BD46" s="51">
        <v>0</v>
      </c>
      <c r="BE46" s="51">
        <v>0</v>
      </c>
      <c r="BF46" s="51" t="s">
        <v>715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 t="s">
        <v>633</v>
      </c>
      <c r="BM46" s="496">
        <f>'Пр 3'!BL114</f>
        <v>0</v>
      </c>
      <c r="BN46" s="51">
        <v>0</v>
      </c>
      <c r="BO46" s="51">
        <v>0</v>
      </c>
      <c r="BP46" s="51">
        <v>0</v>
      </c>
      <c r="BQ46" s="51">
        <v>0</v>
      </c>
      <c r="BR46" s="51" t="s">
        <v>715</v>
      </c>
      <c r="BS46" s="51">
        <v>0</v>
      </c>
      <c r="BT46" s="51">
        <v>0</v>
      </c>
      <c r="BU46" s="51">
        <v>0</v>
      </c>
      <c r="BV46" s="51">
        <v>0</v>
      </c>
      <c r="BW46" s="51">
        <v>0</v>
      </c>
      <c r="BX46" s="50" t="s">
        <v>730</v>
      </c>
    </row>
    <row r="47" spans="1:76" ht="17.25" customHeight="1" x14ac:dyDescent="0.25">
      <c r="A47" s="50" t="str">
        <f>'Пр 1'!A116</f>
        <v>1.3.1.1.28</v>
      </c>
      <c r="B47" s="50" t="str">
        <f>'Пр 1'!B116</f>
        <v>Техническое перевооружение ДЭС п. Харута</v>
      </c>
      <c r="C47" s="50" t="s">
        <v>715</v>
      </c>
      <c r="D47" s="50" t="s">
        <v>715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0" t="s">
        <v>715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 t="s">
        <v>633</v>
      </c>
      <c r="Q47" s="497">
        <f>'Пр 3'!H115</f>
        <v>0.2</v>
      </c>
      <c r="R47" s="51">
        <v>0</v>
      </c>
      <c r="S47" s="51">
        <v>0</v>
      </c>
      <c r="T47" s="51">
        <v>0</v>
      </c>
      <c r="U47" s="51">
        <v>0</v>
      </c>
      <c r="V47" s="50" t="s">
        <v>715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 t="s">
        <v>633</v>
      </c>
      <c r="AC47" s="496">
        <f>'Пр 3'!V115</f>
        <v>0</v>
      </c>
      <c r="AD47" s="51">
        <v>0</v>
      </c>
      <c r="AE47" s="51">
        <v>0</v>
      </c>
      <c r="AF47" s="51">
        <v>0</v>
      </c>
      <c r="AG47" s="51">
        <v>0</v>
      </c>
      <c r="AH47" s="50" t="s">
        <v>715</v>
      </c>
      <c r="AI47" s="51">
        <v>0</v>
      </c>
      <c r="AJ47" s="51">
        <v>0</v>
      </c>
      <c r="AK47" s="51">
        <v>0</v>
      </c>
      <c r="AL47" s="51">
        <v>0</v>
      </c>
      <c r="AM47" s="51">
        <v>0</v>
      </c>
      <c r="AN47" s="51" t="s">
        <v>633</v>
      </c>
      <c r="AO47" s="496">
        <f>'Пр 3'!AJ115</f>
        <v>0</v>
      </c>
      <c r="AP47" s="51">
        <v>0</v>
      </c>
      <c r="AQ47" s="51">
        <v>0</v>
      </c>
      <c r="AR47" s="51">
        <v>0</v>
      </c>
      <c r="AS47" s="51">
        <v>0</v>
      </c>
      <c r="AT47" s="50" t="s">
        <v>715</v>
      </c>
      <c r="AU47" s="51">
        <v>0</v>
      </c>
      <c r="AV47" s="51">
        <v>0</v>
      </c>
      <c r="AW47" s="51">
        <v>0</v>
      </c>
      <c r="AX47" s="51">
        <v>0</v>
      </c>
      <c r="AY47" s="51">
        <v>0</v>
      </c>
      <c r="AZ47" s="51" t="s">
        <v>633</v>
      </c>
      <c r="BA47" s="496">
        <f>'Пр 3'!AX115</f>
        <v>0</v>
      </c>
      <c r="BB47" s="51">
        <v>0</v>
      </c>
      <c r="BC47" s="51">
        <v>0</v>
      </c>
      <c r="BD47" s="51">
        <v>0</v>
      </c>
      <c r="BE47" s="51">
        <v>0</v>
      </c>
      <c r="BF47" s="51" t="s">
        <v>715</v>
      </c>
      <c r="BG47" s="51">
        <v>0</v>
      </c>
      <c r="BH47" s="51">
        <v>0</v>
      </c>
      <c r="BI47" s="51">
        <v>0</v>
      </c>
      <c r="BJ47" s="51">
        <v>0</v>
      </c>
      <c r="BK47" s="51">
        <v>0</v>
      </c>
      <c r="BL47" s="51" t="s">
        <v>633</v>
      </c>
      <c r="BM47" s="496">
        <f>'Пр 3'!BL115</f>
        <v>0</v>
      </c>
      <c r="BN47" s="51">
        <v>0</v>
      </c>
      <c r="BO47" s="51">
        <v>0</v>
      </c>
      <c r="BP47" s="51">
        <v>0</v>
      </c>
      <c r="BQ47" s="51">
        <v>0</v>
      </c>
      <c r="BR47" s="51" t="s">
        <v>715</v>
      </c>
      <c r="BS47" s="51">
        <v>0</v>
      </c>
      <c r="BT47" s="51">
        <v>0</v>
      </c>
      <c r="BU47" s="51">
        <v>0</v>
      </c>
      <c r="BV47" s="51">
        <v>0</v>
      </c>
      <c r="BW47" s="51">
        <v>0</v>
      </c>
      <c r="BX47" s="50" t="s">
        <v>730</v>
      </c>
    </row>
    <row r="48" spans="1:76" ht="17.25" customHeight="1" x14ac:dyDescent="0.25">
      <c r="A48" s="50" t="str">
        <f>'Пр 1'!A117</f>
        <v>1.3.1.1.29</v>
      </c>
      <c r="B48" s="50" t="str">
        <f>'Пр 1'!B117</f>
        <v>Техническое перевооружение ДЭС п. Хорей-Вер</v>
      </c>
      <c r="C48" s="50" t="s">
        <v>715</v>
      </c>
      <c r="D48" s="50" t="s">
        <v>715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0" t="s">
        <v>715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 t="s">
        <v>633</v>
      </c>
      <c r="Q48" s="497">
        <f>'Пр 3'!H116</f>
        <v>0</v>
      </c>
      <c r="R48" s="51">
        <v>0</v>
      </c>
      <c r="S48" s="51">
        <v>0</v>
      </c>
      <c r="T48" s="51">
        <v>0</v>
      </c>
      <c r="U48" s="51">
        <v>0</v>
      </c>
      <c r="V48" s="50" t="s">
        <v>715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 t="s">
        <v>633</v>
      </c>
      <c r="AC48" s="496">
        <f>'Пр 3'!V116</f>
        <v>0</v>
      </c>
      <c r="AD48" s="51">
        <v>0</v>
      </c>
      <c r="AE48" s="51">
        <v>0</v>
      </c>
      <c r="AF48" s="51">
        <v>0</v>
      </c>
      <c r="AG48" s="51">
        <v>0</v>
      </c>
      <c r="AH48" s="50" t="s">
        <v>715</v>
      </c>
      <c r="AI48" s="51">
        <v>0</v>
      </c>
      <c r="AJ48" s="51">
        <v>0</v>
      </c>
      <c r="AK48" s="51">
        <v>0</v>
      </c>
      <c r="AL48" s="51">
        <v>0</v>
      </c>
      <c r="AM48" s="51">
        <v>0</v>
      </c>
      <c r="AN48" s="51" t="s">
        <v>633</v>
      </c>
      <c r="AO48" s="496">
        <f>'Пр 3'!AJ116</f>
        <v>0</v>
      </c>
      <c r="AP48" s="51">
        <v>0</v>
      </c>
      <c r="AQ48" s="51">
        <v>0</v>
      </c>
      <c r="AR48" s="51">
        <v>0</v>
      </c>
      <c r="AS48" s="51">
        <v>0</v>
      </c>
      <c r="AT48" s="50" t="s">
        <v>715</v>
      </c>
      <c r="AU48" s="51">
        <v>0</v>
      </c>
      <c r="AV48" s="51">
        <v>0</v>
      </c>
      <c r="AW48" s="51">
        <v>0</v>
      </c>
      <c r="AX48" s="51">
        <v>0</v>
      </c>
      <c r="AY48" s="51">
        <v>0</v>
      </c>
      <c r="AZ48" s="51" t="s">
        <v>633</v>
      </c>
      <c r="BA48" s="496">
        <f>'Пр 3'!AX116</f>
        <v>0</v>
      </c>
      <c r="BB48" s="51">
        <v>0</v>
      </c>
      <c r="BC48" s="51">
        <v>0</v>
      </c>
      <c r="BD48" s="51">
        <v>0</v>
      </c>
      <c r="BE48" s="51">
        <v>0</v>
      </c>
      <c r="BF48" s="51" t="s">
        <v>715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 t="s">
        <v>633</v>
      </c>
      <c r="BM48" s="496">
        <f>'Пр 3'!BL116</f>
        <v>0</v>
      </c>
      <c r="BN48" s="51">
        <v>0</v>
      </c>
      <c r="BO48" s="51">
        <v>0</v>
      </c>
      <c r="BP48" s="51">
        <v>0</v>
      </c>
      <c r="BQ48" s="51">
        <v>0</v>
      </c>
      <c r="BR48" s="51" t="s">
        <v>715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50" t="s">
        <v>730</v>
      </c>
    </row>
    <row r="49" spans="1:76" ht="17.25" customHeight="1" x14ac:dyDescent="0.25">
      <c r="A49" s="50" t="str">
        <f>'Пр 1'!A118</f>
        <v>1.3.1.1.30</v>
      </c>
      <c r="B49" s="50" t="str">
        <f>'Пр 1'!B118</f>
        <v>Техническое перевооружение ДЭС п. Шойна</v>
      </c>
      <c r="C49" s="50" t="s">
        <v>715</v>
      </c>
      <c r="D49" s="50" t="s">
        <v>715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0" t="s">
        <v>715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 t="s">
        <v>633</v>
      </c>
      <c r="Q49" s="497">
        <f>'Пр 3'!H117</f>
        <v>0</v>
      </c>
      <c r="R49" s="51">
        <v>0</v>
      </c>
      <c r="S49" s="51">
        <v>0</v>
      </c>
      <c r="T49" s="51">
        <v>0</v>
      </c>
      <c r="U49" s="51">
        <v>0</v>
      </c>
      <c r="V49" s="50" t="s">
        <v>715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 t="s">
        <v>633</v>
      </c>
      <c r="AC49" s="496">
        <f>'Пр 3'!V117</f>
        <v>0</v>
      </c>
      <c r="AD49" s="51">
        <v>0</v>
      </c>
      <c r="AE49" s="51">
        <v>0</v>
      </c>
      <c r="AF49" s="51">
        <v>0</v>
      </c>
      <c r="AG49" s="51">
        <v>0</v>
      </c>
      <c r="AH49" s="50" t="s">
        <v>715</v>
      </c>
      <c r="AI49" s="51">
        <v>0</v>
      </c>
      <c r="AJ49" s="51">
        <v>0</v>
      </c>
      <c r="AK49" s="51">
        <v>0</v>
      </c>
      <c r="AL49" s="51">
        <v>0</v>
      </c>
      <c r="AM49" s="51">
        <v>0</v>
      </c>
      <c r="AN49" s="51" t="s">
        <v>633</v>
      </c>
      <c r="AO49" s="496">
        <f>'Пр 3'!AJ117</f>
        <v>0</v>
      </c>
      <c r="AP49" s="51">
        <v>0</v>
      </c>
      <c r="AQ49" s="51">
        <v>0</v>
      </c>
      <c r="AR49" s="51">
        <v>0</v>
      </c>
      <c r="AS49" s="51">
        <v>0</v>
      </c>
      <c r="AT49" s="50" t="s">
        <v>715</v>
      </c>
      <c r="AU49" s="51">
        <v>0</v>
      </c>
      <c r="AV49" s="51">
        <v>0</v>
      </c>
      <c r="AW49" s="51">
        <v>0</v>
      </c>
      <c r="AX49" s="51">
        <v>0</v>
      </c>
      <c r="AY49" s="51">
        <v>0</v>
      </c>
      <c r="AZ49" s="51" t="s">
        <v>633</v>
      </c>
      <c r="BA49" s="496">
        <f>'Пр 3'!AX117</f>
        <v>0</v>
      </c>
      <c r="BB49" s="51">
        <v>0</v>
      </c>
      <c r="BC49" s="51">
        <v>0</v>
      </c>
      <c r="BD49" s="51">
        <v>0</v>
      </c>
      <c r="BE49" s="51">
        <v>0</v>
      </c>
      <c r="BF49" s="51" t="s">
        <v>715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 t="s">
        <v>633</v>
      </c>
      <c r="BM49" s="496">
        <f>'Пр 3'!BL117</f>
        <v>0</v>
      </c>
      <c r="BN49" s="51">
        <v>0</v>
      </c>
      <c r="BO49" s="51">
        <v>0</v>
      </c>
      <c r="BP49" s="51">
        <v>0</v>
      </c>
      <c r="BQ49" s="51">
        <v>0</v>
      </c>
      <c r="BR49" s="51" t="s">
        <v>715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50" t="s">
        <v>730</v>
      </c>
    </row>
    <row r="50" spans="1:76" ht="18" customHeight="1" x14ac:dyDescent="0.25">
      <c r="A50" s="50" t="str">
        <f>'Пр 1'!A119</f>
        <v>1.3.1.1.31</v>
      </c>
      <c r="B50" s="50" t="str">
        <f>'Пр 1'!B119</f>
        <v>Техническое перевооружение ДЭС д. Кия</v>
      </c>
      <c r="C50" s="50" t="s">
        <v>715</v>
      </c>
      <c r="D50" s="50" t="s">
        <v>715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0" t="s">
        <v>715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 t="s">
        <v>633</v>
      </c>
      <c r="Q50" s="497">
        <f>'Пр 3'!H118</f>
        <v>0</v>
      </c>
      <c r="R50" s="51">
        <v>0</v>
      </c>
      <c r="S50" s="51">
        <v>0</v>
      </c>
      <c r="T50" s="51">
        <v>0</v>
      </c>
      <c r="U50" s="51">
        <v>0</v>
      </c>
      <c r="V50" s="50" t="s">
        <v>715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 t="s">
        <v>633</v>
      </c>
      <c r="AC50" s="496">
        <f>'Пр 3'!V118</f>
        <v>0</v>
      </c>
      <c r="AD50" s="51">
        <v>0</v>
      </c>
      <c r="AE50" s="51">
        <v>0</v>
      </c>
      <c r="AF50" s="51">
        <v>0</v>
      </c>
      <c r="AG50" s="51">
        <v>0</v>
      </c>
      <c r="AH50" s="50" t="s">
        <v>715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 t="s">
        <v>633</v>
      </c>
      <c r="AO50" s="496">
        <f>'Пр 3'!AJ118</f>
        <v>0</v>
      </c>
      <c r="AP50" s="51">
        <v>0</v>
      </c>
      <c r="AQ50" s="51">
        <v>0</v>
      </c>
      <c r="AR50" s="51">
        <v>0</v>
      </c>
      <c r="AS50" s="51">
        <v>0</v>
      </c>
      <c r="AT50" s="50" t="s">
        <v>715</v>
      </c>
      <c r="AU50" s="51">
        <v>0</v>
      </c>
      <c r="AV50" s="51">
        <v>0</v>
      </c>
      <c r="AW50" s="51">
        <v>0</v>
      </c>
      <c r="AX50" s="51">
        <v>0</v>
      </c>
      <c r="AY50" s="51">
        <v>0</v>
      </c>
      <c r="AZ50" s="51" t="s">
        <v>633</v>
      </c>
      <c r="BA50" s="496">
        <f>'Пр 3'!AX118</f>
        <v>0</v>
      </c>
      <c r="BB50" s="51">
        <v>0</v>
      </c>
      <c r="BC50" s="51">
        <v>0</v>
      </c>
      <c r="BD50" s="51">
        <v>0</v>
      </c>
      <c r="BE50" s="51">
        <v>0</v>
      </c>
      <c r="BF50" s="51" t="s">
        <v>715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 t="s">
        <v>633</v>
      </c>
      <c r="BM50" s="496">
        <f>'Пр 3'!BL118</f>
        <v>0</v>
      </c>
      <c r="BN50" s="51">
        <v>0</v>
      </c>
      <c r="BO50" s="51">
        <v>0</v>
      </c>
      <c r="BP50" s="51">
        <v>0</v>
      </c>
      <c r="BQ50" s="51">
        <v>0</v>
      </c>
      <c r="BR50" s="51" t="s">
        <v>715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50" t="s">
        <v>730</v>
      </c>
    </row>
    <row r="51" spans="1:76" ht="17.25" customHeight="1" x14ac:dyDescent="0.25">
      <c r="A51" s="49" t="str">
        <f>'Пр 1'!A175</f>
        <v>1.7.1</v>
      </c>
      <c r="B51" s="50" t="str">
        <f>'Пр 1'!B175</f>
        <v>Создание интеллектуальной системы учета электрической энергии</v>
      </c>
      <c r="C51" s="78" t="str">
        <f>'Пр 1'!C175</f>
        <v>М_ЗР.2</v>
      </c>
      <c r="D51" s="50" t="s">
        <v>715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0" t="s">
        <v>715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 t="s">
        <v>633</v>
      </c>
      <c r="Q51" s="50" t="s">
        <v>715</v>
      </c>
      <c r="R51" s="51">
        <v>0</v>
      </c>
      <c r="S51" s="51">
        <v>0</v>
      </c>
      <c r="T51" s="51">
        <v>0</v>
      </c>
      <c r="U51" s="51">
        <v>0</v>
      </c>
      <c r="V51" s="50" t="s">
        <v>715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 t="s">
        <v>633</v>
      </c>
      <c r="AC51" s="50" t="s">
        <v>715</v>
      </c>
      <c r="AD51" s="51">
        <v>0</v>
      </c>
      <c r="AE51" s="51">
        <v>0</v>
      </c>
      <c r="AF51" s="51">
        <v>0</v>
      </c>
      <c r="AG51" s="51">
        <v>0</v>
      </c>
      <c r="AH51" s="50" t="s">
        <v>715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 t="s">
        <v>633</v>
      </c>
      <c r="AO51" s="50" t="s">
        <v>715</v>
      </c>
      <c r="AP51" s="51">
        <v>0</v>
      </c>
      <c r="AQ51" s="51">
        <v>0</v>
      </c>
      <c r="AR51" s="51">
        <v>0</v>
      </c>
      <c r="AS51" s="51">
        <v>0</v>
      </c>
      <c r="AT51" s="50" t="s">
        <v>715</v>
      </c>
      <c r="AU51" s="51">
        <v>0</v>
      </c>
      <c r="AV51" s="51">
        <v>0</v>
      </c>
      <c r="AW51" s="51">
        <v>0</v>
      </c>
      <c r="AX51" s="51">
        <v>0</v>
      </c>
      <c r="AY51" s="51">
        <v>0</v>
      </c>
      <c r="AZ51" s="51" t="s">
        <v>633</v>
      </c>
      <c r="BA51" s="51" t="s">
        <v>715</v>
      </c>
      <c r="BB51" s="51">
        <v>0</v>
      </c>
      <c r="BC51" s="51">
        <v>0</v>
      </c>
      <c r="BD51" s="51">
        <v>0</v>
      </c>
      <c r="BE51" s="51">
        <v>0</v>
      </c>
      <c r="BF51" s="51" t="s">
        <v>715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 t="s">
        <v>633</v>
      </c>
      <c r="BM51" s="496">
        <v>0</v>
      </c>
      <c r="BN51" s="51">
        <v>0</v>
      </c>
      <c r="BO51" s="51">
        <v>0</v>
      </c>
      <c r="BP51" s="51">
        <v>0</v>
      </c>
      <c r="BQ51" s="51">
        <v>0</v>
      </c>
      <c r="BR51" s="51" t="s">
        <v>715</v>
      </c>
      <c r="BS51" s="51">
        <v>0</v>
      </c>
      <c r="BT51" s="51">
        <v>0</v>
      </c>
      <c r="BU51" s="51">
        <v>0</v>
      </c>
      <c r="BV51" s="51">
        <v>0</v>
      </c>
      <c r="BW51" s="51">
        <v>0</v>
      </c>
      <c r="BX51" s="50" t="s">
        <v>649</v>
      </c>
    </row>
    <row r="52" spans="1:76" ht="17.25" customHeight="1" x14ac:dyDescent="0.25">
      <c r="A52" s="49" t="str">
        <f>'Пр 1'!A176</f>
        <v>1.7.2</v>
      </c>
      <c r="B52" s="50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52" s="78" t="str">
        <f>'Пр 1'!C176</f>
        <v>N_ЗР.3</v>
      </c>
      <c r="D52" s="50" t="s">
        <v>715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0" t="s">
        <v>715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 t="s">
        <v>633</v>
      </c>
      <c r="Q52" s="50" t="s">
        <v>715</v>
      </c>
      <c r="R52" s="51">
        <v>0</v>
      </c>
      <c r="S52" s="51">
        <v>0</v>
      </c>
      <c r="T52" s="51">
        <v>0</v>
      </c>
      <c r="U52" s="51">
        <v>0</v>
      </c>
      <c r="V52" s="50" t="s">
        <v>715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 t="s">
        <v>633</v>
      </c>
      <c r="AC52" s="50" t="s">
        <v>715</v>
      </c>
      <c r="AD52" s="51">
        <v>0</v>
      </c>
      <c r="AE52" s="51">
        <v>0</v>
      </c>
      <c r="AF52" s="51">
        <v>0</v>
      </c>
      <c r="AG52" s="51">
        <v>0</v>
      </c>
      <c r="AH52" s="50" t="s">
        <v>715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 t="s">
        <v>633</v>
      </c>
      <c r="AO52" s="50" t="s">
        <v>715</v>
      </c>
      <c r="AP52" s="51">
        <v>0</v>
      </c>
      <c r="AQ52" s="51">
        <v>0</v>
      </c>
      <c r="AR52" s="51">
        <v>0</v>
      </c>
      <c r="AS52" s="51">
        <v>0</v>
      </c>
      <c r="AT52" s="50" t="s">
        <v>715</v>
      </c>
      <c r="AU52" s="51">
        <v>0</v>
      </c>
      <c r="AV52" s="51">
        <v>0</v>
      </c>
      <c r="AW52" s="51">
        <v>0</v>
      </c>
      <c r="AX52" s="51">
        <v>0</v>
      </c>
      <c r="AY52" s="51">
        <v>0</v>
      </c>
      <c r="AZ52" s="51" t="s">
        <v>633</v>
      </c>
      <c r="BA52" s="51" t="s">
        <v>715</v>
      </c>
      <c r="BB52" s="51">
        <v>0</v>
      </c>
      <c r="BC52" s="51">
        <v>0</v>
      </c>
      <c r="BD52" s="51">
        <v>0</v>
      </c>
      <c r="BE52" s="51">
        <v>0</v>
      </c>
      <c r="BF52" s="51" t="s">
        <v>715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 t="s">
        <v>633</v>
      </c>
      <c r="BM52" s="496">
        <v>0</v>
      </c>
      <c r="BN52" s="51">
        <v>0</v>
      </c>
      <c r="BO52" s="51">
        <v>0</v>
      </c>
      <c r="BP52" s="51">
        <v>0</v>
      </c>
      <c r="BQ52" s="51">
        <v>0</v>
      </c>
      <c r="BR52" s="51" t="s">
        <v>715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50" t="s">
        <v>822</v>
      </c>
    </row>
    <row r="53" spans="1:76" ht="17.25" customHeight="1" x14ac:dyDescent="0.25">
      <c r="A53" s="49" t="str">
        <f>'Пр 1'!A177</f>
        <v>1.7.2.1</v>
      </c>
      <c r="B53" s="50" t="str">
        <f>'Пр 1'!B177</f>
        <v>Монтаж ограждения ДЭС п. Нельмин-Нос</v>
      </c>
      <c r="C53" s="78" t="str">
        <f>'Пр 1'!C177</f>
        <v>нд</v>
      </c>
      <c r="D53" s="50" t="s">
        <v>715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0" t="s">
        <v>715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 t="s">
        <v>633</v>
      </c>
      <c r="Q53" s="50" t="s">
        <v>715</v>
      </c>
      <c r="R53" s="51">
        <v>0</v>
      </c>
      <c r="S53" s="51">
        <v>0</v>
      </c>
      <c r="T53" s="51">
        <v>0</v>
      </c>
      <c r="U53" s="51">
        <v>0</v>
      </c>
      <c r="V53" s="50" t="s">
        <v>715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 t="s">
        <v>633</v>
      </c>
      <c r="AC53" s="50" t="s">
        <v>715</v>
      </c>
      <c r="AD53" s="51">
        <v>0</v>
      </c>
      <c r="AE53" s="51">
        <v>0</v>
      </c>
      <c r="AF53" s="51">
        <v>0</v>
      </c>
      <c r="AG53" s="51">
        <v>0</v>
      </c>
      <c r="AH53" s="50" t="s">
        <v>715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 t="s">
        <v>633</v>
      </c>
      <c r="AO53" s="50" t="s">
        <v>715</v>
      </c>
      <c r="AP53" s="51">
        <v>0</v>
      </c>
      <c r="AQ53" s="51">
        <v>0</v>
      </c>
      <c r="AR53" s="51">
        <v>0</v>
      </c>
      <c r="AS53" s="51">
        <v>0</v>
      </c>
      <c r="AT53" s="50" t="s">
        <v>715</v>
      </c>
      <c r="AU53" s="51">
        <v>0</v>
      </c>
      <c r="AV53" s="51">
        <v>0</v>
      </c>
      <c r="AW53" s="51">
        <v>0</v>
      </c>
      <c r="AX53" s="51">
        <v>0</v>
      </c>
      <c r="AY53" s="51">
        <v>0</v>
      </c>
      <c r="AZ53" s="51" t="s">
        <v>633</v>
      </c>
      <c r="BA53" s="51" t="s">
        <v>715</v>
      </c>
      <c r="BB53" s="51">
        <v>0</v>
      </c>
      <c r="BC53" s="51">
        <v>0</v>
      </c>
      <c r="BD53" s="51">
        <v>0</v>
      </c>
      <c r="BE53" s="51">
        <v>0</v>
      </c>
      <c r="BF53" s="51" t="s">
        <v>715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 t="s">
        <v>633</v>
      </c>
      <c r="BM53" s="496">
        <v>0</v>
      </c>
      <c r="BN53" s="51">
        <v>0</v>
      </c>
      <c r="BO53" s="51">
        <v>0</v>
      </c>
      <c r="BP53" s="51">
        <v>0</v>
      </c>
      <c r="BQ53" s="51">
        <v>0</v>
      </c>
      <c r="BR53" s="51" t="s">
        <v>715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50" t="s">
        <v>822</v>
      </c>
    </row>
    <row r="54" spans="1:76" ht="17.25" customHeight="1" x14ac:dyDescent="0.25">
      <c r="A54" s="49" t="str">
        <f>'Пр 1'!A178</f>
        <v>1.7.2.2</v>
      </c>
      <c r="B54" s="50" t="str">
        <f>'Пр 1'!B178</f>
        <v>Монтаж ограждения ДЭС п. Бугрино</v>
      </c>
      <c r="C54" s="78" t="str">
        <f>'Пр 1'!C178</f>
        <v>нд</v>
      </c>
      <c r="D54" s="50" t="s">
        <v>715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0" t="s">
        <v>715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 t="s">
        <v>633</v>
      </c>
      <c r="Q54" s="50" t="s">
        <v>715</v>
      </c>
      <c r="R54" s="51">
        <v>0</v>
      </c>
      <c r="S54" s="51">
        <v>0</v>
      </c>
      <c r="T54" s="51">
        <v>0</v>
      </c>
      <c r="U54" s="51">
        <v>0</v>
      </c>
      <c r="V54" s="50" t="s">
        <v>715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 t="s">
        <v>633</v>
      </c>
      <c r="AC54" s="50" t="s">
        <v>715</v>
      </c>
      <c r="AD54" s="51">
        <v>0</v>
      </c>
      <c r="AE54" s="51">
        <v>0</v>
      </c>
      <c r="AF54" s="51">
        <v>0</v>
      </c>
      <c r="AG54" s="51">
        <v>0</v>
      </c>
      <c r="AH54" s="50" t="s">
        <v>715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 t="s">
        <v>633</v>
      </c>
      <c r="AO54" s="50" t="s">
        <v>715</v>
      </c>
      <c r="AP54" s="51">
        <v>0</v>
      </c>
      <c r="AQ54" s="51">
        <v>0</v>
      </c>
      <c r="AR54" s="51">
        <v>0</v>
      </c>
      <c r="AS54" s="51">
        <v>0</v>
      </c>
      <c r="AT54" s="50" t="s">
        <v>715</v>
      </c>
      <c r="AU54" s="51">
        <v>0</v>
      </c>
      <c r="AV54" s="51">
        <v>0</v>
      </c>
      <c r="AW54" s="51">
        <v>0</v>
      </c>
      <c r="AX54" s="51">
        <v>0</v>
      </c>
      <c r="AY54" s="51">
        <v>0</v>
      </c>
      <c r="AZ54" s="51" t="s">
        <v>633</v>
      </c>
      <c r="BA54" s="51" t="s">
        <v>715</v>
      </c>
      <c r="BB54" s="51">
        <v>0</v>
      </c>
      <c r="BC54" s="51">
        <v>0</v>
      </c>
      <c r="BD54" s="51">
        <v>0</v>
      </c>
      <c r="BE54" s="51">
        <v>0</v>
      </c>
      <c r="BF54" s="51" t="s">
        <v>715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 t="s">
        <v>633</v>
      </c>
      <c r="BM54" s="496">
        <v>0</v>
      </c>
      <c r="BN54" s="51">
        <v>0</v>
      </c>
      <c r="BO54" s="51">
        <v>0</v>
      </c>
      <c r="BP54" s="51">
        <v>0</v>
      </c>
      <c r="BQ54" s="51">
        <v>0</v>
      </c>
      <c r="BR54" s="51" t="s">
        <v>715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50" t="s">
        <v>822</v>
      </c>
    </row>
    <row r="55" spans="1:76" ht="17.25" customHeight="1" x14ac:dyDescent="0.25">
      <c r="A55" s="49" t="str">
        <f>'Пр 1'!A179</f>
        <v>1.7.2.3</v>
      </c>
      <c r="B55" s="50" t="str">
        <f>'Пр 1'!B179</f>
        <v>Монтаж ограждения ДЭС п. Усть-Кара</v>
      </c>
      <c r="C55" s="78" t="str">
        <f>'Пр 1'!C179</f>
        <v>нд</v>
      </c>
      <c r="D55" s="50" t="s">
        <v>715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0" t="s">
        <v>715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 t="s">
        <v>633</v>
      </c>
      <c r="Q55" s="50" t="s">
        <v>715</v>
      </c>
      <c r="R55" s="51">
        <v>0</v>
      </c>
      <c r="S55" s="51">
        <v>0</v>
      </c>
      <c r="T55" s="51">
        <v>0</v>
      </c>
      <c r="U55" s="51">
        <v>0</v>
      </c>
      <c r="V55" s="50" t="s">
        <v>715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 t="s">
        <v>633</v>
      </c>
      <c r="AC55" s="50" t="s">
        <v>715</v>
      </c>
      <c r="AD55" s="51">
        <v>0</v>
      </c>
      <c r="AE55" s="51">
        <v>0</v>
      </c>
      <c r="AF55" s="51">
        <v>0</v>
      </c>
      <c r="AG55" s="51">
        <v>0</v>
      </c>
      <c r="AH55" s="50" t="s">
        <v>715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 t="s">
        <v>633</v>
      </c>
      <c r="AO55" s="50" t="s">
        <v>715</v>
      </c>
      <c r="AP55" s="51">
        <v>0</v>
      </c>
      <c r="AQ55" s="51">
        <v>0</v>
      </c>
      <c r="AR55" s="51">
        <v>0</v>
      </c>
      <c r="AS55" s="51">
        <v>0</v>
      </c>
      <c r="AT55" s="50" t="s">
        <v>715</v>
      </c>
      <c r="AU55" s="51">
        <v>0</v>
      </c>
      <c r="AV55" s="51">
        <v>0</v>
      </c>
      <c r="AW55" s="51">
        <v>0</v>
      </c>
      <c r="AX55" s="51">
        <v>0</v>
      </c>
      <c r="AY55" s="51">
        <v>0</v>
      </c>
      <c r="AZ55" s="51" t="s">
        <v>633</v>
      </c>
      <c r="BA55" s="51" t="s">
        <v>715</v>
      </c>
      <c r="BB55" s="51">
        <v>0</v>
      </c>
      <c r="BC55" s="51">
        <v>0</v>
      </c>
      <c r="BD55" s="51">
        <v>0</v>
      </c>
      <c r="BE55" s="51">
        <v>0</v>
      </c>
      <c r="BF55" s="51" t="s">
        <v>715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 t="s">
        <v>633</v>
      </c>
      <c r="BM55" s="496">
        <v>0</v>
      </c>
      <c r="BN55" s="51">
        <v>0</v>
      </c>
      <c r="BO55" s="51">
        <v>0</v>
      </c>
      <c r="BP55" s="51">
        <v>0</v>
      </c>
      <c r="BQ55" s="51">
        <v>0</v>
      </c>
      <c r="BR55" s="51" t="s">
        <v>715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50" t="s">
        <v>822</v>
      </c>
    </row>
    <row r="56" spans="1:76" ht="17.25" customHeight="1" x14ac:dyDescent="0.25">
      <c r="A56" s="49" t="str">
        <f>'Пр 1'!A180</f>
        <v>1.7.2.4</v>
      </c>
      <c r="B56" s="50" t="str">
        <f>'Пр 1'!B180</f>
        <v>Монтаж ограждения ДЭС с. Коткино</v>
      </c>
      <c r="C56" s="78" t="str">
        <f>'Пр 1'!C180</f>
        <v>нд</v>
      </c>
      <c r="D56" s="50" t="s">
        <v>715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0" t="s">
        <v>715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 t="s">
        <v>633</v>
      </c>
      <c r="Q56" s="50" t="s">
        <v>715</v>
      </c>
      <c r="R56" s="51">
        <v>0</v>
      </c>
      <c r="S56" s="51">
        <v>0</v>
      </c>
      <c r="T56" s="51">
        <v>0</v>
      </c>
      <c r="U56" s="51">
        <v>0</v>
      </c>
      <c r="V56" s="50" t="s">
        <v>715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 t="s">
        <v>633</v>
      </c>
      <c r="AC56" s="50" t="s">
        <v>715</v>
      </c>
      <c r="AD56" s="51">
        <v>0</v>
      </c>
      <c r="AE56" s="51">
        <v>0</v>
      </c>
      <c r="AF56" s="51">
        <v>0</v>
      </c>
      <c r="AG56" s="51">
        <v>0</v>
      </c>
      <c r="AH56" s="50" t="s">
        <v>715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 t="s">
        <v>633</v>
      </c>
      <c r="AO56" s="50" t="s">
        <v>715</v>
      </c>
      <c r="AP56" s="51">
        <v>0</v>
      </c>
      <c r="AQ56" s="51">
        <v>0</v>
      </c>
      <c r="AR56" s="51">
        <v>0</v>
      </c>
      <c r="AS56" s="51">
        <v>0</v>
      </c>
      <c r="AT56" s="50" t="s">
        <v>715</v>
      </c>
      <c r="AU56" s="51">
        <v>0</v>
      </c>
      <c r="AV56" s="51">
        <v>0</v>
      </c>
      <c r="AW56" s="51">
        <v>0</v>
      </c>
      <c r="AX56" s="51">
        <v>0</v>
      </c>
      <c r="AY56" s="51">
        <v>0</v>
      </c>
      <c r="AZ56" s="51" t="s">
        <v>633</v>
      </c>
      <c r="BA56" s="51" t="s">
        <v>715</v>
      </c>
      <c r="BB56" s="51">
        <v>0</v>
      </c>
      <c r="BC56" s="51">
        <v>0</v>
      </c>
      <c r="BD56" s="51">
        <v>0</v>
      </c>
      <c r="BE56" s="51">
        <v>0</v>
      </c>
      <c r="BF56" s="51" t="s">
        <v>715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 t="s">
        <v>633</v>
      </c>
      <c r="BM56" s="496">
        <v>0</v>
      </c>
      <c r="BN56" s="51">
        <v>0</v>
      </c>
      <c r="BO56" s="51">
        <v>0</v>
      </c>
      <c r="BP56" s="51">
        <v>0</v>
      </c>
      <c r="BQ56" s="51">
        <v>0</v>
      </c>
      <c r="BR56" s="51" t="s">
        <v>715</v>
      </c>
      <c r="BS56" s="51">
        <v>0</v>
      </c>
      <c r="BT56" s="51">
        <v>0</v>
      </c>
      <c r="BU56" s="51">
        <v>0</v>
      </c>
      <c r="BV56" s="51">
        <v>0</v>
      </c>
      <c r="BW56" s="51">
        <v>0</v>
      </c>
      <c r="BX56" s="50" t="s">
        <v>822</v>
      </c>
    </row>
    <row r="57" spans="1:76" ht="17.25" customHeight="1" x14ac:dyDescent="0.25">
      <c r="A57" s="49" t="str">
        <f>'Пр 1'!A181</f>
        <v>1.7.2.5</v>
      </c>
      <c r="B57" s="50" t="str">
        <f>'Пр 1'!B181</f>
        <v>Монтаж ограждения ДЭС д. Устье</v>
      </c>
      <c r="C57" s="78" t="str">
        <f>'Пр 1'!C181</f>
        <v>нд</v>
      </c>
      <c r="D57" s="50" t="s">
        <v>715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0" t="s">
        <v>715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 t="s">
        <v>633</v>
      </c>
      <c r="Q57" s="50" t="s">
        <v>715</v>
      </c>
      <c r="R57" s="51">
        <v>0</v>
      </c>
      <c r="S57" s="51">
        <v>0</v>
      </c>
      <c r="T57" s="51">
        <v>0</v>
      </c>
      <c r="U57" s="51">
        <v>0</v>
      </c>
      <c r="V57" s="50" t="s">
        <v>715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 t="s">
        <v>633</v>
      </c>
      <c r="AC57" s="50" t="s">
        <v>715</v>
      </c>
      <c r="AD57" s="51">
        <v>0</v>
      </c>
      <c r="AE57" s="51">
        <v>0</v>
      </c>
      <c r="AF57" s="51">
        <v>0</v>
      </c>
      <c r="AG57" s="51">
        <v>0</v>
      </c>
      <c r="AH57" s="50" t="s">
        <v>715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 t="s">
        <v>633</v>
      </c>
      <c r="AO57" s="50" t="s">
        <v>715</v>
      </c>
      <c r="AP57" s="51">
        <v>0</v>
      </c>
      <c r="AQ57" s="51">
        <v>0</v>
      </c>
      <c r="AR57" s="51">
        <v>0</v>
      </c>
      <c r="AS57" s="51">
        <v>0</v>
      </c>
      <c r="AT57" s="50" t="s">
        <v>715</v>
      </c>
      <c r="AU57" s="51">
        <v>0</v>
      </c>
      <c r="AV57" s="51">
        <v>0</v>
      </c>
      <c r="AW57" s="51">
        <v>0</v>
      </c>
      <c r="AX57" s="51">
        <v>0</v>
      </c>
      <c r="AY57" s="51">
        <v>0</v>
      </c>
      <c r="AZ57" s="51" t="s">
        <v>633</v>
      </c>
      <c r="BA57" s="51" t="s">
        <v>715</v>
      </c>
      <c r="BB57" s="51">
        <v>0</v>
      </c>
      <c r="BC57" s="51">
        <v>0</v>
      </c>
      <c r="BD57" s="51">
        <v>0</v>
      </c>
      <c r="BE57" s="51">
        <v>0</v>
      </c>
      <c r="BF57" s="51" t="s">
        <v>715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 t="s">
        <v>633</v>
      </c>
      <c r="BM57" s="496">
        <v>0</v>
      </c>
      <c r="BN57" s="51">
        <v>0</v>
      </c>
      <c r="BO57" s="51">
        <v>0</v>
      </c>
      <c r="BP57" s="51">
        <v>0</v>
      </c>
      <c r="BQ57" s="51">
        <v>0</v>
      </c>
      <c r="BR57" s="51" t="s">
        <v>715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50" t="s">
        <v>822</v>
      </c>
    </row>
    <row r="58" spans="1:76" ht="17.25" customHeight="1" x14ac:dyDescent="0.25">
      <c r="A58" s="49" t="str">
        <f>'Пр 1'!A182</f>
        <v>1.7.2.6</v>
      </c>
      <c r="B58" s="50" t="str">
        <f>'Пр 1'!B182</f>
        <v>Монтаж ограждения ДЭС п. Харута</v>
      </c>
      <c r="C58" s="78" t="str">
        <f>'Пр 1'!C182</f>
        <v>нд</v>
      </c>
      <c r="D58" s="50" t="s">
        <v>715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0" t="s">
        <v>715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 t="s">
        <v>633</v>
      </c>
      <c r="Q58" s="50" t="s">
        <v>715</v>
      </c>
      <c r="R58" s="51">
        <v>0</v>
      </c>
      <c r="S58" s="51">
        <v>0</v>
      </c>
      <c r="T58" s="51">
        <v>0</v>
      </c>
      <c r="U58" s="51">
        <v>0</v>
      </c>
      <c r="V58" s="50" t="s">
        <v>715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 t="s">
        <v>633</v>
      </c>
      <c r="AC58" s="50" t="s">
        <v>715</v>
      </c>
      <c r="AD58" s="51">
        <v>0</v>
      </c>
      <c r="AE58" s="51">
        <v>0</v>
      </c>
      <c r="AF58" s="51">
        <v>0</v>
      </c>
      <c r="AG58" s="51">
        <v>0</v>
      </c>
      <c r="AH58" s="50" t="s">
        <v>715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 t="s">
        <v>633</v>
      </c>
      <c r="AO58" s="50" t="s">
        <v>715</v>
      </c>
      <c r="AP58" s="51">
        <v>0</v>
      </c>
      <c r="AQ58" s="51">
        <v>0</v>
      </c>
      <c r="AR58" s="51">
        <v>0</v>
      </c>
      <c r="AS58" s="51">
        <v>0</v>
      </c>
      <c r="AT58" s="50" t="s">
        <v>715</v>
      </c>
      <c r="AU58" s="51">
        <v>0</v>
      </c>
      <c r="AV58" s="51">
        <v>0</v>
      </c>
      <c r="AW58" s="51">
        <v>0</v>
      </c>
      <c r="AX58" s="51">
        <v>0</v>
      </c>
      <c r="AY58" s="51">
        <v>0</v>
      </c>
      <c r="AZ58" s="51" t="s">
        <v>633</v>
      </c>
      <c r="BA58" s="51" t="s">
        <v>715</v>
      </c>
      <c r="BB58" s="51">
        <v>0</v>
      </c>
      <c r="BC58" s="51">
        <v>0</v>
      </c>
      <c r="BD58" s="51">
        <v>0</v>
      </c>
      <c r="BE58" s="51">
        <v>0</v>
      </c>
      <c r="BF58" s="51" t="s">
        <v>715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 t="s">
        <v>633</v>
      </c>
      <c r="BM58" s="496">
        <v>0</v>
      </c>
      <c r="BN58" s="51">
        <v>0</v>
      </c>
      <c r="BO58" s="51">
        <v>0</v>
      </c>
      <c r="BP58" s="51">
        <v>0</v>
      </c>
      <c r="BQ58" s="51">
        <v>0</v>
      </c>
      <c r="BR58" s="51" t="s">
        <v>715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50" t="s">
        <v>822</v>
      </c>
    </row>
    <row r="59" spans="1:76" ht="17.25" customHeight="1" x14ac:dyDescent="0.25">
      <c r="A59" s="49" t="str">
        <f>'Пр 1'!A183</f>
        <v>1.7.2.7</v>
      </c>
      <c r="B59" s="50" t="str">
        <f>'Пр 1'!B183</f>
        <v>Монтаж ограждения ДЭС с. Оксино</v>
      </c>
      <c r="C59" s="78" t="str">
        <f>'Пр 1'!C183</f>
        <v>нд</v>
      </c>
      <c r="D59" s="50" t="s">
        <v>715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0" t="s">
        <v>715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 t="s">
        <v>633</v>
      </c>
      <c r="Q59" s="50" t="s">
        <v>715</v>
      </c>
      <c r="R59" s="51">
        <v>0</v>
      </c>
      <c r="S59" s="51">
        <v>0</v>
      </c>
      <c r="T59" s="51">
        <v>0</v>
      </c>
      <c r="U59" s="51">
        <v>0</v>
      </c>
      <c r="V59" s="50" t="s">
        <v>715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 t="s">
        <v>633</v>
      </c>
      <c r="AC59" s="50" t="s">
        <v>715</v>
      </c>
      <c r="AD59" s="51">
        <v>0</v>
      </c>
      <c r="AE59" s="51">
        <v>0</v>
      </c>
      <c r="AF59" s="51">
        <v>0</v>
      </c>
      <c r="AG59" s="51">
        <v>0</v>
      </c>
      <c r="AH59" s="50" t="s">
        <v>715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 t="s">
        <v>633</v>
      </c>
      <c r="AO59" s="50" t="s">
        <v>715</v>
      </c>
      <c r="AP59" s="51">
        <v>0</v>
      </c>
      <c r="AQ59" s="51">
        <v>0</v>
      </c>
      <c r="AR59" s="51">
        <v>0</v>
      </c>
      <c r="AS59" s="51">
        <v>0</v>
      </c>
      <c r="AT59" s="50" t="s">
        <v>715</v>
      </c>
      <c r="AU59" s="51">
        <v>0</v>
      </c>
      <c r="AV59" s="51">
        <v>0</v>
      </c>
      <c r="AW59" s="51">
        <v>0</v>
      </c>
      <c r="AX59" s="51">
        <v>0</v>
      </c>
      <c r="AY59" s="51">
        <v>0</v>
      </c>
      <c r="AZ59" s="51" t="s">
        <v>633</v>
      </c>
      <c r="BA59" s="51" t="s">
        <v>715</v>
      </c>
      <c r="BB59" s="51">
        <v>0</v>
      </c>
      <c r="BC59" s="51">
        <v>0</v>
      </c>
      <c r="BD59" s="51">
        <v>0</v>
      </c>
      <c r="BE59" s="51">
        <v>0</v>
      </c>
      <c r="BF59" s="51" t="s">
        <v>715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 t="s">
        <v>633</v>
      </c>
      <c r="BM59" s="496">
        <v>0</v>
      </c>
      <c r="BN59" s="51">
        <v>0</v>
      </c>
      <c r="BO59" s="51">
        <v>0</v>
      </c>
      <c r="BP59" s="51">
        <v>0</v>
      </c>
      <c r="BQ59" s="51">
        <v>0</v>
      </c>
      <c r="BR59" s="51" t="s">
        <v>715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50" t="s">
        <v>822</v>
      </c>
    </row>
    <row r="60" spans="1:76" ht="17.25" customHeight="1" x14ac:dyDescent="0.25">
      <c r="A60" s="49" t="str">
        <f>'Пр 1'!A184</f>
        <v>1.7.2.8</v>
      </c>
      <c r="B60" s="50" t="str">
        <f>'Пр 1'!B184</f>
        <v>Монтаж ограждения ДЭС д. Андег</v>
      </c>
      <c r="C60" s="78" t="str">
        <f>'Пр 1'!C184</f>
        <v>нд</v>
      </c>
      <c r="D60" s="50" t="s">
        <v>715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0" t="s">
        <v>715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 t="s">
        <v>633</v>
      </c>
      <c r="Q60" s="50" t="s">
        <v>715</v>
      </c>
      <c r="R60" s="51">
        <v>0</v>
      </c>
      <c r="S60" s="51">
        <v>0</v>
      </c>
      <c r="T60" s="51">
        <v>0</v>
      </c>
      <c r="U60" s="51">
        <v>0</v>
      </c>
      <c r="V60" s="50" t="s">
        <v>715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 t="s">
        <v>633</v>
      </c>
      <c r="AC60" s="50" t="s">
        <v>715</v>
      </c>
      <c r="AD60" s="51">
        <v>0</v>
      </c>
      <c r="AE60" s="51">
        <v>0</v>
      </c>
      <c r="AF60" s="51">
        <v>0</v>
      </c>
      <c r="AG60" s="51">
        <v>0</v>
      </c>
      <c r="AH60" s="50" t="s">
        <v>715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 t="s">
        <v>633</v>
      </c>
      <c r="AO60" s="50" t="s">
        <v>715</v>
      </c>
      <c r="AP60" s="51">
        <v>0</v>
      </c>
      <c r="AQ60" s="51">
        <v>0</v>
      </c>
      <c r="AR60" s="51">
        <v>0</v>
      </c>
      <c r="AS60" s="51">
        <v>0</v>
      </c>
      <c r="AT60" s="50" t="s">
        <v>715</v>
      </c>
      <c r="AU60" s="51">
        <v>0</v>
      </c>
      <c r="AV60" s="51">
        <v>0</v>
      </c>
      <c r="AW60" s="51">
        <v>0</v>
      </c>
      <c r="AX60" s="51">
        <v>0</v>
      </c>
      <c r="AY60" s="51">
        <v>0</v>
      </c>
      <c r="AZ60" s="51" t="s">
        <v>633</v>
      </c>
      <c r="BA60" s="51" t="s">
        <v>715</v>
      </c>
      <c r="BB60" s="51">
        <v>0</v>
      </c>
      <c r="BC60" s="51">
        <v>0</v>
      </c>
      <c r="BD60" s="51">
        <v>0</v>
      </c>
      <c r="BE60" s="51">
        <v>0</v>
      </c>
      <c r="BF60" s="51" t="s">
        <v>715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 t="s">
        <v>633</v>
      </c>
      <c r="BM60" s="496">
        <v>0</v>
      </c>
      <c r="BN60" s="51">
        <v>0</v>
      </c>
      <c r="BO60" s="51">
        <v>0</v>
      </c>
      <c r="BP60" s="51">
        <v>0</v>
      </c>
      <c r="BQ60" s="51">
        <v>0</v>
      </c>
      <c r="BR60" s="51" t="s">
        <v>715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50" t="s">
        <v>822</v>
      </c>
    </row>
    <row r="61" spans="1:76" ht="17.25" customHeight="1" x14ac:dyDescent="0.25">
      <c r="A61" s="49" t="str">
        <f>'Пр 1'!A185</f>
        <v>1.7.2.9</v>
      </c>
      <c r="B61" s="50" t="str">
        <f>'Пр 1'!B185</f>
        <v>Монтаж ограждения ДЭС с. Великовисочное</v>
      </c>
      <c r="C61" s="78" t="str">
        <f>'Пр 1'!C185</f>
        <v>нд</v>
      </c>
      <c r="D61" s="50" t="s">
        <v>715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0" t="s">
        <v>715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 t="s">
        <v>633</v>
      </c>
      <c r="Q61" s="50" t="s">
        <v>715</v>
      </c>
      <c r="R61" s="51">
        <v>0</v>
      </c>
      <c r="S61" s="51">
        <v>0</v>
      </c>
      <c r="T61" s="51">
        <v>0</v>
      </c>
      <c r="U61" s="51">
        <v>0</v>
      </c>
      <c r="V61" s="50" t="s">
        <v>715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 t="s">
        <v>633</v>
      </c>
      <c r="AC61" s="50" t="s">
        <v>715</v>
      </c>
      <c r="AD61" s="51">
        <v>0</v>
      </c>
      <c r="AE61" s="51">
        <v>0</v>
      </c>
      <c r="AF61" s="51">
        <v>0</v>
      </c>
      <c r="AG61" s="51">
        <v>0</v>
      </c>
      <c r="AH61" s="50" t="s">
        <v>715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 t="s">
        <v>633</v>
      </c>
      <c r="AO61" s="50" t="s">
        <v>715</v>
      </c>
      <c r="AP61" s="51">
        <v>0</v>
      </c>
      <c r="AQ61" s="51">
        <v>0</v>
      </c>
      <c r="AR61" s="51">
        <v>0</v>
      </c>
      <c r="AS61" s="51">
        <v>0</v>
      </c>
      <c r="AT61" s="50" t="s">
        <v>715</v>
      </c>
      <c r="AU61" s="51">
        <v>0</v>
      </c>
      <c r="AV61" s="51">
        <v>0</v>
      </c>
      <c r="AW61" s="51">
        <v>0</v>
      </c>
      <c r="AX61" s="51">
        <v>0</v>
      </c>
      <c r="AY61" s="51">
        <v>0</v>
      </c>
      <c r="AZ61" s="51" t="s">
        <v>633</v>
      </c>
      <c r="BA61" s="51" t="s">
        <v>715</v>
      </c>
      <c r="BB61" s="51">
        <v>0</v>
      </c>
      <c r="BC61" s="51">
        <v>0</v>
      </c>
      <c r="BD61" s="51">
        <v>0</v>
      </c>
      <c r="BE61" s="51">
        <v>0</v>
      </c>
      <c r="BF61" s="51" t="s">
        <v>715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 t="s">
        <v>633</v>
      </c>
      <c r="BM61" s="496">
        <v>0</v>
      </c>
      <c r="BN61" s="51">
        <v>0</v>
      </c>
      <c r="BO61" s="51">
        <v>0</v>
      </c>
      <c r="BP61" s="51">
        <v>0</v>
      </c>
      <c r="BQ61" s="51">
        <v>0</v>
      </c>
      <c r="BR61" s="51" t="s">
        <v>715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0" t="s">
        <v>822</v>
      </c>
    </row>
    <row r="62" spans="1:76" ht="17.25" customHeight="1" x14ac:dyDescent="0.25">
      <c r="A62" s="49" t="str">
        <f>'Пр 1'!A186</f>
        <v>1.7.2.10</v>
      </c>
      <c r="B62" s="50" t="str">
        <f>'Пр 1'!B186</f>
        <v>Монтаж ограждения ДЭС п. Хорей-Вер</v>
      </c>
      <c r="C62" s="78" t="str">
        <f>'Пр 1'!C186</f>
        <v>нд</v>
      </c>
      <c r="D62" s="50" t="s">
        <v>715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0" t="s">
        <v>715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 t="s">
        <v>633</v>
      </c>
      <c r="Q62" s="50" t="s">
        <v>715</v>
      </c>
      <c r="R62" s="51">
        <v>0</v>
      </c>
      <c r="S62" s="51">
        <v>0</v>
      </c>
      <c r="T62" s="51">
        <v>0</v>
      </c>
      <c r="U62" s="51">
        <v>0</v>
      </c>
      <c r="V62" s="50" t="s">
        <v>715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 t="s">
        <v>633</v>
      </c>
      <c r="AC62" s="50" t="s">
        <v>715</v>
      </c>
      <c r="AD62" s="51">
        <v>0</v>
      </c>
      <c r="AE62" s="51">
        <v>0</v>
      </c>
      <c r="AF62" s="51">
        <v>0</v>
      </c>
      <c r="AG62" s="51">
        <v>0</v>
      </c>
      <c r="AH62" s="50" t="s">
        <v>715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 t="s">
        <v>633</v>
      </c>
      <c r="AO62" s="50" t="s">
        <v>715</v>
      </c>
      <c r="AP62" s="51">
        <v>0</v>
      </c>
      <c r="AQ62" s="51">
        <v>0</v>
      </c>
      <c r="AR62" s="51">
        <v>0</v>
      </c>
      <c r="AS62" s="51">
        <v>0</v>
      </c>
      <c r="AT62" s="50" t="s">
        <v>715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 t="s">
        <v>633</v>
      </c>
      <c r="BA62" s="51" t="s">
        <v>715</v>
      </c>
      <c r="BB62" s="51">
        <v>0</v>
      </c>
      <c r="BC62" s="51">
        <v>0</v>
      </c>
      <c r="BD62" s="51">
        <v>0</v>
      </c>
      <c r="BE62" s="51">
        <v>0</v>
      </c>
      <c r="BF62" s="51" t="s">
        <v>715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 t="s">
        <v>633</v>
      </c>
      <c r="BM62" s="496">
        <v>0</v>
      </c>
      <c r="BN62" s="51">
        <v>0</v>
      </c>
      <c r="BO62" s="51">
        <v>0</v>
      </c>
      <c r="BP62" s="51">
        <v>0</v>
      </c>
      <c r="BQ62" s="51">
        <v>0</v>
      </c>
      <c r="BR62" s="51" t="s">
        <v>715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0" t="s">
        <v>822</v>
      </c>
    </row>
    <row r="63" spans="1:76" ht="17.25" customHeight="1" x14ac:dyDescent="0.25">
      <c r="A63" s="49" t="str">
        <f>'Пр 1'!A187</f>
        <v>1.7.2.11</v>
      </c>
      <c r="B63" s="50" t="str">
        <f>'Пр 1'!B187</f>
        <v>Монтаж ограждения ДЭС с. Ома</v>
      </c>
      <c r="C63" s="78" t="str">
        <f>'Пр 1'!C187</f>
        <v>нд</v>
      </c>
      <c r="D63" s="50" t="s">
        <v>715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0" t="s">
        <v>715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 t="s">
        <v>633</v>
      </c>
      <c r="Q63" s="50" t="s">
        <v>715</v>
      </c>
      <c r="R63" s="51">
        <v>0</v>
      </c>
      <c r="S63" s="51">
        <v>0</v>
      </c>
      <c r="T63" s="51">
        <v>0</v>
      </c>
      <c r="U63" s="51">
        <v>0</v>
      </c>
      <c r="V63" s="50" t="s">
        <v>715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 t="s">
        <v>633</v>
      </c>
      <c r="AC63" s="50" t="s">
        <v>715</v>
      </c>
      <c r="AD63" s="51">
        <v>0</v>
      </c>
      <c r="AE63" s="51">
        <v>0</v>
      </c>
      <c r="AF63" s="51">
        <v>0</v>
      </c>
      <c r="AG63" s="51">
        <v>0</v>
      </c>
      <c r="AH63" s="50" t="s">
        <v>715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 t="s">
        <v>633</v>
      </c>
      <c r="AO63" s="50" t="s">
        <v>715</v>
      </c>
      <c r="AP63" s="51">
        <v>0</v>
      </c>
      <c r="AQ63" s="51">
        <v>0</v>
      </c>
      <c r="AR63" s="51">
        <v>0</v>
      </c>
      <c r="AS63" s="51">
        <v>0</v>
      </c>
      <c r="AT63" s="50" t="s">
        <v>715</v>
      </c>
      <c r="AU63" s="51">
        <v>0</v>
      </c>
      <c r="AV63" s="51">
        <v>0</v>
      </c>
      <c r="AW63" s="51">
        <v>0</v>
      </c>
      <c r="AX63" s="51">
        <v>0</v>
      </c>
      <c r="AY63" s="51">
        <v>0</v>
      </c>
      <c r="AZ63" s="51" t="s">
        <v>633</v>
      </c>
      <c r="BA63" s="51" t="s">
        <v>715</v>
      </c>
      <c r="BB63" s="51">
        <v>0</v>
      </c>
      <c r="BC63" s="51">
        <v>0</v>
      </c>
      <c r="BD63" s="51">
        <v>0</v>
      </c>
      <c r="BE63" s="51">
        <v>0</v>
      </c>
      <c r="BF63" s="51" t="s">
        <v>715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 t="s">
        <v>633</v>
      </c>
      <c r="BM63" s="496">
        <v>0</v>
      </c>
      <c r="BN63" s="51">
        <v>0</v>
      </c>
      <c r="BO63" s="51">
        <v>0</v>
      </c>
      <c r="BP63" s="51">
        <v>0</v>
      </c>
      <c r="BQ63" s="51">
        <v>0</v>
      </c>
      <c r="BR63" s="51" t="s">
        <v>715</v>
      </c>
      <c r="BS63" s="51">
        <v>0</v>
      </c>
      <c r="BT63" s="51">
        <v>0</v>
      </c>
      <c r="BU63" s="51">
        <v>0</v>
      </c>
      <c r="BV63" s="51">
        <v>0</v>
      </c>
      <c r="BW63" s="51">
        <v>0</v>
      </c>
      <c r="BX63" s="50" t="s">
        <v>822</v>
      </c>
    </row>
    <row r="64" spans="1:76" ht="17.25" customHeight="1" x14ac:dyDescent="0.25">
      <c r="A64" s="49" t="str">
        <f>'Пр 1'!A188</f>
        <v>1.7.2.12</v>
      </c>
      <c r="B64" s="50" t="str">
        <f>'Пр 1'!B188</f>
        <v>Монтаж ограждения ДЭС д. Каратайка</v>
      </c>
      <c r="C64" s="78" t="str">
        <f>'Пр 1'!C188</f>
        <v>нд</v>
      </c>
      <c r="D64" s="50" t="s">
        <v>715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0" t="s">
        <v>715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 t="s">
        <v>633</v>
      </c>
      <c r="Q64" s="50" t="s">
        <v>715</v>
      </c>
      <c r="R64" s="51">
        <v>0</v>
      </c>
      <c r="S64" s="51">
        <v>0</v>
      </c>
      <c r="T64" s="51">
        <v>0</v>
      </c>
      <c r="U64" s="51">
        <v>0</v>
      </c>
      <c r="V64" s="50" t="s">
        <v>715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 t="s">
        <v>633</v>
      </c>
      <c r="AC64" s="50" t="s">
        <v>715</v>
      </c>
      <c r="AD64" s="51">
        <v>0</v>
      </c>
      <c r="AE64" s="51">
        <v>0</v>
      </c>
      <c r="AF64" s="51">
        <v>0</v>
      </c>
      <c r="AG64" s="51">
        <v>0</v>
      </c>
      <c r="AH64" s="50" t="s">
        <v>715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 t="s">
        <v>633</v>
      </c>
      <c r="AO64" s="50" t="s">
        <v>715</v>
      </c>
      <c r="AP64" s="51">
        <v>0</v>
      </c>
      <c r="AQ64" s="51">
        <v>0</v>
      </c>
      <c r="AR64" s="51">
        <v>0</v>
      </c>
      <c r="AS64" s="51">
        <v>0</v>
      </c>
      <c r="AT64" s="50" t="s">
        <v>715</v>
      </c>
      <c r="AU64" s="51">
        <v>0</v>
      </c>
      <c r="AV64" s="51">
        <v>0</v>
      </c>
      <c r="AW64" s="51">
        <v>0</v>
      </c>
      <c r="AX64" s="51">
        <v>0</v>
      </c>
      <c r="AY64" s="51">
        <v>0</v>
      </c>
      <c r="AZ64" s="51" t="s">
        <v>633</v>
      </c>
      <c r="BA64" s="51" t="s">
        <v>715</v>
      </c>
      <c r="BB64" s="51">
        <v>0</v>
      </c>
      <c r="BC64" s="51">
        <v>0</v>
      </c>
      <c r="BD64" s="51">
        <v>0</v>
      </c>
      <c r="BE64" s="51">
        <v>0</v>
      </c>
      <c r="BF64" s="51" t="s">
        <v>715</v>
      </c>
      <c r="BG64" s="51">
        <v>0</v>
      </c>
      <c r="BH64" s="51">
        <v>0</v>
      </c>
      <c r="BI64" s="51">
        <v>0</v>
      </c>
      <c r="BJ64" s="51">
        <v>0</v>
      </c>
      <c r="BK64" s="51">
        <v>0</v>
      </c>
      <c r="BL64" s="51" t="s">
        <v>633</v>
      </c>
      <c r="BM64" s="496">
        <v>0</v>
      </c>
      <c r="BN64" s="51">
        <v>0</v>
      </c>
      <c r="BO64" s="51">
        <v>0</v>
      </c>
      <c r="BP64" s="51">
        <v>0</v>
      </c>
      <c r="BQ64" s="51">
        <v>0</v>
      </c>
      <c r="BR64" s="51" t="s">
        <v>715</v>
      </c>
      <c r="BS64" s="51">
        <v>0</v>
      </c>
      <c r="BT64" s="51">
        <v>0</v>
      </c>
      <c r="BU64" s="51">
        <v>0</v>
      </c>
      <c r="BV64" s="51">
        <v>0</v>
      </c>
      <c r="BW64" s="51">
        <v>0</v>
      </c>
      <c r="BX64" s="50" t="s">
        <v>822</v>
      </c>
    </row>
    <row r="65" spans="1:76" ht="17.25" customHeight="1" x14ac:dyDescent="0.25">
      <c r="A65" s="49" t="str">
        <f>'Пр 1'!A189</f>
        <v>1.7.2.13</v>
      </c>
      <c r="B65" s="50" t="str">
        <f>'Пр 1'!B189</f>
        <v>Монтаж ограждения ДЭС с. Несь</v>
      </c>
      <c r="C65" s="78" t="str">
        <f>'Пр 1'!C189</f>
        <v>нд</v>
      </c>
      <c r="D65" s="50" t="s">
        <v>715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0" t="s">
        <v>715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 t="s">
        <v>633</v>
      </c>
      <c r="Q65" s="50" t="s">
        <v>715</v>
      </c>
      <c r="R65" s="51">
        <v>0</v>
      </c>
      <c r="S65" s="51">
        <v>0</v>
      </c>
      <c r="T65" s="51">
        <v>0</v>
      </c>
      <c r="U65" s="51">
        <v>0</v>
      </c>
      <c r="V65" s="50" t="s">
        <v>715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 t="s">
        <v>633</v>
      </c>
      <c r="AC65" s="50" t="s">
        <v>715</v>
      </c>
      <c r="AD65" s="51">
        <v>0</v>
      </c>
      <c r="AE65" s="51">
        <v>0</v>
      </c>
      <c r="AF65" s="51">
        <v>0</v>
      </c>
      <c r="AG65" s="51">
        <v>0</v>
      </c>
      <c r="AH65" s="50" t="s">
        <v>715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 t="s">
        <v>633</v>
      </c>
      <c r="AO65" s="50" t="s">
        <v>715</v>
      </c>
      <c r="AP65" s="51">
        <v>0</v>
      </c>
      <c r="AQ65" s="51">
        <v>0</v>
      </c>
      <c r="AR65" s="51">
        <v>0</v>
      </c>
      <c r="AS65" s="51">
        <v>0</v>
      </c>
      <c r="AT65" s="50" t="s">
        <v>715</v>
      </c>
      <c r="AU65" s="51">
        <v>0</v>
      </c>
      <c r="AV65" s="51">
        <v>0</v>
      </c>
      <c r="AW65" s="51">
        <v>0</v>
      </c>
      <c r="AX65" s="51">
        <v>0</v>
      </c>
      <c r="AY65" s="51">
        <v>0</v>
      </c>
      <c r="AZ65" s="51" t="s">
        <v>633</v>
      </c>
      <c r="BA65" s="51" t="s">
        <v>715</v>
      </c>
      <c r="BB65" s="51">
        <v>0</v>
      </c>
      <c r="BC65" s="51">
        <v>0</v>
      </c>
      <c r="BD65" s="51">
        <v>0</v>
      </c>
      <c r="BE65" s="51">
        <v>0</v>
      </c>
      <c r="BF65" s="51" t="s">
        <v>715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 t="s">
        <v>633</v>
      </c>
      <c r="BM65" s="496">
        <v>0</v>
      </c>
      <c r="BN65" s="51">
        <v>0</v>
      </c>
      <c r="BO65" s="51">
        <v>0</v>
      </c>
      <c r="BP65" s="51">
        <v>0</v>
      </c>
      <c r="BQ65" s="51">
        <v>0</v>
      </c>
      <c r="BR65" s="51" t="s">
        <v>715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50" t="s">
        <v>822</v>
      </c>
    </row>
  </sheetData>
  <mergeCells count="30">
    <mergeCell ref="BX13:BX16"/>
    <mergeCell ref="P14:AA14"/>
    <mergeCell ref="AB14:AM14"/>
    <mergeCell ref="BL14:BW14"/>
    <mergeCell ref="D15:I15"/>
    <mergeCell ref="J15:O15"/>
    <mergeCell ref="P15:U15"/>
    <mergeCell ref="V15:AA15"/>
    <mergeCell ref="AB15:AG15"/>
    <mergeCell ref="AH15:AM15"/>
    <mergeCell ref="AN14:AY14"/>
    <mergeCell ref="AN15:AS15"/>
    <mergeCell ref="AT15:AY15"/>
    <mergeCell ref="AZ14:BK14"/>
    <mergeCell ref="AZ15:BE15"/>
    <mergeCell ref="BF15:BK15"/>
    <mergeCell ref="A11:T11"/>
    <mergeCell ref="A13:A16"/>
    <mergeCell ref="B13:B16"/>
    <mergeCell ref="C13:C16"/>
    <mergeCell ref="D13:O14"/>
    <mergeCell ref="P13:BW13"/>
    <mergeCell ref="BL15:BQ15"/>
    <mergeCell ref="BR15:BW15"/>
    <mergeCell ref="A10:T10"/>
    <mergeCell ref="BS1:BX1"/>
    <mergeCell ref="Y8:Z8"/>
    <mergeCell ref="C6:N6"/>
    <mergeCell ref="C5:O5"/>
    <mergeCell ref="A3:BX3"/>
  </mergeCells>
  <pageMargins left="0.59055118110236227" right="0.59055118110236227" top="0.78740157480314965" bottom="0.39370078740157483" header="0.19685039370078741" footer="0.19685039370078741"/>
  <pageSetup paperSize="9" scale="30" pageOrder="overThenDown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CF65"/>
  <sheetViews>
    <sheetView view="pageBreakPreview" topLeftCell="A2" zoomScaleNormal="100" workbookViewId="0">
      <selection activeCell="E19" sqref="E19:W65"/>
    </sheetView>
  </sheetViews>
  <sheetFormatPr defaultRowHeight="15" outlineLevelCol="1" x14ac:dyDescent="0.25"/>
  <cols>
    <col min="1" max="1" width="6.28515625" style="12" customWidth="1"/>
    <col min="2" max="2" width="24" style="12" customWidth="1"/>
    <col min="3" max="3" width="8.28515625" style="12" customWidth="1"/>
    <col min="4" max="4" width="6.42578125" style="12" customWidth="1"/>
    <col min="5" max="23" width="4.140625" style="12" customWidth="1"/>
    <col min="24" max="24" width="6.5703125" style="340" customWidth="1" outlineLevel="1"/>
    <col min="25" max="27" width="4.140625" style="340" customWidth="1" outlineLevel="1"/>
    <col min="28" max="28" width="4.7109375" style="340" customWidth="1" outlineLevel="1"/>
    <col min="29" max="33" width="4.140625" style="340" customWidth="1" outlineLevel="1"/>
    <col min="34" max="34" width="6.5703125" style="340" customWidth="1" outlineLevel="1"/>
    <col min="35" max="37" width="4.140625" style="340" customWidth="1" outlineLevel="1"/>
    <col min="38" max="38" width="4.7109375" style="340" customWidth="1" outlineLevel="1"/>
    <col min="39" max="43" width="4.140625" style="340" customWidth="1" outlineLevel="1"/>
    <col min="44" max="44" width="6.5703125" style="340" customWidth="1" outlineLevel="1"/>
    <col min="45" max="53" width="4.140625" style="340" customWidth="1" outlineLevel="1"/>
    <col min="54" max="54" width="6.5703125" style="340" customWidth="1" outlineLevel="1"/>
    <col min="55" max="57" width="4.140625" style="340" customWidth="1" outlineLevel="1"/>
    <col min="58" max="58" width="5" style="340" customWidth="1" outlineLevel="1"/>
    <col min="59" max="63" width="4.140625" style="340" customWidth="1" outlineLevel="1"/>
    <col min="64" max="64" width="6.42578125" style="12" customWidth="1"/>
    <col min="65" max="67" width="4.140625" style="12" customWidth="1"/>
    <col min="68" max="68" width="5.140625" style="12" customWidth="1"/>
    <col min="69" max="73" width="4.140625" style="12" customWidth="1"/>
    <col min="74" max="74" width="6.140625" style="12" customWidth="1"/>
    <col min="75" max="77" width="4.140625" style="12" customWidth="1"/>
    <col min="78" max="78" width="5.42578125" style="12" customWidth="1"/>
    <col min="79" max="83" width="4.140625" style="12" customWidth="1"/>
    <col min="84" max="84" width="13.5703125" style="12" customWidth="1"/>
    <col min="85" max="276" width="9.140625" style="12"/>
    <col min="277" max="277" width="6.28515625" style="12" customWidth="1"/>
    <col min="278" max="278" width="15.85546875" style="12" customWidth="1"/>
    <col min="279" max="279" width="8.28515625" style="12" customWidth="1"/>
    <col min="280" max="339" width="4.140625" style="12" customWidth="1"/>
    <col min="340" max="340" width="13.5703125" style="12" customWidth="1"/>
    <col min="341" max="532" width="9.140625" style="12"/>
    <col min="533" max="533" width="6.28515625" style="12" customWidth="1"/>
    <col min="534" max="534" width="15.85546875" style="12" customWidth="1"/>
    <col min="535" max="535" width="8.28515625" style="12" customWidth="1"/>
    <col min="536" max="595" width="4.140625" style="12" customWidth="1"/>
    <col min="596" max="596" width="13.5703125" style="12" customWidth="1"/>
    <col min="597" max="788" width="9.140625" style="12"/>
    <col min="789" max="789" width="6.28515625" style="12" customWidth="1"/>
    <col min="790" max="790" width="15.85546875" style="12" customWidth="1"/>
    <col min="791" max="791" width="8.28515625" style="12" customWidth="1"/>
    <col min="792" max="851" width="4.140625" style="12" customWidth="1"/>
    <col min="852" max="852" width="13.5703125" style="12" customWidth="1"/>
    <col min="853" max="1044" width="9.140625" style="12"/>
    <col min="1045" max="1045" width="6.28515625" style="12" customWidth="1"/>
    <col min="1046" max="1046" width="15.85546875" style="12" customWidth="1"/>
    <col min="1047" max="1047" width="8.28515625" style="12" customWidth="1"/>
    <col min="1048" max="1107" width="4.140625" style="12" customWidth="1"/>
    <col min="1108" max="1108" width="13.5703125" style="12" customWidth="1"/>
    <col min="1109" max="1300" width="9.140625" style="12"/>
    <col min="1301" max="1301" width="6.28515625" style="12" customWidth="1"/>
    <col min="1302" max="1302" width="15.85546875" style="12" customWidth="1"/>
    <col min="1303" max="1303" width="8.28515625" style="12" customWidth="1"/>
    <col min="1304" max="1363" width="4.140625" style="12" customWidth="1"/>
    <col min="1364" max="1364" width="13.5703125" style="12" customWidth="1"/>
    <col min="1365" max="1556" width="9.140625" style="12"/>
    <col min="1557" max="1557" width="6.28515625" style="12" customWidth="1"/>
    <col min="1558" max="1558" width="15.85546875" style="12" customWidth="1"/>
    <col min="1559" max="1559" width="8.28515625" style="12" customWidth="1"/>
    <col min="1560" max="1619" width="4.140625" style="12" customWidth="1"/>
    <col min="1620" max="1620" width="13.5703125" style="12" customWidth="1"/>
    <col min="1621" max="1812" width="9.140625" style="12"/>
    <col min="1813" max="1813" width="6.28515625" style="12" customWidth="1"/>
    <col min="1814" max="1814" width="15.85546875" style="12" customWidth="1"/>
    <col min="1815" max="1815" width="8.28515625" style="12" customWidth="1"/>
    <col min="1816" max="1875" width="4.140625" style="12" customWidth="1"/>
    <col min="1876" max="1876" width="13.5703125" style="12" customWidth="1"/>
    <col min="1877" max="2068" width="9.140625" style="12"/>
    <col min="2069" max="2069" width="6.28515625" style="12" customWidth="1"/>
    <col min="2070" max="2070" width="15.85546875" style="12" customWidth="1"/>
    <col min="2071" max="2071" width="8.28515625" style="12" customWidth="1"/>
    <col min="2072" max="2131" width="4.140625" style="12" customWidth="1"/>
    <col min="2132" max="2132" width="13.5703125" style="12" customWidth="1"/>
    <col min="2133" max="2324" width="9.140625" style="12"/>
    <col min="2325" max="2325" width="6.28515625" style="12" customWidth="1"/>
    <col min="2326" max="2326" width="15.85546875" style="12" customWidth="1"/>
    <col min="2327" max="2327" width="8.28515625" style="12" customWidth="1"/>
    <col min="2328" max="2387" width="4.140625" style="12" customWidth="1"/>
    <col min="2388" max="2388" width="13.5703125" style="12" customWidth="1"/>
    <col min="2389" max="2580" width="9.140625" style="12"/>
    <col min="2581" max="2581" width="6.28515625" style="12" customWidth="1"/>
    <col min="2582" max="2582" width="15.85546875" style="12" customWidth="1"/>
    <col min="2583" max="2583" width="8.28515625" style="12" customWidth="1"/>
    <col min="2584" max="2643" width="4.140625" style="12" customWidth="1"/>
    <col min="2644" max="2644" width="13.5703125" style="12" customWidth="1"/>
    <col min="2645" max="2836" width="9.140625" style="12"/>
    <col min="2837" max="2837" width="6.28515625" style="12" customWidth="1"/>
    <col min="2838" max="2838" width="15.85546875" style="12" customWidth="1"/>
    <col min="2839" max="2839" width="8.28515625" style="12" customWidth="1"/>
    <col min="2840" max="2899" width="4.140625" style="12" customWidth="1"/>
    <col min="2900" max="2900" width="13.5703125" style="12" customWidth="1"/>
    <col min="2901" max="3092" width="9.140625" style="12"/>
    <col min="3093" max="3093" width="6.28515625" style="12" customWidth="1"/>
    <col min="3094" max="3094" width="15.85546875" style="12" customWidth="1"/>
    <col min="3095" max="3095" width="8.28515625" style="12" customWidth="1"/>
    <col min="3096" max="3155" width="4.140625" style="12" customWidth="1"/>
    <col min="3156" max="3156" width="13.5703125" style="12" customWidth="1"/>
    <col min="3157" max="3348" width="9.140625" style="12"/>
    <col min="3349" max="3349" width="6.28515625" style="12" customWidth="1"/>
    <col min="3350" max="3350" width="15.85546875" style="12" customWidth="1"/>
    <col min="3351" max="3351" width="8.28515625" style="12" customWidth="1"/>
    <col min="3352" max="3411" width="4.140625" style="12" customWidth="1"/>
    <col min="3412" max="3412" width="13.5703125" style="12" customWidth="1"/>
    <col min="3413" max="3604" width="9.140625" style="12"/>
    <col min="3605" max="3605" width="6.28515625" style="12" customWidth="1"/>
    <col min="3606" max="3606" width="15.85546875" style="12" customWidth="1"/>
    <col min="3607" max="3607" width="8.28515625" style="12" customWidth="1"/>
    <col min="3608" max="3667" width="4.140625" style="12" customWidth="1"/>
    <col min="3668" max="3668" width="13.5703125" style="12" customWidth="1"/>
    <col min="3669" max="3860" width="9.140625" style="12"/>
    <col min="3861" max="3861" width="6.28515625" style="12" customWidth="1"/>
    <col min="3862" max="3862" width="15.85546875" style="12" customWidth="1"/>
    <col min="3863" max="3863" width="8.28515625" style="12" customWidth="1"/>
    <col min="3864" max="3923" width="4.140625" style="12" customWidth="1"/>
    <col min="3924" max="3924" width="13.5703125" style="12" customWidth="1"/>
    <col min="3925" max="4116" width="9.140625" style="12"/>
    <col min="4117" max="4117" width="6.28515625" style="12" customWidth="1"/>
    <col min="4118" max="4118" width="15.85546875" style="12" customWidth="1"/>
    <col min="4119" max="4119" width="8.28515625" style="12" customWidth="1"/>
    <col min="4120" max="4179" width="4.140625" style="12" customWidth="1"/>
    <col min="4180" max="4180" width="13.5703125" style="12" customWidth="1"/>
    <col min="4181" max="4372" width="9.140625" style="12"/>
    <col min="4373" max="4373" width="6.28515625" style="12" customWidth="1"/>
    <col min="4374" max="4374" width="15.85546875" style="12" customWidth="1"/>
    <col min="4375" max="4375" width="8.28515625" style="12" customWidth="1"/>
    <col min="4376" max="4435" width="4.140625" style="12" customWidth="1"/>
    <col min="4436" max="4436" width="13.5703125" style="12" customWidth="1"/>
    <col min="4437" max="4628" width="9.140625" style="12"/>
    <col min="4629" max="4629" width="6.28515625" style="12" customWidth="1"/>
    <col min="4630" max="4630" width="15.85546875" style="12" customWidth="1"/>
    <col min="4631" max="4631" width="8.28515625" style="12" customWidth="1"/>
    <col min="4632" max="4691" width="4.140625" style="12" customWidth="1"/>
    <col min="4692" max="4692" width="13.5703125" style="12" customWidth="1"/>
    <col min="4693" max="4884" width="9.140625" style="12"/>
    <col min="4885" max="4885" width="6.28515625" style="12" customWidth="1"/>
    <col min="4886" max="4886" width="15.85546875" style="12" customWidth="1"/>
    <col min="4887" max="4887" width="8.28515625" style="12" customWidth="1"/>
    <col min="4888" max="4947" width="4.140625" style="12" customWidth="1"/>
    <col min="4948" max="4948" width="13.5703125" style="12" customWidth="1"/>
    <col min="4949" max="5140" width="9.140625" style="12"/>
    <col min="5141" max="5141" width="6.28515625" style="12" customWidth="1"/>
    <col min="5142" max="5142" width="15.85546875" style="12" customWidth="1"/>
    <col min="5143" max="5143" width="8.28515625" style="12" customWidth="1"/>
    <col min="5144" max="5203" width="4.140625" style="12" customWidth="1"/>
    <col min="5204" max="5204" width="13.5703125" style="12" customWidth="1"/>
    <col min="5205" max="5396" width="9.140625" style="12"/>
    <col min="5397" max="5397" width="6.28515625" style="12" customWidth="1"/>
    <col min="5398" max="5398" width="15.85546875" style="12" customWidth="1"/>
    <col min="5399" max="5399" width="8.28515625" style="12" customWidth="1"/>
    <col min="5400" max="5459" width="4.140625" style="12" customWidth="1"/>
    <col min="5460" max="5460" width="13.5703125" style="12" customWidth="1"/>
    <col min="5461" max="5652" width="9.140625" style="12"/>
    <col min="5653" max="5653" width="6.28515625" style="12" customWidth="1"/>
    <col min="5654" max="5654" width="15.85546875" style="12" customWidth="1"/>
    <col min="5655" max="5655" width="8.28515625" style="12" customWidth="1"/>
    <col min="5656" max="5715" width="4.140625" style="12" customWidth="1"/>
    <col min="5716" max="5716" width="13.5703125" style="12" customWidth="1"/>
    <col min="5717" max="5908" width="9.140625" style="12"/>
    <col min="5909" max="5909" width="6.28515625" style="12" customWidth="1"/>
    <col min="5910" max="5910" width="15.85546875" style="12" customWidth="1"/>
    <col min="5911" max="5911" width="8.28515625" style="12" customWidth="1"/>
    <col min="5912" max="5971" width="4.140625" style="12" customWidth="1"/>
    <col min="5972" max="5972" width="13.5703125" style="12" customWidth="1"/>
    <col min="5973" max="6164" width="9.140625" style="12"/>
    <col min="6165" max="6165" width="6.28515625" style="12" customWidth="1"/>
    <col min="6166" max="6166" width="15.85546875" style="12" customWidth="1"/>
    <col min="6167" max="6167" width="8.28515625" style="12" customWidth="1"/>
    <col min="6168" max="6227" width="4.140625" style="12" customWidth="1"/>
    <col min="6228" max="6228" width="13.5703125" style="12" customWidth="1"/>
    <col min="6229" max="6420" width="9.140625" style="12"/>
    <col min="6421" max="6421" width="6.28515625" style="12" customWidth="1"/>
    <col min="6422" max="6422" width="15.85546875" style="12" customWidth="1"/>
    <col min="6423" max="6423" width="8.28515625" style="12" customWidth="1"/>
    <col min="6424" max="6483" width="4.140625" style="12" customWidth="1"/>
    <col min="6484" max="6484" width="13.5703125" style="12" customWidth="1"/>
    <col min="6485" max="6676" width="9.140625" style="12"/>
    <col min="6677" max="6677" width="6.28515625" style="12" customWidth="1"/>
    <col min="6678" max="6678" width="15.85546875" style="12" customWidth="1"/>
    <col min="6679" max="6679" width="8.28515625" style="12" customWidth="1"/>
    <col min="6680" max="6739" width="4.140625" style="12" customWidth="1"/>
    <col min="6740" max="6740" width="13.5703125" style="12" customWidth="1"/>
    <col min="6741" max="6932" width="9.140625" style="12"/>
    <col min="6933" max="6933" width="6.28515625" style="12" customWidth="1"/>
    <col min="6934" max="6934" width="15.85546875" style="12" customWidth="1"/>
    <col min="6935" max="6935" width="8.28515625" style="12" customWidth="1"/>
    <col min="6936" max="6995" width="4.140625" style="12" customWidth="1"/>
    <col min="6996" max="6996" width="13.5703125" style="12" customWidth="1"/>
    <col min="6997" max="7188" width="9.140625" style="12"/>
    <col min="7189" max="7189" width="6.28515625" style="12" customWidth="1"/>
    <col min="7190" max="7190" width="15.85546875" style="12" customWidth="1"/>
    <col min="7191" max="7191" width="8.28515625" style="12" customWidth="1"/>
    <col min="7192" max="7251" width="4.140625" style="12" customWidth="1"/>
    <col min="7252" max="7252" width="13.5703125" style="12" customWidth="1"/>
    <col min="7253" max="7444" width="9.140625" style="12"/>
    <col min="7445" max="7445" width="6.28515625" style="12" customWidth="1"/>
    <col min="7446" max="7446" width="15.85546875" style="12" customWidth="1"/>
    <col min="7447" max="7447" width="8.28515625" style="12" customWidth="1"/>
    <col min="7448" max="7507" width="4.140625" style="12" customWidth="1"/>
    <col min="7508" max="7508" width="13.5703125" style="12" customWidth="1"/>
    <col min="7509" max="7700" width="9.140625" style="12"/>
    <col min="7701" max="7701" width="6.28515625" style="12" customWidth="1"/>
    <col min="7702" max="7702" width="15.85546875" style="12" customWidth="1"/>
    <col min="7703" max="7703" width="8.28515625" style="12" customWidth="1"/>
    <col min="7704" max="7763" width="4.140625" style="12" customWidth="1"/>
    <col min="7764" max="7764" width="13.5703125" style="12" customWidth="1"/>
    <col min="7765" max="7956" width="9.140625" style="12"/>
    <col min="7957" max="7957" width="6.28515625" style="12" customWidth="1"/>
    <col min="7958" max="7958" width="15.85546875" style="12" customWidth="1"/>
    <col min="7959" max="7959" width="8.28515625" style="12" customWidth="1"/>
    <col min="7960" max="8019" width="4.140625" style="12" customWidth="1"/>
    <col min="8020" max="8020" width="13.5703125" style="12" customWidth="1"/>
    <col min="8021" max="8212" width="9.140625" style="12"/>
    <col min="8213" max="8213" width="6.28515625" style="12" customWidth="1"/>
    <col min="8214" max="8214" width="15.85546875" style="12" customWidth="1"/>
    <col min="8215" max="8215" width="8.28515625" style="12" customWidth="1"/>
    <col min="8216" max="8275" width="4.140625" style="12" customWidth="1"/>
    <col min="8276" max="8276" width="13.5703125" style="12" customWidth="1"/>
    <col min="8277" max="8468" width="9.140625" style="12"/>
    <col min="8469" max="8469" width="6.28515625" style="12" customWidth="1"/>
    <col min="8470" max="8470" width="15.85546875" style="12" customWidth="1"/>
    <col min="8471" max="8471" width="8.28515625" style="12" customWidth="1"/>
    <col min="8472" max="8531" width="4.140625" style="12" customWidth="1"/>
    <col min="8532" max="8532" width="13.5703125" style="12" customWidth="1"/>
    <col min="8533" max="8724" width="9.140625" style="12"/>
    <col min="8725" max="8725" width="6.28515625" style="12" customWidth="1"/>
    <col min="8726" max="8726" width="15.85546875" style="12" customWidth="1"/>
    <col min="8727" max="8727" width="8.28515625" style="12" customWidth="1"/>
    <col min="8728" max="8787" width="4.140625" style="12" customWidth="1"/>
    <col min="8788" max="8788" width="13.5703125" style="12" customWidth="1"/>
    <col min="8789" max="8980" width="9.140625" style="12"/>
    <col min="8981" max="8981" width="6.28515625" style="12" customWidth="1"/>
    <col min="8982" max="8982" width="15.85546875" style="12" customWidth="1"/>
    <col min="8983" max="8983" width="8.28515625" style="12" customWidth="1"/>
    <col min="8984" max="9043" width="4.140625" style="12" customWidth="1"/>
    <col min="9044" max="9044" width="13.5703125" style="12" customWidth="1"/>
    <col min="9045" max="9236" width="9.140625" style="12"/>
    <col min="9237" max="9237" width="6.28515625" style="12" customWidth="1"/>
    <col min="9238" max="9238" width="15.85546875" style="12" customWidth="1"/>
    <col min="9239" max="9239" width="8.28515625" style="12" customWidth="1"/>
    <col min="9240" max="9299" width="4.140625" style="12" customWidth="1"/>
    <col min="9300" max="9300" width="13.5703125" style="12" customWidth="1"/>
    <col min="9301" max="9492" width="9.140625" style="12"/>
    <col min="9493" max="9493" width="6.28515625" style="12" customWidth="1"/>
    <col min="9494" max="9494" width="15.85546875" style="12" customWidth="1"/>
    <col min="9495" max="9495" width="8.28515625" style="12" customWidth="1"/>
    <col min="9496" max="9555" width="4.140625" style="12" customWidth="1"/>
    <col min="9556" max="9556" width="13.5703125" style="12" customWidth="1"/>
    <col min="9557" max="9748" width="9.140625" style="12"/>
    <col min="9749" max="9749" width="6.28515625" style="12" customWidth="1"/>
    <col min="9750" max="9750" width="15.85546875" style="12" customWidth="1"/>
    <col min="9751" max="9751" width="8.28515625" style="12" customWidth="1"/>
    <col min="9752" max="9811" width="4.140625" style="12" customWidth="1"/>
    <col min="9812" max="9812" width="13.5703125" style="12" customWidth="1"/>
    <col min="9813" max="10004" width="9.140625" style="12"/>
    <col min="10005" max="10005" width="6.28515625" style="12" customWidth="1"/>
    <col min="10006" max="10006" width="15.85546875" style="12" customWidth="1"/>
    <col min="10007" max="10007" width="8.28515625" style="12" customWidth="1"/>
    <col min="10008" max="10067" width="4.140625" style="12" customWidth="1"/>
    <col min="10068" max="10068" width="13.5703125" style="12" customWidth="1"/>
    <col min="10069" max="10260" width="9.140625" style="12"/>
    <col min="10261" max="10261" width="6.28515625" style="12" customWidth="1"/>
    <col min="10262" max="10262" width="15.85546875" style="12" customWidth="1"/>
    <col min="10263" max="10263" width="8.28515625" style="12" customWidth="1"/>
    <col min="10264" max="10323" width="4.140625" style="12" customWidth="1"/>
    <col min="10324" max="10324" width="13.5703125" style="12" customWidth="1"/>
    <col min="10325" max="10516" width="9.140625" style="12"/>
    <col min="10517" max="10517" width="6.28515625" style="12" customWidth="1"/>
    <col min="10518" max="10518" width="15.85546875" style="12" customWidth="1"/>
    <col min="10519" max="10519" width="8.28515625" style="12" customWidth="1"/>
    <col min="10520" max="10579" width="4.140625" style="12" customWidth="1"/>
    <col min="10580" max="10580" width="13.5703125" style="12" customWidth="1"/>
    <col min="10581" max="10772" width="9.140625" style="12"/>
    <col min="10773" max="10773" width="6.28515625" style="12" customWidth="1"/>
    <col min="10774" max="10774" width="15.85546875" style="12" customWidth="1"/>
    <col min="10775" max="10775" width="8.28515625" style="12" customWidth="1"/>
    <col min="10776" max="10835" width="4.140625" style="12" customWidth="1"/>
    <col min="10836" max="10836" width="13.5703125" style="12" customWidth="1"/>
    <col min="10837" max="11028" width="9.140625" style="12"/>
    <col min="11029" max="11029" width="6.28515625" style="12" customWidth="1"/>
    <col min="11030" max="11030" width="15.85546875" style="12" customWidth="1"/>
    <col min="11031" max="11031" width="8.28515625" style="12" customWidth="1"/>
    <col min="11032" max="11091" width="4.140625" style="12" customWidth="1"/>
    <col min="11092" max="11092" width="13.5703125" style="12" customWidth="1"/>
    <col min="11093" max="11284" width="9.140625" style="12"/>
    <col min="11285" max="11285" width="6.28515625" style="12" customWidth="1"/>
    <col min="11286" max="11286" width="15.85546875" style="12" customWidth="1"/>
    <col min="11287" max="11287" width="8.28515625" style="12" customWidth="1"/>
    <col min="11288" max="11347" width="4.140625" style="12" customWidth="1"/>
    <col min="11348" max="11348" width="13.5703125" style="12" customWidth="1"/>
    <col min="11349" max="11540" width="9.140625" style="12"/>
    <col min="11541" max="11541" width="6.28515625" style="12" customWidth="1"/>
    <col min="11542" max="11542" width="15.85546875" style="12" customWidth="1"/>
    <col min="11543" max="11543" width="8.28515625" style="12" customWidth="1"/>
    <col min="11544" max="11603" width="4.140625" style="12" customWidth="1"/>
    <col min="11604" max="11604" width="13.5703125" style="12" customWidth="1"/>
    <col min="11605" max="11796" width="9.140625" style="12"/>
    <col min="11797" max="11797" width="6.28515625" style="12" customWidth="1"/>
    <col min="11798" max="11798" width="15.85546875" style="12" customWidth="1"/>
    <col min="11799" max="11799" width="8.28515625" style="12" customWidth="1"/>
    <col min="11800" max="11859" width="4.140625" style="12" customWidth="1"/>
    <col min="11860" max="11860" width="13.5703125" style="12" customWidth="1"/>
    <col min="11861" max="12052" width="9.140625" style="12"/>
    <col min="12053" max="12053" width="6.28515625" style="12" customWidth="1"/>
    <col min="12054" max="12054" width="15.85546875" style="12" customWidth="1"/>
    <col min="12055" max="12055" width="8.28515625" style="12" customWidth="1"/>
    <col min="12056" max="12115" width="4.140625" style="12" customWidth="1"/>
    <col min="12116" max="12116" width="13.5703125" style="12" customWidth="1"/>
    <col min="12117" max="12308" width="9.140625" style="12"/>
    <col min="12309" max="12309" width="6.28515625" style="12" customWidth="1"/>
    <col min="12310" max="12310" width="15.85546875" style="12" customWidth="1"/>
    <col min="12311" max="12311" width="8.28515625" style="12" customWidth="1"/>
    <col min="12312" max="12371" width="4.140625" style="12" customWidth="1"/>
    <col min="12372" max="12372" width="13.5703125" style="12" customWidth="1"/>
    <col min="12373" max="12564" width="9.140625" style="12"/>
    <col min="12565" max="12565" width="6.28515625" style="12" customWidth="1"/>
    <col min="12566" max="12566" width="15.85546875" style="12" customWidth="1"/>
    <col min="12567" max="12567" width="8.28515625" style="12" customWidth="1"/>
    <col min="12568" max="12627" width="4.140625" style="12" customWidth="1"/>
    <col min="12628" max="12628" width="13.5703125" style="12" customWidth="1"/>
    <col min="12629" max="12820" width="9.140625" style="12"/>
    <col min="12821" max="12821" width="6.28515625" style="12" customWidth="1"/>
    <col min="12822" max="12822" width="15.85546875" style="12" customWidth="1"/>
    <col min="12823" max="12823" width="8.28515625" style="12" customWidth="1"/>
    <col min="12824" max="12883" width="4.140625" style="12" customWidth="1"/>
    <col min="12884" max="12884" width="13.5703125" style="12" customWidth="1"/>
    <col min="12885" max="13076" width="9.140625" style="12"/>
    <col min="13077" max="13077" width="6.28515625" style="12" customWidth="1"/>
    <col min="13078" max="13078" width="15.85546875" style="12" customWidth="1"/>
    <col min="13079" max="13079" width="8.28515625" style="12" customWidth="1"/>
    <col min="13080" max="13139" width="4.140625" style="12" customWidth="1"/>
    <col min="13140" max="13140" width="13.5703125" style="12" customWidth="1"/>
    <col min="13141" max="13332" width="9.140625" style="12"/>
    <col min="13333" max="13333" width="6.28515625" style="12" customWidth="1"/>
    <col min="13334" max="13334" width="15.85546875" style="12" customWidth="1"/>
    <col min="13335" max="13335" width="8.28515625" style="12" customWidth="1"/>
    <col min="13336" max="13395" width="4.140625" style="12" customWidth="1"/>
    <col min="13396" max="13396" width="13.5703125" style="12" customWidth="1"/>
    <col min="13397" max="13588" width="9.140625" style="12"/>
    <col min="13589" max="13589" width="6.28515625" style="12" customWidth="1"/>
    <col min="13590" max="13590" width="15.85546875" style="12" customWidth="1"/>
    <col min="13591" max="13591" width="8.28515625" style="12" customWidth="1"/>
    <col min="13592" max="13651" width="4.140625" style="12" customWidth="1"/>
    <col min="13652" max="13652" width="13.5703125" style="12" customWidth="1"/>
    <col min="13653" max="13844" width="9.140625" style="12"/>
    <col min="13845" max="13845" width="6.28515625" style="12" customWidth="1"/>
    <col min="13846" max="13846" width="15.85546875" style="12" customWidth="1"/>
    <col min="13847" max="13847" width="8.28515625" style="12" customWidth="1"/>
    <col min="13848" max="13907" width="4.140625" style="12" customWidth="1"/>
    <col min="13908" max="13908" width="13.5703125" style="12" customWidth="1"/>
    <col min="13909" max="14100" width="9.140625" style="12"/>
    <col min="14101" max="14101" width="6.28515625" style="12" customWidth="1"/>
    <col min="14102" max="14102" width="15.85546875" style="12" customWidth="1"/>
    <col min="14103" max="14103" width="8.28515625" style="12" customWidth="1"/>
    <col min="14104" max="14163" width="4.140625" style="12" customWidth="1"/>
    <col min="14164" max="14164" width="13.5703125" style="12" customWidth="1"/>
    <col min="14165" max="14356" width="9.140625" style="12"/>
    <col min="14357" max="14357" width="6.28515625" style="12" customWidth="1"/>
    <col min="14358" max="14358" width="15.85546875" style="12" customWidth="1"/>
    <col min="14359" max="14359" width="8.28515625" style="12" customWidth="1"/>
    <col min="14360" max="14419" width="4.140625" style="12" customWidth="1"/>
    <col min="14420" max="14420" width="13.5703125" style="12" customWidth="1"/>
    <col min="14421" max="14612" width="9.140625" style="12"/>
    <col min="14613" max="14613" width="6.28515625" style="12" customWidth="1"/>
    <col min="14614" max="14614" width="15.85546875" style="12" customWidth="1"/>
    <col min="14615" max="14615" width="8.28515625" style="12" customWidth="1"/>
    <col min="14616" max="14675" width="4.140625" style="12" customWidth="1"/>
    <col min="14676" max="14676" width="13.5703125" style="12" customWidth="1"/>
    <col min="14677" max="14868" width="9.140625" style="12"/>
    <col min="14869" max="14869" width="6.28515625" style="12" customWidth="1"/>
    <col min="14870" max="14870" width="15.85546875" style="12" customWidth="1"/>
    <col min="14871" max="14871" width="8.28515625" style="12" customWidth="1"/>
    <col min="14872" max="14931" width="4.140625" style="12" customWidth="1"/>
    <col min="14932" max="14932" width="13.5703125" style="12" customWidth="1"/>
    <col min="14933" max="15124" width="9.140625" style="12"/>
    <col min="15125" max="15125" width="6.28515625" style="12" customWidth="1"/>
    <col min="15126" max="15126" width="15.85546875" style="12" customWidth="1"/>
    <col min="15127" max="15127" width="8.28515625" style="12" customWidth="1"/>
    <col min="15128" max="15187" width="4.140625" style="12" customWidth="1"/>
    <col min="15188" max="15188" width="13.5703125" style="12" customWidth="1"/>
    <col min="15189" max="15380" width="9.140625" style="12"/>
    <col min="15381" max="15381" width="6.28515625" style="12" customWidth="1"/>
    <col min="15382" max="15382" width="15.85546875" style="12" customWidth="1"/>
    <col min="15383" max="15383" width="8.28515625" style="12" customWidth="1"/>
    <col min="15384" max="15443" width="4.140625" style="12" customWidth="1"/>
    <col min="15444" max="15444" width="13.5703125" style="12" customWidth="1"/>
    <col min="15445" max="15636" width="9.140625" style="12"/>
    <col min="15637" max="15637" width="6.28515625" style="12" customWidth="1"/>
    <col min="15638" max="15638" width="15.85546875" style="12" customWidth="1"/>
    <col min="15639" max="15639" width="8.28515625" style="12" customWidth="1"/>
    <col min="15640" max="15699" width="4.140625" style="12" customWidth="1"/>
    <col min="15700" max="15700" width="13.5703125" style="12" customWidth="1"/>
    <col min="15701" max="15892" width="9.140625" style="12"/>
    <col min="15893" max="15893" width="6.28515625" style="12" customWidth="1"/>
    <col min="15894" max="15894" width="15.85546875" style="12" customWidth="1"/>
    <col min="15895" max="15895" width="8.28515625" style="12" customWidth="1"/>
    <col min="15896" max="15955" width="4.140625" style="12" customWidth="1"/>
    <col min="15956" max="15956" width="13.5703125" style="12" customWidth="1"/>
    <col min="15957" max="16148" width="9.140625" style="12"/>
    <col min="16149" max="16149" width="6.28515625" style="12" customWidth="1"/>
    <col min="16150" max="16150" width="15.85546875" style="12" customWidth="1"/>
    <col min="16151" max="16151" width="8.28515625" style="12" customWidth="1"/>
    <col min="16152" max="16211" width="4.140625" style="12" customWidth="1"/>
    <col min="16212" max="16212" width="13.5703125" style="12" customWidth="1"/>
    <col min="16213" max="16384" width="9.140625" style="12"/>
  </cols>
  <sheetData>
    <row r="1" spans="1:84" s="40" customFormat="1" ht="32.25" customHeight="1" x14ac:dyDescent="0.25">
      <c r="O1" s="41"/>
      <c r="P1" s="41"/>
      <c r="Q1" s="41"/>
      <c r="R1" s="41"/>
      <c r="S1" s="41"/>
      <c r="T1" s="41"/>
      <c r="U1" s="41"/>
      <c r="V1" s="41"/>
      <c r="W1" s="41"/>
      <c r="X1" s="458"/>
      <c r="Y1" s="458"/>
      <c r="Z1" s="458"/>
      <c r="AA1" s="458"/>
      <c r="AB1" s="458"/>
      <c r="AC1" s="458"/>
      <c r="AD1" s="341"/>
      <c r="AE1" s="341"/>
      <c r="AF1" s="341"/>
      <c r="AG1" s="341"/>
      <c r="AH1" s="341"/>
      <c r="AI1" s="458"/>
      <c r="AJ1" s="458"/>
      <c r="AK1" s="458"/>
      <c r="AL1" s="341"/>
      <c r="AM1" s="341"/>
      <c r="AN1" s="341"/>
      <c r="AO1" s="341"/>
      <c r="AP1" s="341"/>
      <c r="AQ1" s="341"/>
      <c r="AR1" s="341"/>
      <c r="AS1" s="458"/>
      <c r="AT1" s="458"/>
      <c r="AU1" s="458"/>
      <c r="AV1" s="341"/>
      <c r="AW1" s="341"/>
      <c r="AX1" s="341"/>
      <c r="AY1" s="341"/>
      <c r="AZ1" s="341"/>
      <c r="BA1" s="341"/>
      <c r="BB1" s="341"/>
      <c r="BC1" s="458"/>
      <c r="BD1" s="458"/>
      <c r="BE1" s="458"/>
      <c r="BF1" s="341"/>
      <c r="BG1" s="341"/>
      <c r="BH1" s="341"/>
      <c r="BI1" s="341"/>
      <c r="BJ1" s="341"/>
      <c r="BK1" s="3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CB1" s="624" t="s">
        <v>261</v>
      </c>
      <c r="CC1" s="624"/>
      <c r="CD1" s="624"/>
      <c r="CE1" s="624"/>
      <c r="CF1" s="624"/>
    </row>
    <row r="3" spans="1:84" s="2" customFormat="1" ht="11.25" x14ac:dyDescent="0.2">
      <c r="A3" s="565" t="s">
        <v>262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5"/>
      <c r="U3" s="565"/>
      <c r="V3" s="565"/>
      <c r="W3" s="565"/>
      <c r="X3" s="565"/>
      <c r="Y3" s="565"/>
      <c r="Z3" s="565"/>
      <c r="AA3" s="565"/>
      <c r="AB3" s="565"/>
      <c r="AC3" s="565"/>
      <c r="AD3" s="565"/>
      <c r="AE3" s="565"/>
      <c r="AF3" s="565"/>
      <c r="AG3" s="565"/>
      <c r="AH3" s="565"/>
      <c r="AI3" s="565"/>
      <c r="AJ3" s="565"/>
      <c r="AK3" s="565"/>
      <c r="AL3" s="565"/>
      <c r="AM3" s="565"/>
      <c r="AN3" s="565"/>
      <c r="AO3" s="565"/>
      <c r="AP3" s="565"/>
      <c r="AQ3" s="565"/>
      <c r="AR3" s="499"/>
      <c r="AS3" s="499"/>
      <c r="AT3" s="499"/>
      <c r="AU3" s="499"/>
      <c r="AV3" s="499"/>
      <c r="AW3" s="499"/>
      <c r="AX3" s="499"/>
      <c r="AY3" s="499"/>
      <c r="AZ3" s="499"/>
      <c r="BA3" s="499"/>
      <c r="BB3" s="499"/>
      <c r="BC3" s="499"/>
      <c r="BD3" s="499"/>
      <c r="BE3" s="499"/>
      <c r="BF3" s="499"/>
      <c r="BG3" s="499"/>
      <c r="BH3" s="499"/>
      <c r="BI3" s="499"/>
      <c r="BJ3" s="499"/>
      <c r="BK3" s="499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</row>
    <row r="4" spans="1:84" s="14" customFormat="1" ht="10.5" x14ac:dyDescent="0.15">
      <c r="X4" s="490"/>
      <c r="Y4" s="490"/>
      <c r="Z4" s="490"/>
      <c r="AA4" s="490"/>
      <c r="AB4" s="490"/>
      <c r="AC4" s="490"/>
      <c r="AD4" s="490"/>
      <c r="AE4" s="490"/>
      <c r="AF4" s="490"/>
      <c r="AG4" s="490"/>
      <c r="AH4" s="490"/>
      <c r="AI4" s="490"/>
      <c r="AJ4" s="490"/>
      <c r="AK4" s="490"/>
      <c r="AL4" s="490"/>
      <c r="AM4" s="490"/>
      <c r="AN4" s="490"/>
      <c r="AO4" s="490"/>
      <c r="AP4" s="490"/>
      <c r="AQ4" s="490"/>
      <c r="AR4" s="490"/>
      <c r="AS4" s="490"/>
      <c r="AT4" s="490"/>
      <c r="AU4" s="490"/>
      <c r="AV4" s="490"/>
      <c r="AW4" s="490"/>
      <c r="AX4" s="490"/>
      <c r="AY4" s="490"/>
      <c r="AZ4" s="490"/>
      <c r="BA4" s="490"/>
      <c r="BB4" s="490"/>
      <c r="BC4" s="490"/>
      <c r="BD4" s="490"/>
      <c r="BE4" s="490"/>
      <c r="BF4" s="490"/>
      <c r="BG4" s="490"/>
      <c r="BH4" s="490"/>
      <c r="BI4" s="490"/>
      <c r="BJ4" s="490"/>
      <c r="BK4" s="490"/>
    </row>
    <row r="5" spans="1:84" s="2" customFormat="1" ht="11.25" x14ac:dyDescent="0.2">
      <c r="Q5" s="3" t="s">
        <v>2</v>
      </c>
      <c r="R5" s="674" t="str">
        <f>'Пр 1'!M5</f>
        <v>Муниципальное предприятие Заполярного района "Севержилкомсервис"</v>
      </c>
      <c r="S5" s="674"/>
      <c r="T5" s="674"/>
      <c r="U5" s="674"/>
      <c r="V5" s="674"/>
      <c r="W5" s="674"/>
      <c r="X5" s="674"/>
      <c r="Y5" s="674"/>
      <c r="Z5" s="674"/>
      <c r="AA5" s="674"/>
      <c r="AB5" s="674"/>
      <c r="AC5" s="674"/>
      <c r="AD5" s="674"/>
      <c r="AE5" s="674"/>
      <c r="AF5" s="674"/>
      <c r="AG5" s="674"/>
      <c r="AH5" s="674"/>
      <c r="AI5" s="674"/>
      <c r="AJ5" s="674"/>
      <c r="AK5" s="674"/>
      <c r="AL5" s="674"/>
      <c r="AM5" s="674"/>
      <c r="AN5" s="674"/>
      <c r="AO5" s="674"/>
      <c r="AP5" s="674"/>
      <c r="AQ5" s="674"/>
      <c r="AR5" s="674"/>
      <c r="AS5" s="674"/>
      <c r="AT5" s="674"/>
      <c r="AU5" s="674"/>
      <c r="AV5" s="674"/>
      <c r="AW5" s="674"/>
      <c r="AX5" s="674"/>
      <c r="AY5" s="674"/>
      <c r="AZ5" s="674"/>
      <c r="BA5" s="674"/>
      <c r="BB5" s="674"/>
      <c r="BC5" s="674"/>
      <c r="BD5" s="674"/>
      <c r="BE5" s="674"/>
      <c r="BF5" s="674"/>
      <c r="BG5" s="674"/>
      <c r="BH5" s="674"/>
      <c r="BI5" s="674"/>
      <c r="BJ5" s="674"/>
      <c r="BK5" s="674"/>
      <c r="BL5" s="674"/>
      <c r="BM5" s="674"/>
      <c r="BN5" s="674"/>
      <c r="BO5" s="674"/>
      <c r="BP5" s="674"/>
      <c r="BQ5" s="674"/>
      <c r="BR5" s="674"/>
    </row>
    <row r="6" spans="1:84" s="11" customFormat="1" ht="12.75" customHeight="1" x14ac:dyDescent="0.2">
      <c r="R6" s="566" t="s">
        <v>3</v>
      </c>
      <c r="S6" s="566"/>
      <c r="T6" s="566"/>
      <c r="U6" s="566"/>
      <c r="V6" s="566"/>
      <c r="W6" s="566"/>
      <c r="X6" s="566"/>
      <c r="Y6" s="566"/>
      <c r="Z6" s="566"/>
      <c r="AA6" s="566"/>
      <c r="AB6" s="566"/>
      <c r="AC6" s="566"/>
      <c r="AD6" s="566"/>
      <c r="AE6" s="566"/>
      <c r="AF6" s="566"/>
      <c r="AG6" s="566"/>
      <c r="AH6" s="566"/>
      <c r="AI6" s="566"/>
      <c r="AJ6" s="566"/>
      <c r="AK6" s="566"/>
      <c r="AL6" s="566"/>
      <c r="AM6" s="566"/>
      <c r="AN6" s="566"/>
      <c r="AO6" s="566"/>
      <c r="AP6" s="566"/>
      <c r="AQ6" s="566"/>
      <c r="AR6" s="566"/>
      <c r="AS6" s="566"/>
      <c r="AT6" s="566"/>
      <c r="AU6" s="566"/>
      <c r="AV6" s="566"/>
      <c r="AW6" s="566"/>
      <c r="AX6" s="566"/>
      <c r="AY6" s="566"/>
      <c r="AZ6" s="566"/>
      <c r="BA6" s="566"/>
      <c r="BB6" s="566"/>
      <c r="BC6" s="566"/>
      <c r="BD6" s="566"/>
      <c r="BE6" s="566"/>
      <c r="BF6" s="566"/>
      <c r="BG6" s="566"/>
      <c r="BH6" s="566"/>
      <c r="BI6" s="566"/>
      <c r="BJ6" s="566"/>
      <c r="BK6" s="566"/>
      <c r="BL6" s="566"/>
      <c r="BM6" s="566"/>
      <c r="BN6" s="566"/>
      <c r="BO6" s="566"/>
      <c r="BP6" s="566"/>
      <c r="BQ6" s="566"/>
      <c r="BR6" s="566"/>
    </row>
    <row r="7" spans="1:84" s="2" customFormat="1" ht="11.25" x14ac:dyDescent="0.2">
      <c r="L7" s="54"/>
      <c r="M7" s="54"/>
      <c r="N7" s="54"/>
      <c r="O7" s="54"/>
      <c r="P7" s="54"/>
      <c r="Q7" s="54"/>
      <c r="S7" s="53"/>
      <c r="T7" s="53"/>
      <c r="X7" s="493"/>
      <c r="Y7" s="493"/>
      <c r="Z7" s="493"/>
      <c r="AA7" s="493"/>
      <c r="AB7" s="493"/>
      <c r="AC7" s="493"/>
      <c r="AD7" s="493"/>
      <c r="AE7" s="493"/>
      <c r="AF7" s="493"/>
      <c r="AG7" s="493"/>
      <c r="AH7" s="493"/>
      <c r="AI7" s="493"/>
      <c r="AJ7" s="493"/>
      <c r="AK7" s="493"/>
      <c r="AL7" s="27"/>
      <c r="AM7" s="27"/>
      <c r="AN7" s="27"/>
      <c r="AO7" s="27"/>
      <c r="AP7" s="27"/>
      <c r="AQ7" s="27"/>
      <c r="AR7" s="493"/>
      <c r="AS7" s="493"/>
      <c r="AT7" s="493"/>
      <c r="AU7" s="493"/>
      <c r="AV7" s="27"/>
      <c r="AW7" s="27"/>
      <c r="AX7" s="27"/>
      <c r="AY7" s="27"/>
      <c r="AZ7" s="27"/>
      <c r="BA7" s="27"/>
      <c r="BB7" s="493"/>
      <c r="BC7" s="493"/>
      <c r="BD7" s="493"/>
      <c r="BE7" s="493"/>
      <c r="BF7" s="27"/>
      <c r="BG7" s="27"/>
      <c r="BH7" s="27"/>
      <c r="BI7" s="27"/>
      <c r="BJ7" s="27"/>
      <c r="BK7" s="27"/>
    </row>
    <row r="8" spans="1:84" s="2" customFormat="1" ht="12.75" customHeight="1" x14ac:dyDescent="0.2">
      <c r="T8" s="3" t="s">
        <v>4</v>
      </c>
      <c r="U8" s="669" t="s">
        <v>605</v>
      </c>
      <c r="V8" s="669"/>
      <c r="W8" s="2" t="s">
        <v>5</v>
      </c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</row>
    <row r="9" spans="1:84" s="1" customFormat="1" ht="11.25" x14ac:dyDescent="0.2">
      <c r="J9" s="2"/>
      <c r="K9" s="2"/>
      <c r="L9" s="2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</row>
    <row r="10" spans="1:84" s="2" customFormat="1" ht="11.25" x14ac:dyDescent="0.2">
      <c r="Q10" s="3" t="s">
        <v>6</v>
      </c>
      <c r="R10" s="669"/>
      <c r="S10" s="669"/>
      <c r="T10" s="669"/>
      <c r="U10" s="669"/>
      <c r="V10" s="669"/>
      <c r="W10" s="669"/>
      <c r="X10" s="669"/>
      <c r="Y10" s="669"/>
      <c r="Z10" s="669"/>
      <c r="AA10" s="669"/>
      <c r="AB10" s="669"/>
      <c r="AC10" s="669"/>
      <c r="AD10" s="669"/>
      <c r="AE10" s="669"/>
      <c r="AF10" s="669"/>
      <c r="AG10" s="669"/>
      <c r="AH10" s="669"/>
      <c r="AI10" s="669"/>
      <c r="AJ10" s="669"/>
      <c r="AK10" s="669"/>
      <c r="AL10" s="669"/>
      <c r="AM10" s="669"/>
      <c r="AN10" s="669"/>
      <c r="AO10" s="669"/>
      <c r="AP10" s="669"/>
      <c r="AQ10" s="669"/>
      <c r="AR10" s="669"/>
      <c r="AS10" s="669"/>
      <c r="AT10" s="669"/>
      <c r="AU10" s="669"/>
      <c r="AV10" s="669"/>
      <c r="AW10" s="669"/>
      <c r="AX10" s="669"/>
      <c r="AY10" s="669"/>
      <c r="AZ10" s="669"/>
      <c r="BA10" s="669"/>
      <c r="BB10" s="669"/>
      <c r="BC10" s="669"/>
      <c r="BD10" s="669"/>
      <c r="BE10" s="669"/>
      <c r="BF10" s="669"/>
      <c r="BG10" s="669"/>
      <c r="BH10" s="669"/>
      <c r="BI10" s="669"/>
      <c r="BJ10" s="669"/>
      <c r="BK10" s="669"/>
      <c r="BL10" s="669"/>
      <c r="BM10" s="669"/>
      <c r="BN10" s="669"/>
      <c r="BO10" s="669"/>
      <c r="BP10" s="669"/>
      <c r="BQ10" s="669"/>
      <c r="BR10" s="669"/>
      <c r="BS10" s="53"/>
      <c r="BT10" s="53"/>
      <c r="BU10" s="53"/>
      <c r="BV10" s="53"/>
    </row>
    <row r="11" spans="1:84" s="2" customFormat="1" ht="12.75" customHeight="1" x14ac:dyDescent="0.2">
      <c r="R11" s="566" t="s">
        <v>7</v>
      </c>
      <c r="S11" s="566"/>
      <c r="T11" s="566"/>
      <c r="U11" s="566"/>
      <c r="V11" s="566"/>
      <c r="W11" s="566"/>
      <c r="X11" s="566"/>
      <c r="Y11" s="566"/>
      <c r="Z11" s="566"/>
      <c r="AA11" s="566"/>
      <c r="AB11" s="566"/>
      <c r="AC11" s="566"/>
      <c r="AD11" s="566"/>
      <c r="AE11" s="566"/>
      <c r="AF11" s="566"/>
      <c r="AG11" s="566"/>
      <c r="AH11" s="566"/>
      <c r="AI11" s="566"/>
      <c r="AJ11" s="566"/>
      <c r="AK11" s="566"/>
      <c r="AL11" s="566"/>
      <c r="AM11" s="566"/>
      <c r="AN11" s="566"/>
      <c r="AO11" s="566"/>
      <c r="AP11" s="566"/>
      <c r="AQ11" s="566"/>
      <c r="AR11" s="566"/>
      <c r="AS11" s="566"/>
      <c r="AT11" s="566"/>
      <c r="AU11" s="566"/>
      <c r="AV11" s="566"/>
      <c r="AW11" s="566"/>
      <c r="AX11" s="566"/>
      <c r="AY11" s="566"/>
      <c r="AZ11" s="566"/>
      <c r="BA11" s="566"/>
      <c r="BB11" s="566"/>
      <c r="BC11" s="566"/>
      <c r="BD11" s="566"/>
      <c r="BE11" s="566"/>
      <c r="BF11" s="566"/>
      <c r="BG11" s="566"/>
      <c r="BH11" s="566"/>
      <c r="BI11" s="566"/>
      <c r="BJ11" s="566"/>
      <c r="BK11" s="566"/>
      <c r="BL11" s="566"/>
      <c r="BM11" s="566"/>
      <c r="BN11" s="566"/>
      <c r="BO11" s="566"/>
      <c r="BP11" s="566"/>
      <c r="BQ11" s="566"/>
      <c r="BR11" s="566"/>
      <c r="BS11" s="4"/>
      <c r="BT11" s="4"/>
      <c r="BU11" s="4"/>
      <c r="BV11" s="4"/>
    </row>
    <row r="12" spans="1:84" s="1" customFormat="1" ht="10.5" x14ac:dyDescent="0.2"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</row>
    <row r="13" spans="1:84" s="28" customFormat="1" ht="16.5" customHeight="1" x14ac:dyDescent="0.2">
      <c r="A13" s="653" t="s">
        <v>8</v>
      </c>
      <c r="B13" s="653" t="s">
        <v>91</v>
      </c>
      <c r="C13" s="653" t="s">
        <v>10</v>
      </c>
      <c r="D13" s="675" t="s">
        <v>263</v>
      </c>
      <c r="E13" s="676"/>
      <c r="F13" s="676"/>
      <c r="G13" s="676"/>
      <c r="H13" s="676"/>
      <c r="I13" s="676"/>
      <c r="J13" s="676"/>
      <c r="K13" s="676"/>
      <c r="L13" s="676"/>
      <c r="M13" s="676"/>
      <c r="N13" s="675" t="s">
        <v>264</v>
      </c>
      <c r="O13" s="676"/>
      <c r="P13" s="676"/>
      <c r="Q13" s="676"/>
      <c r="R13" s="676"/>
      <c r="S13" s="676"/>
      <c r="T13" s="676"/>
      <c r="U13" s="676"/>
      <c r="V13" s="676"/>
      <c r="W13" s="679"/>
      <c r="X13" s="650" t="s">
        <v>265</v>
      </c>
      <c r="Y13" s="656"/>
      <c r="Z13" s="656"/>
      <c r="AA13" s="656"/>
      <c r="AB13" s="656"/>
      <c r="AC13" s="656"/>
      <c r="AD13" s="656"/>
      <c r="AE13" s="656"/>
      <c r="AF13" s="656"/>
      <c r="AG13" s="656"/>
      <c r="AH13" s="656"/>
      <c r="AI13" s="656"/>
      <c r="AJ13" s="656"/>
      <c r="AK13" s="656"/>
      <c r="AL13" s="656"/>
      <c r="AM13" s="656"/>
      <c r="AN13" s="656"/>
      <c r="AO13" s="656"/>
      <c r="AP13" s="656"/>
      <c r="AQ13" s="651"/>
      <c r="AR13" s="650" t="s">
        <v>265</v>
      </c>
      <c r="AS13" s="656"/>
      <c r="AT13" s="656"/>
      <c r="AU13" s="656"/>
      <c r="AV13" s="656"/>
      <c r="AW13" s="656"/>
      <c r="AX13" s="656"/>
      <c r="AY13" s="656"/>
      <c r="AZ13" s="656"/>
      <c r="BA13" s="656"/>
      <c r="BB13" s="656"/>
      <c r="BC13" s="656"/>
      <c r="BD13" s="656"/>
      <c r="BE13" s="656"/>
      <c r="BF13" s="656"/>
      <c r="BG13" s="656"/>
      <c r="BH13" s="656"/>
      <c r="BI13" s="656"/>
      <c r="BJ13" s="656"/>
      <c r="BK13" s="651"/>
      <c r="BL13" s="650" t="s">
        <v>265</v>
      </c>
      <c r="BM13" s="656"/>
      <c r="BN13" s="656"/>
      <c r="BO13" s="656"/>
      <c r="BP13" s="656"/>
      <c r="BQ13" s="656"/>
      <c r="BR13" s="656"/>
      <c r="BS13" s="656"/>
      <c r="BT13" s="656"/>
      <c r="BU13" s="656"/>
      <c r="BV13" s="656"/>
      <c r="BW13" s="656"/>
      <c r="BX13" s="656"/>
      <c r="BY13" s="656"/>
      <c r="BZ13" s="656"/>
      <c r="CA13" s="656"/>
      <c r="CB13" s="656"/>
      <c r="CC13" s="656"/>
      <c r="CD13" s="656"/>
      <c r="CE13" s="651"/>
      <c r="CF13" s="653" t="s">
        <v>19</v>
      </c>
    </row>
    <row r="14" spans="1:84" s="28" customFormat="1" ht="16.5" customHeight="1" x14ac:dyDescent="0.2">
      <c r="A14" s="654"/>
      <c r="B14" s="654"/>
      <c r="C14" s="654"/>
      <c r="D14" s="677"/>
      <c r="E14" s="678"/>
      <c r="F14" s="678"/>
      <c r="G14" s="678"/>
      <c r="H14" s="678"/>
      <c r="I14" s="678"/>
      <c r="J14" s="678"/>
      <c r="K14" s="678"/>
      <c r="L14" s="678"/>
      <c r="M14" s="678"/>
      <c r="N14" s="677"/>
      <c r="O14" s="678"/>
      <c r="P14" s="678"/>
      <c r="Q14" s="678"/>
      <c r="R14" s="678"/>
      <c r="S14" s="678"/>
      <c r="T14" s="678"/>
      <c r="U14" s="678"/>
      <c r="V14" s="678"/>
      <c r="W14" s="680"/>
      <c r="X14" s="650" t="s">
        <v>1027</v>
      </c>
      <c r="Y14" s="656"/>
      <c r="Z14" s="656"/>
      <c r="AA14" s="656"/>
      <c r="AB14" s="656"/>
      <c r="AC14" s="656"/>
      <c r="AD14" s="656"/>
      <c r="AE14" s="656"/>
      <c r="AF14" s="656"/>
      <c r="AG14" s="656"/>
      <c r="AH14" s="650" t="s">
        <v>1028</v>
      </c>
      <c r="AI14" s="656"/>
      <c r="AJ14" s="656"/>
      <c r="AK14" s="656"/>
      <c r="AL14" s="656"/>
      <c r="AM14" s="656"/>
      <c r="AN14" s="656"/>
      <c r="AO14" s="656"/>
      <c r="AP14" s="656"/>
      <c r="AQ14" s="651"/>
      <c r="AR14" s="650" t="s">
        <v>1029</v>
      </c>
      <c r="AS14" s="656"/>
      <c r="AT14" s="656"/>
      <c r="AU14" s="656"/>
      <c r="AV14" s="656"/>
      <c r="AW14" s="656"/>
      <c r="AX14" s="656"/>
      <c r="AY14" s="656"/>
      <c r="AZ14" s="656"/>
      <c r="BA14" s="651"/>
      <c r="BB14" s="650" t="s">
        <v>1030</v>
      </c>
      <c r="BC14" s="656"/>
      <c r="BD14" s="656"/>
      <c r="BE14" s="656"/>
      <c r="BF14" s="656"/>
      <c r="BG14" s="656"/>
      <c r="BH14" s="656"/>
      <c r="BI14" s="656"/>
      <c r="BJ14" s="656"/>
      <c r="BK14" s="651"/>
      <c r="BL14" s="650" t="s">
        <v>1031</v>
      </c>
      <c r="BM14" s="656"/>
      <c r="BN14" s="656"/>
      <c r="BO14" s="656"/>
      <c r="BP14" s="656"/>
      <c r="BQ14" s="656"/>
      <c r="BR14" s="656"/>
      <c r="BS14" s="656"/>
      <c r="BT14" s="656"/>
      <c r="BU14" s="656"/>
      <c r="BV14" s="650" t="s">
        <v>95</v>
      </c>
      <c r="BW14" s="656"/>
      <c r="BX14" s="656"/>
      <c r="BY14" s="656"/>
      <c r="BZ14" s="656"/>
      <c r="CA14" s="656"/>
      <c r="CB14" s="656"/>
      <c r="CC14" s="656"/>
      <c r="CD14" s="656"/>
      <c r="CE14" s="651"/>
      <c r="CF14" s="654"/>
    </row>
    <row r="15" spans="1:84" s="28" customFormat="1" ht="30.75" customHeight="1" x14ac:dyDescent="0.2">
      <c r="A15" s="654"/>
      <c r="B15" s="654"/>
      <c r="C15" s="654"/>
      <c r="D15" s="633" t="s">
        <v>20</v>
      </c>
      <c r="E15" s="633"/>
      <c r="F15" s="633"/>
      <c r="G15" s="633"/>
      <c r="H15" s="633"/>
      <c r="I15" s="633" t="s">
        <v>266</v>
      </c>
      <c r="J15" s="633"/>
      <c r="K15" s="633"/>
      <c r="L15" s="633"/>
      <c r="M15" s="633"/>
      <c r="N15" s="633" t="s">
        <v>80</v>
      </c>
      <c r="O15" s="633"/>
      <c r="P15" s="633"/>
      <c r="Q15" s="633"/>
      <c r="R15" s="633"/>
      <c r="S15" s="633" t="s">
        <v>266</v>
      </c>
      <c r="T15" s="633"/>
      <c r="U15" s="633"/>
      <c r="V15" s="633"/>
      <c r="W15" s="633"/>
      <c r="X15" s="633" t="s">
        <v>80</v>
      </c>
      <c r="Y15" s="633"/>
      <c r="Z15" s="633"/>
      <c r="AA15" s="633"/>
      <c r="AB15" s="633"/>
      <c r="AC15" s="633" t="s">
        <v>266</v>
      </c>
      <c r="AD15" s="633"/>
      <c r="AE15" s="633"/>
      <c r="AF15" s="633"/>
      <c r="AG15" s="633"/>
      <c r="AH15" s="633" t="s">
        <v>80</v>
      </c>
      <c r="AI15" s="633"/>
      <c r="AJ15" s="633"/>
      <c r="AK15" s="633"/>
      <c r="AL15" s="633"/>
      <c r="AM15" s="633" t="s">
        <v>266</v>
      </c>
      <c r="AN15" s="633"/>
      <c r="AO15" s="633"/>
      <c r="AP15" s="633"/>
      <c r="AQ15" s="633"/>
      <c r="AR15" s="633" t="s">
        <v>80</v>
      </c>
      <c r="AS15" s="633"/>
      <c r="AT15" s="633"/>
      <c r="AU15" s="633"/>
      <c r="AV15" s="633"/>
      <c r="AW15" s="633" t="s">
        <v>266</v>
      </c>
      <c r="AX15" s="633"/>
      <c r="AY15" s="633"/>
      <c r="AZ15" s="633"/>
      <c r="BA15" s="633"/>
      <c r="BB15" s="633" t="s">
        <v>80</v>
      </c>
      <c r="BC15" s="633"/>
      <c r="BD15" s="633"/>
      <c r="BE15" s="633"/>
      <c r="BF15" s="633"/>
      <c r="BG15" s="633" t="s">
        <v>266</v>
      </c>
      <c r="BH15" s="633"/>
      <c r="BI15" s="633"/>
      <c r="BJ15" s="633"/>
      <c r="BK15" s="633"/>
      <c r="BL15" s="633" t="s">
        <v>80</v>
      </c>
      <c r="BM15" s="633"/>
      <c r="BN15" s="633"/>
      <c r="BO15" s="633"/>
      <c r="BP15" s="633"/>
      <c r="BQ15" s="633" t="s">
        <v>266</v>
      </c>
      <c r="BR15" s="633"/>
      <c r="BS15" s="633"/>
      <c r="BT15" s="633"/>
      <c r="BU15" s="633"/>
      <c r="BV15" s="633" t="s">
        <v>20</v>
      </c>
      <c r="BW15" s="633"/>
      <c r="BX15" s="633"/>
      <c r="BY15" s="633"/>
      <c r="BZ15" s="633"/>
      <c r="CA15" s="633" t="s">
        <v>26</v>
      </c>
      <c r="CB15" s="633"/>
      <c r="CC15" s="633"/>
      <c r="CD15" s="633"/>
      <c r="CE15" s="633"/>
      <c r="CF15" s="654"/>
    </row>
    <row r="16" spans="1:84" s="28" customFormat="1" ht="35.25" customHeight="1" x14ac:dyDescent="0.2">
      <c r="A16" s="655"/>
      <c r="B16" s="655"/>
      <c r="C16" s="655"/>
      <c r="D16" s="31" t="s">
        <v>100</v>
      </c>
      <c r="E16" s="31" t="s">
        <v>101</v>
      </c>
      <c r="F16" s="31" t="s">
        <v>102</v>
      </c>
      <c r="G16" s="31" t="s">
        <v>103</v>
      </c>
      <c r="H16" s="31" t="s">
        <v>104</v>
      </c>
      <c r="I16" s="31" t="s">
        <v>100</v>
      </c>
      <c r="J16" s="31" t="s">
        <v>101</v>
      </c>
      <c r="K16" s="31" t="s">
        <v>102</v>
      </c>
      <c r="L16" s="31" t="s">
        <v>103</v>
      </c>
      <c r="M16" s="31" t="s">
        <v>104</v>
      </c>
      <c r="N16" s="31" t="s">
        <v>100</v>
      </c>
      <c r="O16" s="31" t="s">
        <v>101</v>
      </c>
      <c r="P16" s="31" t="s">
        <v>102</v>
      </c>
      <c r="Q16" s="31" t="s">
        <v>103</v>
      </c>
      <c r="R16" s="31" t="s">
        <v>104</v>
      </c>
      <c r="S16" s="31" t="s">
        <v>100</v>
      </c>
      <c r="T16" s="31" t="s">
        <v>101</v>
      </c>
      <c r="U16" s="31" t="s">
        <v>102</v>
      </c>
      <c r="V16" s="31" t="s">
        <v>103</v>
      </c>
      <c r="W16" s="31" t="s">
        <v>104</v>
      </c>
      <c r="X16" s="31" t="s">
        <v>100</v>
      </c>
      <c r="Y16" s="31" t="s">
        <v>101</v>
      </c>
      <c r="Z16" s="31" t="s">
        <v>102</v>
      </c>
      <c r="AA16" s="31" t="s">
        <v>103</v>
      </c>
      <c r="AB16" s="31" t="s">
        <v>104</v>
      </c>
      <c r="AC16" s="31" t="s">
        <v>100</v>
      </c>
      <c r="AD16" s="31" t="s">
        <v>101</v>
      </c>
      <c r="AE16" s="31" t="s">
        <v>102</v>
      </c>
      <c r="AF16" s="31" t="s">
        <v>103</v>
      </c>
      <c r="AG16" s="31" t="s">
        <v>104</v>
      </c>
      <c r="AH16" s="31" t="s">
        <v>100</v>
      </c>
      <c r="AI16" s="31" t="s">
        <v>101</v>
      </c>
      <c r="AJ16" s="31" t="s">
        <v>102</v>
      </c>
      <c r="AK16" s="31" t="s">
        <v>103</v>
      </c>
      <c r="AL16" s="31" t="s">
        <v>104</v>
      </c>
      <c r="AM16" s="31" t="s">
        <v>100</v>
      </c>
      <c r="AN16" s="31" t="s">
        <v>101</v>
      </c>
      <c r="AO16" s="31" t="s">
        <v>102</v>
      </c>
      <c r="AP16" s="31" t="s">
        <v>103</v>
      </c>
      <c r="AQ16" s="31" t="s">
        <v>104</v>
      </c>
      <c r="AR16" s="31" t="s">
        <v>100</v>
      </c>
      <c r="AS16" s="31" t="s">
        <v>101</v>
      </c>
      <c r="AT16" s="31" t="s">
        <v>102</v>
      </c>
      <c r="AU16" s="31" t="s">
        <v>103</v>
      </c>
      <c r="AV16" s="31" t="s">
        <v>104</v>
      </c>
      <c r="AW16" s="31" t="s">
        <v>100</v>
      </c>
      <c r="AX16" s="31" t="s">
        <v>101</v>
      </c>
      <c r="AY16" s="31" t="s">
        <v>102</v>
      </c>
      <c r="AZ16" s="31" t="s">
        <v>103</v>
      </c>
      <c r="BA16" s="31" t="s">
        <v>104</v>
      </c>
      <c r="BB16" s="31" t="s">
        <v>100</v>
      </c>
      <c r="BC16" s="31" t="s">
        <v>101</v>
      </c>
      <c r="BD16" s="31" t="s">
        <v>102</v>
      </c>
      <c r="BE16" s="31" t="s">
        <v>103</v>
      </c>
      <c r="BF16" s="31" t="s">
        <v>104</v>
      </c>
      <c r="BG16" s="31" t="s">
        <v>100</v>
      </c>
      <c r="BH16" s="31" t="s">
        <v>101</v>
      </c>
      <c r="BI16" s="31" t="s">
        <v>102</v>
      </c>
      <c r="BJ16" s="31" t="s">
        <v>103</v>
      </c>
      <c r="BK16" s="31" t="s">
        <v>104</v>
      </c>
      <c r="BL16" s="31" t="s">
        <v>100</v>
      </c>
      <c r="BM16" s="31" t="s">
        <v>101</v>
      </c>
      <c r="BN16" s="31" t="s">
        <v>102</v>
      </c>
      <c r="BO16" s="31" t="s">
        <v>103</v>
      </c>
      <c r="BP16" s="31" t="s">
        <v>104</v>
      </c>
      <c r="BQ16" s="31" t="s">
        <v>100</v>
      </c>
      <c r="BR16" s="31" t="s">
        <v>101</v>
      </c>
      <c r="BS16" s="31" t="s">
        <v>102</v>
      </c>
      <c r="BT16" s="31" t="s">
        <v>103</v>
      </c>
      <c r="BU16" s="31" t="s">
        <v>104</v>
      </c>
      <c r="BV16" s="31" t="s">
        <v>100</v>
      </c>
      <c r="BW16" s="31" t="s">
        <v>101</v>
      </c>
      <c r="BX16" s="31" t="s">
        <v>102</v>
      </c>
      <c r="BY16" s="31" t="s">
        <v>103</v>
      </c>
      <c r="BZ16" s="31" t="s">
        <v>104</v>
      </c>
      <c r="CA16" s="31" t="s">
        <v>100</v>
      </c>
      <c r="CB16" s="31" t="s">
        <v>101</v>
      </c>
      <c r="CC16" s="31" t="s">
        <v>102</v>
      </c>
      <c r="CD16" s="31" t="s">
        <v>103</v>
      </c>
      <c r="CE16" s="31" t="s">
        <v>104</v>
      </c>
      <c r="CF16" s="655"/>
    </row>
    <row r="17" spans="1:84" s="28" customFormat="1" ht="10.5" x14ac:dyDescent="0.2">
      <c r="A17" s="32">
        <v>1</v>
      </c>
      <c r="B17" s="32">
        <v>2</v>
      </c>
      <c r="C17" s="32">
        <v>3</v>
      </c>
      <c r="D17" s="33" t="s">
        <v>186</v>
      </c>
      <c r="E17" s="33" t="s">
        <v>187</v>
      </c>
      <c r="F17" s="33" t="s">
        <v>188</v>
      </c>
      <c r="G17" s="33" t="s">
        <v>189</v>
      </c>
      <c r="H17" s="33" t="s">
        <v>190</v>
      </c>
      <c r="I17" s="33" t="s">
        <v>193</v>
      </c>
      <c r="J17" s="33" t="s">
        <v>194</v>
      </c>
      <c r="K17" s="33" t="s">
        <v>195</v>
      </c>
      <c r="L17" s="33" t="s">
        <v>196</v>
      </c>
      <c r="M17" s="33" t="s">
        <v>197</v>
      </c>
      <c r="N17" s="33" t="s">
        <v>225</v>
      </c>
      <c r="O17" s="33" t="s">
        <v>226</v>
      </c>
      <c r="P17" s="33" t="s">
        <v>227</v>
      </c>
      <c r="Q17" s="33" t="s">
        <v>228</v>
      </c>
      <c r="R17" s="33" t="s">
        <v>229</v>
      </c>
      <c r="S17" s="33" t="s">
        <v>231</v>
      </c>
      <c r="T17" s="33" t="s">
        <v>232</v>
      </c>
      <c r="U17" s="33" t="s">
        <v>233</v>
      </c>
      <c r="V17" s="33" t="s">
        <v>234</v>
      </c>
      <c r="W17" s="33" t="s">
        <v>235</v>
      </c>
      <c r="X17" s="459" t="s">
        <v>106</v>
      </c>
      <c r="Y17" s="459" t="s">
        <v>107</v>
      </c>
      <c r="Z17" s="459" t="s">
        <v>108</v>
      </c>
      <c r="AA17" s="459" t="s">
        <v>109</v>
      </c>
      <c r="AB17" s="459" t="s">
        <v>110</v>
      </c>
      <c r="AC17" s="459" t="s">
        <v>113</v>
      </c>
      <c r="AD17" s="459" t="s">
        <v>114</v>
      </c>
      <c r="AE17" s="459" t="s">
        <v>115</v>
      </c>
      <c r="AF17" s="459" t="s">
        <v>116</v>
      </c>
      <c r="AG17" s="459" t="s">
        <v>117</v>
      </c>
      <c r="AH17" s="459" t="s">
        <v>267</v>
      </c>
      <c r="AI17" s="459" t="s">
        <v>268</v>
      </c>
      <c r="AJ17" s="459" t="s">
        <v>269</v>
      </c>
      <c r="AK17" s="459" t="s">
        <v>270</v>
      </c>
      <c r="AL17" s="459" t="s">
        <v>271</v>
      </c>
      <c r="AM17" s="459" t="s">
        <v>272</v>
      </c>
      <c r="AN17" s="459" t="s">
        <v>273</v>
      </c>
      <c r="AO17" s="459" t="s">
        <v>274</v>
      </c>
      <c r="AP17" s="459" t="s">
        <v>275</v>
      </c>
      <c r="AQ17" s="459" t="s">
        <v>276</v>
      </c>
      <c r="AR17" s="459" t="s">
        <v>267</v>
      </c>
      <c r="AS17" s="459" t="s">
        <v>268</v>
      </c>
      <c r="AT17" s="459" t="s">
        <v>269</v>
      </c>
      <c r="AU17" s="459" t="s">
        <v>270</v>
      </c>
      <c r="AV17" s="459" t="s">
        <v>271</v>
      </c>
      <c r="AW17" s="459" t="s">
        <v>272</v>
      </c>
      <c r="AX17" s="459" t="s">
        <v>273</v>
      </c>
      <c r="AY17" s="459" t="s">
        <v>274</v>
      </c>
      <c r="AZ17" s="459" t="s">
        <v>275</v>
      </c>
      <c r="BA17" s="459" t="s">
        <v>276</v>
      </c>
      <c r="BB17" s="459" t="s">
        <v>267</v>
      </c>
      <c r="BC17" s="459" t="s">
        <v>268</v>
      </c>
      <c r="BD17" s="459" t="s">
        <v>269</v>
      </c>
      <c r="BE17" s="459" t="s">
        <v>270</v>
      </c>
      <c r="BF17" s="459" t="s">
        <v>271</v>
      </c>
      <c r="BG17" s="459" t="s">
        <v>272</v>
      </c>
      <c r="BH17" s="459" t="s">
        <v>273</v>
      </c>
      <c r="BI17" s="459" t="s">
        <v>274</v>
      </c>
      <c r="BJ17" s="459" t="s">
        <v>275</v>
      </c>
      <c r="BK17" s="459" t="s">
        <v>276</v>
      </c>
      <c r="BL17" s="33" t="s">
        <v>277</v>
      </c>
      <c r="BM17" s="33" t="s">
        <v>278</v>
      </c>
      <c r="BN17" s="33" t="s">
        <v>279</v>
      </c>
      <c r="BO17" s="33" t="s">
        <v>280</v>
      </c>
      <c r="BP17" s="33" t="s">
        <v>281</v>
      </c>
      <c r="BQ17" s="33" t="s">
        <v>282</v>
      </c>
      <c r="BR17" s="33" t="s">
        <v>283</v>
      </c>
      <c r="BS17" s="33" t="s">
        <v>284</v>
      </c>
      <c r="BT17" s="33" t="s">
        <v>285</v>
      </c>
      <c r="BU17" s="33" t="s">
        <v>286</v>
      </c>
      <c r="BV17" s="33" t="s">
        <v>120</v>
      </c>
      <c r="BW17" s="33" t="s">
        <v>121</v>
      </c>
      <c r="BX17" s="33" t="s">
        <v>122</v>
      </c>
      <c r="BY17" s="33" t="s">
        <v>123</v>
      </c>
      <c r="BZ17" s="33" t="s">
        <v>124</v>
      </c>
      <c r="CA17" s="33" t="s">
        <v>127</v>
      </c>
      <c r="CB17" s="33" t="s">
        <v>128</v>
      </c>
      <c r="CC17" s="33" t="s">
        <v>129</v>
      </c>
      <c r="CD17" s="33" t="s">
        <v>130</v>
      </c>
      <c r="CE17" s="33" t="s">
        <v>131</v>
      </c>
      <c r="CF17" s="32">
        <v>8</v>
      </c>
    </row>
    <row r="18" spans="1:84" s="28" customFormat="1" ht="10.5" x14ac:dyDescent="0.2">
      <c r="A18" s="330"/>
      <c r="B18" s="330" t="s">
        <v>604</v>
      </c>
      <c r="C18" s="330"/>
      <c r="D18" s="339">
        <f>D19+D51+D52</f>
        <v>2.2949999999999999</v>
      </c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9" t="e">
        <f>X19+#REF!+X51</f>
        <v>#REF!</v>
      </c>
      <c r="Y18" s="339" t="e">
        <f>Y19+#REF!+Y51</f>
        <v>#REF!</v>
      </c>
      <c r="Z18" s="339" t="e">
        <f>Z19+#REF!+Z51</f>
        <v>#REF!</v>
      </c>
      <c r="AA18" s="339" t="e">
        <f>AA19+#REF!+AA51</f>
        <v>#REF!</v>
      </c>
      <c r="AB18" s="339" t="e">
        <f>AB19+#REF!+AB51</f>
        <v>#REF!</v>
      </c>
      <c r="AC18" s="339" t="e">
        <f>AC19+#REF!+AC51</f>
        <v>#REF!</v>
      </c>
      <c r="AD18" s="339" t="e">
        <f>AD19+#REF!+AD51</f>
        <v>#REF!</v>
      </c>
      <c r="AE18" s="339" t="e">
        <f>AE19+#REF!+AE51</f>
        <v>#REF!</v>
      </c>
      <c r="AF18" s="339" t="e">
        <f>AF19+#REF!+AF51</f>
        <v>#REF!</v>
      </c>
      <c r="AG18" s="339" t="e">
        <f>AG19+#REF!+AG51</f>
        <v>#REF!</v>
      </c>
      <c r="AH18" s="339" t="e">
        <f>AH19+#REF!+AH51</f>
        <v>#REF!</v>
      </c>
      <c r="AI18" s="339" t="e">
        <f>AI19+#REF!+AI51</f>
        <v>#REF!</v>
      </c>
      <c r="AJ18" s="339" t="e">
        <f>AJ19+#REF!+AJ51</f>
        <v>#REF!</v>
      </c>
      <c r="AK18" s="339" t="e">
        <f>AK19+#REF!+AK51</f>
        <v>#REF!</v>
      </c>
      <c r="AL18" s="339" t="e">
        <f>AL19+#REF!+AL51</f>
        <v>#REF!</v>
      </c>
      <c r="AM18" s="339" t="e">
        <f>AM19+#REF!+AM51</f>
        <v>#REF!</v>
      </c>
      <c r="AN18" s="339" t="e">
        <f>AN19+#REF!+AN51</f>
        <v>#REF!</v>
      </c>
      <c r="AO18" s="339" t="e">
        <f>AO19+#REF!+AO51</f>
        <v>#REF!</v>
      </c>
      <c r="AP18" s="339" t="e">
        <f>AP19+#REF!+AP51</f>
        <v>#REF!</v>
      </c>
      <c r="AQ18" s="339" t="e">
        <f>AQ19+#REF!+AQ51</f>
        <v>#REF!</v>
      </c>
      <c r="AR18" s="339" t="e">
        <f>AR19+#REF!+AR51</f>
        <v>#REF!</v>
      </c>
      <c r="AS18" s="339" t="e">
        <f>AS19+#REF!+AS51</f>
        <v>#REF!</v>
      </c>
      <c r="AT18" s="339" t="e">
        <f>AT19+#REF!+AT51</f>
        <v>#REF!</v>
      </c>
      <c r="AU18" s="339" t="e">
        <f>AU19+#REF!+AU51</f>
        <v>#REF!</v>
      </c>
      <c r="AV18" s="339" t="e">
        <f>AV19+#REF!+AV51</f>
        <v>#REF!</v>
      </c>
      <c r="AW18" s="339" t="e">
        <f>AW19+#REF!+AW51</f>
        <v>#REF!</v>
      </c>
      <c r="AX18" s="339" t="e">
        <f>AX19+#REF!+AX51</f>
        <v>#REF!</v>
      </c>
      <c r="AY18" s="339" t="e">
        <f>AY19+#REF!+AY51</f>
        <v>#REF!</v>
      </c>
      <c r="AZ18" s="339" t="e">
        <f>AZ19+#REF!+AZ51</f>
        <v>#REF!</v>
      </c>
      <c r="BA18" s="339" t="e">
        <f>BA19+#REF!+BA51</f>
        <v>#REF!</v>
      </c>
      <c r="BB18" s="339" t="e">
        <f>BB19+#REF!+BB51</f>
        <v>#REF!</v>
      </c>
      <c r="BC18" s="339" t="e">
        <f>BC19+#REF!+BC51</f>
        <v>#REF!</v>
      </c>
      <c r="BD18" s="339" t="e">
        <f>BD19+#REF!+BD51</f>
        <v>#REF!</v>
      </c>
      <c r="BE18" s="339" t="e">
        <f>BE19+#REF!+BE51</f>
        <v>#REF!</v>
      </c>
      <c r="BF18" s="339" t="e">
        <f>BF19+#REF!+BF51</f>
        <v>#REF!</v>
      </c>
      <c r="BG18" s="339" t="e">
        <f>BG19+#REF!+BG51</f>
        <v>#REF!</v>
      </c>
      <c r="BH18" s="339" t="e">
        <f>BH19+#REF!+BH51</f>
        <v>#REF!</v>
      </c>
      <c r="BI18" s="339" t="e">
        <f>BI19+#REF!+BI51</f>
        <v>#REF!</v>
      </c>
      <c r="BJ18" s="339" t="e">
        <f>BJ19+#REF!+BJ51</f>
        <v>#REF!</v>
      </c>
      <c r="BK18" s="339" t="e">
        <f>BK19+#REF!+BK51</f>
        <v>#REF!</v>
      </c>
      <c r="BL18" s="339" t="e">
        <f>BL19+#REF!+BL51</f>
        <v>#REF!</v>
      </c>
      <c r="BM18" s="339" t="e">
        <f>BM19+#REF!+BM51</f>
        <v>#REF!</v>
      </c>
      <c r="BN18" s="339" t="e">
        <f>BN19+#REF!+BN51</f>
        <v>#REF!</v>
      </c>
      <c r="BO18" s="339" t="e">
        <f>BO19+#REF!+BO51</f>
        <v>#REF!</v>
      </c>
      <c r="BP18" s="339" t="e">
        <f>BP19+#REF!+BP51</f>
        <v>#REF!</v>
      </c>
      <c r="BQ18" s="339" t="e">
        <f>BQ19+#REF!+BQ51</f>
        <v>#REF!</v>
      </c>
      <c r="BR18" s="339" t="e">
        <f>BR19+#REF!+BR51</f>
        <v>#REF!</v>
      </c>
      <c r="BS18" s="339" t="e">
        <f>BS19+#REF!+BS51</f>
        <v>#REF!</v>
      </c>
      <c r="BT18" s="339" t="e">
        <f>BT19+#REF!+BT51</f>
        <v>#REF!</v>
      </c>
      <c r="BU18" s="339" t="e">
        <f>BU19+#REF!+BU51</f>
        <v>#REF!</v>
      </c>
      <c r="BV18" s="339" t="e">
        <f>BV19+#REF!+BV51</f>
        <v>#REF!</v>
      </c>
      <c r="BW18" s="339" t="e">
        <f>BW19+#REF!+BW51</f>
        <v>#REF!</v>
      </c>
      <c r="BX18" s="339" t="e">
        <f>BX19+#REF!+BX51</f>
        <v>#REF!</v>
      </c>
      <c r="BY18" s="339" t="e">
        <f>BY19+#REF!+BY51</f>
        <v>#REF!</v>
      </c>
      <c r="BZ18" s="339" t="e">
        <f>BZ19+#REF!+BZ51</f>
        <v>#REF!</v>
      </c>
      <c r="CA18" s="339" t="e">
        <f>CA19+#REF!+CA51</f>
        <v>#REF!</v>
      </c>
      <c r="CB18" s="339" t="e">
        <f>CB19+#REF!+CB51</f>
        <v>#REF!</v>
      </c>
      <c r="CC18" s="339" t="e">
        <f>CC19+#REF!+CC51</f>
        <v>#REF!</v>
      </c>
      <c r="CD18" s="339" t="e">
        <f>CD19+#REF!+CD51</f>
        <v>#REF!</v>
      </c>
      <c r="CE18" s="339" t="e">
        <f>CE19+#REF!+CE51</f>
        <v>#REF!</v>
      </c>
      <c r="CF18" s="330"/>
    </row>
    <row r="19" spans="1:84" s="39" customFormat="1" ht="24" customHeight="1" x14ac:dyDescent="0.25">
      <c r="A19" s="34" t="str">
        <f>'Пр 5'!A19</f>
        <v>1.3.1.1</v>
      </c>
      <c r="B19" s="35" t="str">
        <f>'Пр 5'!B19</f>
        <v>Техническое перевооружение ДЭС, в том числе:</v>
      </c>
      <c r="C19" s="188" t="str">
        <f>'Пр 5'!C19</f>
        <v>М_ЗР.1</v>
      </c>
      <c r="D19" s="291">
        <f>BV19</f>
        <v>2.2949999999999999</v>
      </c>
      <c r="E19" s="37" t="s">
        <v>715</v>
      </c>
      <c r="F19" s="371" t="s">
        <v>715</v>
      </c>
      <c r="G19" s="371" t="s">
        <v>715</v>
      </c>
      <c r="H19" s="371" t="s">
        <v>715</v>
      </c>
      <c r="I19" s="371" t="s">
        <v>715</v>
      </c>
      <c r="J19" s="371" t="s">
        <v>715</v>
      </c>
      <c r="K19" s="371" t="s">
        <v>715</v>
      </c>
      <c r="L19" s="371" t="s">
        <v>715</v>
      </c>
      <c r="M19" s="371" t="s">
        <v>715</v>
      </c>
      <c r="N19" s="371" t="s">
        <v>715</v>
      </c>
      <c r="O19" s="371" t="s">
        <v>715</v>
      </c>
      <c r="P19" s="371" t="s">
        <v>715</v>
      </c>
      <c r="Q19" s="371" t="s">
        <v>715</v>
      </c>
      <c r="R19" s="371" t="s">
        <v>715</v>
      </c>
      <c r="S19" s="371" t="s">
        <v>715</v>
      </c>
      <c r="T19" s="371" t="s">
        <v>715</v>
      </c>
      <c r="U19" s="371" t="s">
        <v>715</v>
      </c>
      <c r="V19" s="371" t="s">
        <v>715</v>
      </c>
      <c r="W19" s="371" t="s">
        <v>715</v>
      </c>
      <c r="X19" s="339">
        <f>'Пр 5'!Q19</f>
        <v>1.1800000000000002</v>
      </c>
      <c r="Y19" s="339">
        <f>'Пр 5'!R19</f>
        <v>0</v>
      </c>
      <c r="Z19" s="339">
        <f>'Пр 5'!S19</f>
        <v>0</v>
      </c>
      <c r="AA19" s="339">
        <f>'Пр 5'!T19</f>
        <v>0</v>
      </c>
      <c r="AB19" s="339">
        <f>'Пр 5'!U19</f>
        <v>0</v>
      </c>
      <c r="AC19" s="459" t="s">
        <v>1046</v>
      </c>
      <c r="AD19" s="502" t="s">
        <v>1046</v>
      </c>
      <c r="AE19" s="502" t="s">
        <v>1046</v>
      </c>
      <c r="AF19" s="502" t="s">
        <v>1046</v>
      </c>
      <c r="AG19" s="502" t="s">
        <v>1046</v>
      </c>
      <c r="AH19" s="339">
        <f>'Пр 5'!AC19</f>
        <v>0.315</v>
      </c>
      <c r="AI19" s="339">
        <f>'Пр 5'!AD19</f>
        <v>0</v>
      </c>
      <c r="AJ19" s="339">
        <f>'Пр 5'!AE19</f>
        <v>0</v>
      </c>
      <c r="AK19" s="339">
        <f>'Пр 5'!AF19</f>
        <v>0</v>
      </c>
      <c r="AL19" s="339">
        <f>'Пр 5'!AG19</f>
        <v>0</v>
      </c>
      <c r="AM19" s="502" t="s">
        <v>1046</v>
      </c>
      <c r="AN19" s="502" t="s">
        <v>1046</v>
      </c>
      <c r="AO19" s="502" t="s">
        <v>1046</v>
      </c>
      <c r="AP19" s="502" t="s">
        <v>1046</v>
      </c>
      <c r="AQ19" s="502" t="s">
        <v>1046</v>
      </c>
      <c r="AR19" s="339">
        <f>'Пр 5'!AO19</f>
        <v>0.8</v>
      </c>
      <c r="AS19" s="339">
        <f>'Пр 5'!AP19</f>
        <v>0</v>
      </c>
      <c r="AT19" s="339">
        <f>'Пр 5'!AQ19</f>
        <v>0</v>
      </c>
      <c r="AU19" s="339">
        <f>'Пр 5'!AR19</f>
        <v>0</v>
      </c>
      <c r="AV19" s="339">
        <f>'Пр 5'!AS19</f>
        <v>0</v>
      </c>
      <c r="AW19" s="502" t="s">
        <v>1046</v>
      </c>
      <c r="AX19" s="502" t="s">
        <v>1046</v>
      </c>
      <c r="AY19" s="502" t="s">
        <v>1046</v>
      </c>
      <c r="AZ19" s="502" t="s">
        <v>1046</v>
      </c>
      <c r="BA19" s="502" t="s">
        <v>1046</v>
      </c>
      <c r="BB19" s="339">
        <f>'Пр 5'!BA19</f>
        <v>0</v>
      </c>
      <c r="BC19" s="339">
        <f>'Пр 5'!BB19</f>
        <v>0</v>
      </c>
      <c r="BD19" s="339">
        <f>'Пр 5'!BC19</f>
        <v>0</v>
      </c>
      <c r="BE19" s="339">
        <f>'Пр 5'!BD19</f>
        <v>0</v>
      </c>
      <c r="BF19" s="339">
        <f>'Пр 5'!BE19</f>
        <v>0</v>
      </c>
      <c r="BG19" s="502" t="s">
        <v>1046</v>
      </c>
      <c r="BH19" s="502" t="s">
        <v>1046</v>
      </c>
      <c r="BI19" s="502" t="s">
        <v>1046</v>
      </c>
      <c r="BJ19" s="502" t="s">
        <v>1046</v>
      </c>
      <c r="BK19" s="502" t="s">
        <v>1046</v>
      </c>
      <c r="BL19" s="291">
        <f>'Пр 5'!BM19</f>
        <v>0</v>
      </c>
      <c r="BM19" s="291">
        <f>'Пр 5'!BN19</f>
        <v>0</v>
      </c>
      <c r="BN19" s="291">
        <f>'Пр 5'!BO19</f>
        <v>0</v>
      </c>
      <c r="BO19" s="291">
        <f>'Пр 5'!BP19</f>
        <v>0</v>
      </c>
      <c r="BP19" s="291">
        <f>'Пр 5'!BQ19</f>
        <v>0</v>
      </c>
      <c r="BQ19" s="502" t="s">
        <v>1046</v>
      </c>
      <c r="BR19" s="502" t="s">
        <v>1046</v>
      </c>
      <c r="BS19" s="502" t="s">
        <v>1046</v>
      </c>
      <c r="BT19" s="502" t="s">
        <v>1046</v>
      </c>
      <c r="BU19" s="502" t="s">
        <v>1046</v>
      </c>
      <c r="BV19" s="291">
        <f>X19+AH19+BL19+BB19+AR19</f>
        <v>2.2949999999999999</v>
      </c>
      <c r="BW19" s="291">
        <f t="shared" ref="BW19:CE19" si="0">Y19+AI19+BM19+BC19+AS19</f>
        <v>0</v>
      </c>
      <c r="BX19" s="291">
        <f t="shared" si="0"/>
        <v>0</v>
      </c>
      <c r="BY19" s="291">
        <f t="shared" si="0"/>
        <v>0</v>
      </c>
      <c r="BZ19" s="291">
        <f t="shared" si="0"/>
        <v>0</v>
      </c>
      <c r="CA19" s="291">
        <f t="shared" si="0"/>
        <v>0</v>
      </c>
      <c r="CB19" s="291">
        <f t="shared" si="0"/>
        <v>0</v>
      </c>
      <c r="CC19" s="291">
        <f t="shared" si="0"/>
        <v>0</v>
      </c>
      <c r="CD19" s="291">
        <f t="shared" si="0"/>
        <v>0</v>
      </c>
      <c r="CE19" s="291">
        <f t="shared" si="0"/>
        <v>0</v>
      </c>
      <c r="CF19" s="35"/>
    </row>
    <row r="20" spans="1:84" s="39" customFormat="1" ht="24" customHeight="1" x14ac:dyDescent="0.25">
      <c r="A20" s="369" t="str">
        <f>'Пр 5'!A20</f>
        <v>1.3.1.1.1</v>
      </c>
      <c r="B20" s="370" t="str">
        <f>'Пр 5'!B20</f>
        <v>Техническое перевооружение ДЭС с. Великовисочное</v>
      </c>
      <c r="C20" s="371" t="str">
        <f>'Пр 5'!C20</f>
        <v>нд</v>
      </c>
      <c r="D20" s="291">
        <f t="shared" ref="D20:D39" si="1">BV20</f>
        <v>0</v>
      </c>
      <c r="E20" s="371" t="s">
        <v>715</v>
      </c>
      <c r="F20" s="371" t="s">
        <v>715</v>
      </c>
      <c r="G20" s="371" t="s">
        <v>715</v>
      </c>
      <c r="H20" s="371" t="s">
        <v>715</v>
      </c>
      <c r="I20" s="371" t="s">
        <v>715</v>
      </c>
      <c r="J20" s="371" t="s">
        <v>715</v>
      </c>
      <c r="K20" s="371" t="s">
        <v>715</v>
      </c>
      <c r="L20" s="371" t="s">
        <v>715</v>
      </c>
      <c r="M20" s="371" t="s">
        <v>715</v>
      </c>
      <c r="N20" s="371" t="s">
        <v>715</v>
      </c>
      <c r="O20" s="371" t="s">
        <v>715</v>
      </c>
      <c r="P20" s="371" t="s">
        <v>715</v>
      </c>
      <c r="Q20" s="371" t="s">
        <v>715</v>
      </c>
      <c r="R20" s="371" t="s">
        <v>715</v>
      </c>
      <c r="S20" s="371" t="s">
        <v>715</v>
      </c>
      <c r="T20" s="371" t="s">
        <v>715</v>
      </c>
      <c r="U20" s="371" t="s">
        <v>715</v>
      </c>
      <c r="V20" s="371" t="s">
        <v>715</v>
      </c>
      <c r="W20" s="371" t="s">
        <v>715</v>
      </c>
      <c r="X20" s="339">
        <f>'Пр 5'!Q20</f>
        <v>0</v>
      </c>
      <c r="Y20" s="339">
        <f>'Пр 5'!R20</f>
        <v>0</v>
      </c>
      <c r="Z20" s="339">
        <f>'Пр 5'!S20</f>
        <v>0</v>
      </c>
      <c r="AA20" s="339">
        <f>'Пр 5'!T20</f>
        <v>0</v>
      </c>
      <c r="AB20" s="339">
        <f>'Пр 5'!U20</f>
        <v>0</v>
      </c>
      <c r="AC20" s="502" t="s">
        <v>1046</v>
      </c>
      <c r="AD20" s="502" t="s">
        <v>1046</v>
      </c>
      <c r="AE20" s="502" t="s">
        <v>1046</v>
      </c>
      <c r="AF20" s="502" t="s">
        <v>1046</v>
      </c>
      <c r="AG20" s="502" t="s">
        <v>1046</v>
      </c>
      <c r="AH20" s="339">
        <f>'Пр 5'!AC20</f>
        <v>0</v>
      </c>
      <c r="AI20" s="339">
        <f>'Пр 5'!AD20</f>
        <v>0</v>
      </c>
      <c r="AJ20" s="339">
        <f>'Пр 5'!AE20</f>
        <v>0</v>
      </c>
      <c r="AK20" s="339">
        <f>'Пр 5'!AF20</f>
        <v>0</v>
      </c>
      <c r="AL20" s="339">
        <f>'Пр 5'!AG20</f>
        <v>0</v>
      </c>
      <c r="AM20" s="502" t="s">
        <v>1046</v>
      </c>
      <c r="AN20" s="502" t="s">
        <v>1046</v>
      </c>
      <c r="AO20" s="502" t="s">
        <v>1046</v>
      </c>
      <c r="AP20" s="502" t="s">
        <v>1046</v>
      </c>
      <c r="AQ20" s="502" t="s">
        <v>1046</v>
      </c>
      <c r="AR20" s="339">
        <f>'Пр 5'!AO20</f>
        <v>0</v>
      </c>
      <c r="AS20" s="339">
        <f>'Пр 5'!AP20</f>
        <v>0</v>
      </c>
      <c r="AT20" s="339">
        <f>'Пр 5'!AQ20</f>
        <v>0</v>
      </c>
      <c r="AU20" s="339">
        <f>'Пр 5'!AR20</f>
        <v>0</v>
      </c>
      <c r="AV20" s="339">
        <f>'Пр 5'!AS20</f>
        <v>0</v>
      </c>
      <c r="AW20" s="502" t="s">
        <v>1046</v>
      </c>
      <c r="AX20" s="502" t="s">
        <v>1046</v>
      </c>
      <c r="AY20" s="502" t="s">
        <v>1046</v>
      </c>
      <c r="AZ20" s="502" t="s">
        <v>1046</v>
      </c>
      <c r="BA20" s="502" t="s">
        <v>1046</v>
      </c>
      <c r="BB20" s="339">
        <f>'Пр 5'!BA20</f>
        <v>0</v>
      </c>
      <c r="BC20" s="339">
        <f>'Пр 5'!BB20</f>
        <v>0</v>
      </c>
      <c r="BD20" s="339">
        <f>'Пр 5'!BC20</f>
        <v>0</v>
      </c>
      <c r="BE20" s="339">
        <f>'Пр 5'!BD20</f>
        <v>0</v>
      </c>
      <c r="BF20" s="339">
        <f>'Пр 5'!BE20</f>
        <v>0</v>
      </c>
      <c r="BG20" s="502" t="s">
        <v>1046</v>
      </c>
      <c r="BH20" s="502" t="s">
        <v>1046</v>
      </c>
      <c r="BI20" s="502" t="s">
        <v>1046</v>
      </c>
      <c r="BJ20" s="502" t="s">
        <v>1046</v>
      </c>
      <c r="BK20" s="502" t="s">
        <v>1046</v>
      </c>
      <c r="BL20" s="291">
        <f>'Пр 5'!BM20</f>
        <v>0</v>
      </c>
      <c r="BM20" s="291">
        <f>'Пр 5'!BN20</f>
        <v>0</v>
      </c>
      <c r="BN20" s="291">
        <f>'Пр 5'!BO20</f>
        <v>0</v>
      </c>
      <c r="BO20" s="291">
        <f>'Пр 5'!BP20</f>
        <v>0</v>
      </c>
      <c r="BP20" s="291">
        <f>'Пр 5'!BQ20</f>
        <v>0</v>
      </c>
      <c r="BQ20" s="502" t="s">
        <v>1046</v>
      </c>
      <c r="BR20" s="502" t="s">
        <v>1046</v>
      </c>
      <c r="BS20" s="502" t="s">
        <v>1046</v>
      </c>
      <c r="BT20" s="502" t="s">
        <v>1046</v>
      </c>
      <c r="BU20" s="502" t="s">
        <v>1046</v>
      </c>
      <c r="BV20" s="291">
        <f t="shared" ref="BV20:BV65" si="2">X20+AH20+BL20+BB20+AR20</f>
        <v>0</v>
      </c>
      <c r="BW20" s="291">
        <f t="shared" ref="BW20:BW65" si="3">Y20+AI20+BM20+BC20+AS20</f>
        <v>0</v>
      </c>
      <c r="BX20" s="291">
        <f t="shared" ref="BX20:BX65" si="4">Z20+AJ20+BN20+BD20+AT20</f>
        <v>0</v>
      </c>
      <c r="BY20" s="291">
        <f t="shared" ref="BY20:BY65" si="5">AA20+AK20+BO20+BE20+AU20</f>
        <v>0</v>
      </c>
      <c r="BZ20" s="291">
        <f t="shared" ref="BZ20:BZ65" si="6">AB20+AL20+BP20+BF20+AV20</f>
        <v>0</v>
      </c>
      <c r="CA20" s="291">
        <f t="shared" ref="CA20:CA65" si="7">AC20+AM20+BQ20+BG20+AW20</f>
        <v>0</v>
      </c>
      <c r="CB20" s="291">
        <f t="shared" ref="CB20:CB65" si="8">AD20+AN20+BR20+BH20+AX20</f>
        <v>0</v>
      </c>
      <c r="CC20" s="291">
        <f t="shared" ref="CC20:CC65" si="9">AE20+AO20+BS20+BI20+AY20</f>
        <v>0</v>
      </c>
      <c r="CD20" s="291">
        <f t="shared" ref="CD20:CD65" si="10">AF20+AP20+BT20+BJ20+AZ20</f>
        <v>0</v>
      </c>
      <c r="CE20" s="291">
        <f t="shared" ref="CE20:CE65" si="11">AG20+AQ20+BU20+BK20+BA20</f>
        <v>0</v>
      </c>
      <c r="CF20" s="35"/>
    </row>
    <row r="21" spans="1:84" s="39" customFormat="1" ht="24" customHeight="1" x14ac:dyDescent="0.25">
      <c r="A21" s="369" t="str">
        <f>'Пр 5'!A21</f>
        <v>1.3.1.1.2</v>
      </c>
      <c r="B21" s="370" t="str">
        <f>'Пр 5'!B21</f>
        <v>Техническое перевооружение ДЭС д. Лабожское</v>
      </c>
      <c r="C21" s="371" t="str">
        <f>'Пр 5'!C21</f>
        <v>нд</v>
      </c>
      <c r="D21" s="291">
        <f t="shared" si="1"/>
        <v>0</v>
      </c>
      <c r="E21" s="371" t="s">
        <v>715</v>
      </c>
      <c r="F21" s="371" t="s">
        <v>715</v>
      </c>
      <c r="G21" s="371" t="s">
        <v>715</v>
      </c>
      <c r="H21" s="371" t="s">
        <v>715</v>
      </c>
      <c r="I21" s="371" t="s">
        <v>715</v>
      </c>
      <c r="J21" s="371" t="s">
        <v>715</v>
      </c>
      <c r="K21" s="371" t="s">
        <v>715</v>
      </c>
      <c r="L21" s="371" t="s">
        <v>715</v>
      </c>
      <c r="M21" s="371" t="s">
        <v>715</v>
      </c>
      <c r="N21" s="371" t="s">
        <v>715</v>
      </c>
      <c r="O21" s="371" t="s">
        <v>715</v>
      </c>
      <c r="P21" s="371" t="s">
        <v>715</v>
      </c>
      <c r="Q21" s="371" t="s">
        <v>715</v>
      </c>
      <c r="R21" s="371" t="s">
        <v>715</v>
      </c>
      <c r="S21" s="371" t="s">
        <v>715</v>
      </c>
      <c r="T21" s="371" t="s">
        <v>715</v>
      </c>
      <c r="U21" s="371" t="s">
        <v>715</v>
      </c>
      <c r="V21" s="371" t="s">
        <v>715</v>
      </c>
      <c r="W21" s="371" t="s">
        <v>715</v>
      </c>
      <c r="X21" s="339">
        <f>'Пр 5'!Q21</f>
        <v>0</v>
      </c>
      <c r="Y21" s="339">
        <f>'Пр 5'!R21</f>
        <v>0</v>
      </c>
      <c r="Z21" s="339">
        <f>'Пр 5'!S21</f>
        <v>0</v>
      </c>
      <c r="AA21" s="339">
        <f>'Пр 5'!T21</f>
        <v>0</v>
      </c>
      <c r="AB21" s="339">
        <f>'Пр 5'!U21</f>
        <v>0</v>
      </c>
      <c r="AC21" s="502" t="s">
        <v>1046</v>
      </c>
      <c r="AD21" s="502" t="s">
        <v>1046</v>
      </c>
      <c r="AE21" s="502" t="s">
        <v>1046</v>
      </c>
      <c r="AF21" s="502" t="s">
        <v>1046</v>
      </c>
      <c r="AG21" s="502" t="s">
        <v>1046</v>
      </c>
      <c r="AH21" s="339">
        <f>'Пр 5'!AC21</f>
        <v>0</v>
      </c>
      <c r="AI21" s="339">
        <f>'Пр 5'!AD21</f>
        <v>0</v>
      </c>
      <c r="AJ21" s="339">
        <f>'Пр 5'!AE21</f>
        <v>0</v>
      </c>
      <c r="AK21" s="339">
        <f>'Пр 5'!AF21</f>
        <v>0</v>
      </c>
      <c r="AL21" s="339">
        <f>'Пр 5'!AG21</f>
        <v>0</v>
      </c>
      <c r="AM21" s="502" t="s">
        <v>1046</v>
      </c>
      <c r="AN21" s="502" t="s">
        <v>1046</v>
      </c>
      <c r="AO21" s="502" t="s">
        <v>1046</v>
      </c>
      <c r="AP21" s="502" t="s">
        <v>1046</v>
      </c>
      <c r="AQ21" s="502" t="s">
        <v>1046</v>
      </c>
      <c r="AR21" s="339">
        <f>'Пр 5'!AO21</f>
        <v>0</v>
      </c>
      <c r="AS21" s="339">
        <f>'Пр 5'!AP21</f>
        <v>0</v>
      </c>
      <c r="AT21" s="339">
        <f>'Пр 5'!AQ21</f>
        <v>0</v>
      </c>
      <c r="AU21" s="339">
        <f>'Пр 5'!AR21</f>
        <v>0</v>
      </c>
      <c r="AV21" s="339">
        <f>'Пр 5'!AS21</f>
        <v>0</v>
      </c>
      <c r="AW21" s="502" t="s">
        <v>1046</v>
      </c>
      <c r="AX21" s="502" t="s">
        <v>1046</v>
      </c>
      <c r="AY21" s="502" t="s">
        <v>1046</v>
      </c>
      <c r="AZ21" s="502" t="s">
        <v>1046</v>
      </c>
      <c r="BA21" s="502" t="s">
        <v>1046</v>
      </c>
      <c r="BB21" s="339">
        <f>'Пр 5'!BA21</f>
        <v>0</v>
      </c>
      <c r="BC21" s="339">
        <f>'Пр 5'!BB21</f>
        <v>0</v>
      </c>
      <c r="BD21" s="339">
        <f>'Пр 5'!BC21</f>
        <v>0</v>
      </c>
      <c r="BE21" s="339">
        <f>'Пр 5'!BD21</f>
        <v>0</v>
      </c>
      <c r="BF21" s="339">
        <f>'Пр 5'!BE21</f>
        <v>0</v>
      </c>
      <c r="BG21" s="502" t="s">
        <v>1046</v>
      </c>
      <c r="BH21" s="502" t="s">
        <v>1046</v>
      </c>
      <c r="BI21" s="502" t="s">
        <v>1046</v>
      </c>
      <c r="BJ21" s="502" t="s">
        <v>1046</v>
      </c>
      <c r="BK21" s="502" t="s">
        <v>1046</v>
      </c>
      <c r="BL21" s="291">
        <f>'Пр 5'!BM21</f>
        <v>0</v>
      </c>
      <c r="BM21" s="291">
        <f>'Пр 5'!BN21</f>
        <v>0</v>
      </c>
      <c r="BN21" s="291">
        <f>'Пр 5'!BO21</f>
        <v>0</v>
      </c>
      <c r="BO21" s="291">
        <f>'Пр 5'!BP21</f>
        <v>0</v>
      </c>
      <c r="BP21" s="291">
        <f>'Пр 5'!BQ21</f>
        <v>0</v>
      </c>
      <c r="BQ21" s="502" t="s">
        <v>1046</v>
      </c>
      <c r="BR21" s="502" t="s">
        <v>1046</v>
      </c>
      <c r="BS21" s="502" t="s">
        <v>1046</v>
      </c>
      <c r="BT21" s="502" t="s">
        <v>1046</v>
      </c>
      <c r="BU21" s="502" t="s">
        <v>1046</v>
      </c>
      <c r="BV21" s="291">
        <f t="shared" si="2"/>
        <v>0</v>
      </c>
      <c r="BW21" s="291">
        <f t="shared" si="3"/>
        <v>0</v>
      </c>
      <c r="BX21" s="291">
        <f t="shared" si="4"/>
        <v>0</v>
      </c>
      <c r="BY21" s="291">
        <f t="shared" si="5"/>
        <v>0</v>
      </c>
      <c r="BZ21" s="291">
        <f t="shared" si="6"/>
        <v>0</v>
      </c>
      <c r="CA21" s="291">
        <f t="shared" si="7"/>
        <v>0</v>
      </c>
      <c r="CB21" s="291">
        <f t="shared" si="8"/>
        <v>0</v>
      </c>
      <c r="CC21" s="291">
        <f t="shared" si="9"/>
        <v>0</v>
      </c>
      <c r="CD21" s="291">
        <f t="shared" si="10"/>
        <v>0</v>
      </c>
      <c r="CE21" s="291">
        <f t="shared" si="11"/>
        <v>0</v>
      </c>
      <c r="CF21" s="35"/>
    </row>
    <row r="22" spans="1:84" s="39" customFormat="1" ht="24" customHeight="1" x14ac:dyDescent="0.25">
      <c r="A22" s="369" t="str">
        <f>'Пр 5'!A22</f>
        <v>1.3.1.1.3</v>
      </c>
      <c r="B22" s="370" t="str">
        <f>'Пр 5'!B22</f>
        <v>Техническое перевооружение ДЭС д. Пылемец</v>
      </c>
      <c r="C22" s="371" t="str">
        <f>'Пр 5'!C22</f>
        <v>нд</v>
      </c>
      <c r="D22" s="291">
        <f t="shared" si="1"/>
        <v>0</v>
      </c>
      <c r="E22" s="371" t="s">
        <v>715</v>
      </c>
      <c r="F22" s="371" t="s">
        <v>715</v>
      </c>
      <c r="G22" s="371" t="s">
        <v>715</v>
      </c>
      <c r="H22" s="371" t="s">
        <v>715</v>
      </c>
      <c r="I22" s="371" t="s">
        <v>715</v>
      </c>
      <c r="J22" s="371" t="s">
        <v>715</v>
      </c>
      <c r="K22" s="371" t="s">
        <v>715</v>
      </c>
      <c r="L22" s="371" t="s">
        <v>715</v>
      </c>
      <c r="M22" s="371" t="s">
        <v>715</v>
      </c>
      <c r="N22" s="371" t="s">
        <v>715</v>
      </c>
      <c r="O22" s="371" t="s">
        <v>715</v>
      </c>
      <c r="P22" s="371" t="s">
        <v>715</v>
      </c>
      <c r="Q22" s="371" t="s">
        <v>715</v>
      </c>
      <c r="R22" s="371" t="s">
        <v>715</v>
      </c>
      <c r="S22" s="371" t="s">
        <v>715</v>
      </c>
      <c r="T22" s="371" t="s">
        <v>715</v>
      </c>
      <c r="U22" s="371" t="s">
        <v>715</v>
      </c>
      <c r="V22" s="371" t="s">
        <v>715</v>
      </c>
      <c r="W22" s="371" t="s">
        <v>715</v>
      </c>
      <c r="X22" s="339">
        <f>'Пр 5'!Q22</f>
        <v>0</v>
      </c>
      <c r="Y22" s="339">
        <f>'Пр 5'!R22</f>
        <v>0</v>
      </c>
      <c r="Z22" s="339">
        <f>'Пр 5'!S22</f>
        <v>0</v>
      </c>
      <c r="AA22" s="339">
        <f>'Пр 5'!T22</f>
        <v>0</v>
      </c>
      <c r="AB22" s="339">
        <f>'Пр 5'!U22</f>
        <v>0</v>
      </c>
      <c r="AC22" s="502" t="s">
        <v>1046</v>
      </c>
      <c r="AD22" s="502" t="s">
        <v>1046</v>
      </c>
      <c r="AE22" s="502" t="s">
        <v>1046</v>
      </c>
      <c r="AF22" s="502" t="s">
        <v>1046</v>
      </c>
      <c r="AG22" s="502" t="s">
        <v>1046</v>
      </c>
      <c r="AH22" s="339">
        <f>'Пр 5'!AC22</f>
        <v>0</v>
      </c>
      <c r="AI22" s="339">
        <f>'Пр 5'!AD22</f>
        <v>0</v>
      </c>
      <c r="AJ22" s="339">
        <f>'Пр 5'!AE22</f>
        <v>0</v>
      </c>
      <c r="AK22" s="339">
        <f>'Пр 5'!AF22</f>
        <v>0</v>
      </c>
      <c r="AL22" s="339">
        <f>'Пр 5'!AG22</f>
        <v>0</v>
      </c>
      <c r="AM22" s="502" t="s">
        <v>1046</v>
      </c>
      <c r="AN22" s="502" t="s">
        <v>1046</v>
      </c>
      <c r="AO22" s="502" t="s">
        <v>1046</v>
      </c>
      <c r="AP22" s="502" t="s">
        <v>1046</v>
      </c>
      <c r="AQ22" s="502" t="s">
        <v>1046</v>
      </c>
      <c r="AR22" s="339">
        <f>'Пр 5'!AO22</f>
        <v>0</v>
      </c>
      <c r="AS22" s="339">
        <f>'Пр 5'!AP22</f>
        <v>0</v>
      </c>
      <c r="AT22" s="339">
        <f>'Пр 5'!AQ22</f>
        <v>0</v>
      </c>
      <c r="AU22" s="339">
        <f>'Пр 5'!AR22</f>
        <v>0</v>
      </c>
      <c r="AV22" s="339">
        <f>'Пр 5'!AS22</f>
        <v>0</v>
      </c>
      <c r="AW22" s="502" t="s">
        <v>1046</v>
      </c>
      <c r="AX22" s="502" t="s">
        <v>1046</v>
      </c>
      <c r="AY22" s="502" t="s">
        <v>1046</v>
      </c>
      <c r="AZ22" s="502" t="s">
        <v>1046</v>
      </c>
      <c r="BA22" s="502" t="s">
        <v>1046</v>
      </c>
      <c r="BB22" s="339">
        <f>'Пр 5'!BA22</f>
        <v>0</v>
      </c>
      <c r="BC22" s="339">
        <f>'Пр 5'!BB22</f>
        <v>0</v>
      </c>
      <c r="BD22" s="339">
        <f>'Пр 5'!BC22</f>
        <v>0</v>
      </c>
      <c r="BE22" s="339">
        <f>'Пр 5'!BD22</f>
        <v>0</v>
      </c>
      <c r="BF22" s="339">
        <f>'Пр 5'!BE22</f>
        <v>0</v>
      </c>
      <c r="BG22" s="502" t="s">
        <v>1046</v>
      </c>
      <c r="BH22" s="502" t="s">
        <v>1046</v>
      </c>
      <c r="BI22" s="502" t="s">
        <v>1046</v>
      </c>
      <c r="BJ22" s="502" t="s">
        <v>1046</v>
      </c>
      <c r="BK22" s="502" t="s">
        <v>1046</v>
      </c>
      <c r="BL22" s="291">
        <f>'Пр 5'!BM22</f>
        <v>0</v>
      </c>
      <c r="BM22" s="291">
        <f>'Пр 5'!BN22</f>
        <v>0</v>
      </c>
      <c r="BN22" s="291">
        <f>'Пр 5'!BO22</f>
        <v>0</v>
      </c>
      <c r="BO22" s="291">
        <f>'Пр 5'!BP22</f>
        <v>0</v>
      </c>
      <c r="BP22" s="291">
        <f>'Пр 5'!BQ22</f>
        <v>0</v>
      </c>
      <c r="BQ22" s="502" t="s">
        <v>1046</v>
      </c>
      <c r="BR22" s="502" t="s">
        <v>1046</v>
      </c>
      <c r="BS22" s="502" t="s">
        <v>1046</v>
      </c>
      <c r="BT22" s="502" t="s">
        <v>1046</v>
      </c>
      <c r="BU22" s="502" t="s">
        <v>1046</v>
      </c>
      <c r="BV22" s="291">
        <f t="shared" si="2"/>
        <v>0</v>
      </c>
      <c r="BW22" s="291">
        <f t="shared" si="3"/>
        <v>0</v>
      </c>
      <c r="BX22" s="291">
        <f t="shared" si="4"/>
        <v>0</v>
      </c>
      <c r="BY22" s="291">
        <f t="shared" si="5"/>
        <v>0</v>
      </c>
      <c r="BZ22" s="291">
        <f t="shared" si="6"/>
        <v>0</v>
      </c>
      <c r="CA22" s="291">
        <f t="shared" si="7"/>
        <v>0</v>
      </c>
      <c r="CB22" s="291">
        <f t="shared" si="8"/>
        <v>0</v>
      </c>
      <c r="CC22" s="291">
        <f t="shared" si="9"/>
        <v>0</v>
      </c>
      <c r="CD22" s="291">
        <f t="shared" si="10"/>
        <v>0</v>
      </c>
      <c r="CE22" s="291">
        <f t="shared" si="11"/>
        <v>0</v>
      </c>
      <c r="CF22" s="35"/>
    </row>
    <row r="23" spans="1:84" s="39" customFormat="1" ht="24" customHeight="1" x14ac:dyDescent="0.25">
      <c r="A23" s="369" t="str">
        <f>'Пр 5'!A23</f>
        <v>1.3.1.1.4</v>
      </c>
      <c r="B23" s="370" t="str">
        <f>'Пр 5'!B23</f>
        <v>Техническое перевооружение ДЭС д. Тошвиска</v>
      </c>
      <c r="C23" s="371" t="str">
        <f>'Пр 5'!C23</f>
        <v>нд</v>
      </c>
      <c r="D23" s="291">
        <f t="shared" si="1"/>
        <v>0</v>
      </c>
      <c r="E23" s="371" t="s">
        <v>715</v>
      </c>
      <c r="F23" s="371" t="s">
        <v>715</v>
      </c>
      <c r="G23" s="371" t="s">
        <v>715</v>
      </c>
      <c r="H23" s="371" t="s">
        <v>715</v>
      </c>
      <c r="I23" s="371" t="s">
        <v>715</v>
      </c>
      <c r="J23" s="371" t="s">
        <v>715</v>
      </c>
      <c r="K23" s="371" t="s">
        <v>715</v>
      </c>
      <c r="L23" s="371" t="s">
        <v>715</v>
      </c>
      <c r="M23" s="371" t="s">
        <v>715</v>
      </c>
      <c r="N23" s="371" t="s">
        <v>715</v>
      </c>
      <c r="O23" s="371" t="s">
        <v>715</v>
      </c>
      <c r="P23" s="371" t="s">
        <v>715</v>
      </c>
      <c r="Q23" s="371" t="s">
        <v>715</v>
      </c>
      <c r="R23" s="371" t="s">
        <v>715</v>
      </c>
      <c r="S23" s="371" t="s">
        <v>715</v>
      </c>
      <c r="T23" s="371" t="s">
        <v>715</v>
      </c>
      <c r="U23" s="371" t="s">
        <v>715</v>
      </c>
      <c r="V23" s="371" t="s">
        <v>715</v>
      </c>
      <c r="W23" s="371" t="s">
        <v>715</v>
      </c>
      <c r="X23" s="339">
        <f>'Пр 5'!Q23</f>
        <v>0</v>
      </c>
      <c r="Y23" s="339">
        <f>'Пр 5'!R23</f>
        <v>0</v>
      </c>
      <c r="Z23" s="339">
        <f>'Пр 5'!S23</f>
        <v>0</v>
      </c>
      <c r="AA23" s="339">
        <f>'Пр 5'!T23</f>
        <v>0</v>
      </c>
      <c r="AB23" s="339">
        <f>'Пр 5'!U23</f>
        <v>0</v>
      </c>
      <c r="AC23" s="502" t="s">
        <v>1046</v>
      </c>
      <c r="AD23" s="502" t="s">
        <v>1046</v>
      </c>
      <c r="AE23" s="502" t="s">
        <v>1046</v>
      </c>
      <c r="AF23" s="502" t="s">
        <v>1046</v>
      </c>
      <c r="AG23" s="502" t="s">
        <v>1046</v>
      </c>
      <c r="AH23" s="339">
        <f>'Пр 5'!AC23</f>
        <v>0</v>
      </c>
      <c r="AI23" s="339">
        <f>'Пр 5'!AD23</f>
        <v>0</v>
      </c>
      <c r="AJ23" s="339">
        <f>'Пр 5'!AE23</f>
        <v>0</v>
      </c>
      <c r="AK23" s="339">
        <f>'Пр 5'!AF23</f>
        <v>0</v>
      </c>
      <c r="AL23" s="339">
        <f>'Пр 5'!AG23</f>
        <v>0</v>
      </c>
      <c r="AM23" s="502" t="s">
        <v>1046</v>
      </c>
      <c r="AN23" s="502" t="s">
        <v>1046</v>
      </c>
      <c r="AO23" s="502" t="s">
        <v>1046</v>
      </c>
      <c r="AP23" s="502" t="s">
        <v>1046</v>
      </c>
      <c r="AQ23" s="502" t="s">
        <v>1046</v>
      </c>
      <c r="AR23" s="339">
        <f>'Пр 5'!AO23</f>
        <v>0</v>
      </c>
      <c r="AS23" s="339">
        <f>'Пр 5'!AP23</f>
        <v>0</v>
      </c>
      <c r="AT23" s="339">
        <f>'Пр 5'!AQ23</f>
        <v>0</v>
      </c>
      <c r="AU23" s="339">
        <f>'Пр 5'!AR23</f>
        <v>0</v>
      </c>
      <c r="AV23" s="339">
        <f>'Пр 5'!AS23</f>
        <v>0</v>
      </c>
      <c r="AW23" s="502" t="s">
        <v>1046</v>
      </c>
      <c r="AX23" s="502" t="s">
        <v>1046</v>
      </c>
      <c r="AY23" s="502" t="s">
        <v>1046</v>
      </c>
      <c r="AZ23" s="502" t="s">
        <v>1046</v>
      </c>
      <c r="BA23" s="502" t="s">
        <v>1046</v>
      </c>
      <c r="BB23" s="339">
        <f>'Пр 5'!BA23</f>
        <v>0</v>
      </c>
      <c r="BC23" s="339">
        <f>'Пр 5'!BB23</f>
        <v>0</v>
      </c>
      <c r="BD23" s="339">
        <f>'Пр 5'!BC23</f>
        <v>0</v>
      </c>
      <c r="BE23" s="339">
        <f>'Пр 5'!BD23</f>
        <v>0</v>
      </c>
      <c r="BF23" s="339">
        <f>'Пр 5'!BE23</f>
        <v>0</v>
      </c>
      <c r="BG23" s="502" t="s">
        <v>1046</v>
      </c>
      <c r="BH23" s="502" t="s">
        <v>1046</v>
      </c>
      <c r="BI23" s="502" t="s">
        <v>1046</v>
      </c>
      <c r="BJ23" s="502" t="s">
        <v>1046</v>
      </c>
      <c r="BK23" s="502" t="s">
        <v>1046</v>
      </c>
      <c r="BL23" s="291">
        <f>'Пр 5'!BM23</f>
        <v>0</v>
      </c>
      <c r="BM23" s="291">
        <f>'Пр 5'!BN23</f>
        <v>0</v>
      </c>
      <c r="BN23" s="291">
        <f>'Пр 5'!BO23</f>
        <v>0</v>
      </c>
      <c r="BO23" s="291">
        <f>'Пр 5'!BP23</f>
        <v>0</v>
      </c>
      <c r="BP23" s="291">
        <f>'Пр 5'!BQ23</f>
        <v>0</v>
      </c>
      <c r="BQ23" s="502" t="s">
        <v>1046</v>
      </c>
      <c r="BR23" s="502" t="s">
        <v>1046</v>
      </c>
      <c r="BS23" s="502" t="s">
        <v>1046</v>
      </c>
      <c r="BT23" s="502" t="s">
        <v>1046</v>
      </c>
      <c r="BU23" s="502" t="s">
        <v>1046</v>
      </c>
      <c r="BV23" s="291">
        <f t="shared" si="2"/>
        <v>0</v>
      </c>
      <c r="BW23" s="291">
        <f t="shared" si="3"/>
        <v>0</v>
      </c>
      <c r="BX23" s="291">
        <f t="shared" si="4"/>
        <v>0</v>
      </c>
      <c r="BY23" s="291">
        <f t="shared" si="5"/>
        <v>0</v>
      </c>
      <c r="BZ23" s="291">
        <f t="shared" si="6"/>
        <v>0</v>
      </c>
      <c r="CA23" s="291">
        <f t="shared" si="7"/>
        <v>0</v>
      </c>
      <c r="CB23" s="291">
        <f t="shared" si="8"/>
        <v>0</v>
      </c>
      <c r="CC23" s="291">
        <f t="shared" si="9"/>
        <v>0</v>
      </c>
      <c r="CD23" s="291">
        <f t="shared" si="10"/>
        <v>0</v>
      </c>
      <c r="CE23" s="291">
        <f t="shared" si="11"/>
        <v>0</v>
      </c>
      <c r="CF23" s="35"/>
    </row>
    <row r="24" spans="1:84" s="39" customFormat="1" ht="24" customHeight="1" x14ac:dyDescent="0.25">
      <c r="A24" s="369" t="str">
        <f>'Пр 5'!A24</f>
        <v>1.3.1.1.5</v>
      </c>
      <c r="B24" s="370" t="str">
        <f>'Пр 5'!B24</f>
        <v>Техническое перевооружение ДЭС д. Щелино</v>
      </c>
      <c r="C24" s="371" t="str">
        <f>'Пр 5'!C24</f>
        <v>нд</v>
      </c>
      <c r="D24" s="291">
        <f t="shared" si="1"/>
        <v>0</v>
      </c>
      <c r="E24" s="371" t="s">
        <v>715</v>
      </c>
      <c r="F24" s="371" t="s">
        <v>715</v>
      </c>
      <c r="G24" s="371" t="s">
        <v>715</v>
      </c>
      <c r="H24" s="371" t="s">
        <v>715</v>
      </c>
      <c r="I24" s="371" t="s">
        <v>715</v>
      </c>
      <c r="J24" s="371" t="s">
        <v>715</v>
      </c>
      <c r="K24" s="371" t="s">
        <v>715</v>
      </c>
      <c r="L24" s="371" t="s">
        <v>715</v>
      </c>
      <c r="M24" s="371" t="s">
        <v>715</v>
      </c>
      <c r="N24" s="371" t="s">
        <v>715</v>
      </c>
      <c r="O24" s="371" t="s">
        <v>715</v>
      </c>
      <c r="P24" s="371" t="s">
        <v>715</v>
      </c>
      <c r="Q24" s="371" t="s">
        <v>715</v>
      </c>
      <c r="R24" s="371" t="s">
        <v>715</v>
      </c>
      <c r="S24" s="371" t="s">
        <v>715</v>
      </c>
      <c r="T24" s="371" t="s">
        <v>715</v>
      </c>
      <c r="U24" s="371" t="s">
        <v>715</v>
      </c>
      <c r="V24" s="371" t="s">
        <v>715</v>
      </c>
      <c r="W24" s="371" t="s">
        <v>715</v>
      </c>
      <c r="X24" s="339">
        <f>'Пр 5'!Q24</f>
        <v>0</v>
      </c>
      <c r="Y24" s="339">
        <f>'Пр 5'!R24</f>
        <v>0</v>
      </c>
      <c r="Z24" s="339">
        <f>'Пр 5'!S24</f>
        <v>0</v>
      </c>
      <c r="AA24" s="339">
        <f>'Пр 5'!T24</f>
        <v>0</v>
      </c>
      <c r="AB24" s="339">
        <f>'Пр 5'!U24</f>
        <v>0</v>
      </c>
      <c r="AC24" s="502" t="s">
        <v>1046</v>
      </c>
      <c r="AD24" s="502" t="s">
        <v>1046</v>
      </c>
      <c r="AE24" s="502" t="s">
        <v>1046</v>
      </c>
      <c r="AF24" s="502" t="s">
        <v>1046</v>
      </c>
      <c r="AG24" s="502" t="s">
        <v>1046</v>
      </c>
      <c r="AH24" s="339">
        <f>'Пр 5'!AC24</f>
        <v>0</v>
      </c>
      <c r="AI24" s="339">
        <f>'Пр 5'!AD24</f>
        <v>0</v>
      </c>
      <c r="AJ24" s="339">
        <f>'Пр 5'!AE24</f>
        <v>0</v>
      </c>
      <c r="AK24" s="339">
        <f>'Пр 5'!AF24</f>
        <v>0</v>
      </c>
      <c r="AL24" s="339">
        <f>'Пр 5'!AG24</f>
        <v>0</v>
      </c>
      <c r="AM24" s="502" t="s">
        <v>1046</v>
      </c>
      <c r="AN24" s="502" t="s">
        <v>1046</v>
      </c>
      <c r="AO24" s="502" t="s">
        <v>1046</v>
      </c>
      <c r="AP24" s="502" t="s">
        <v>1046</v>
      </c>
      <c r="AQ24" s="502" t="s">
        <v>1046</v>
      </c>
      <c r="AR24" s="339">
        <f>'Пр 5'!AO24</f>
        <v>0</v>
      </c>
      <c r="AS24" s="339">
        <f>'Пр 5'!AP24</f>
        <v>0</v>
      </c>
      <c r="AT24" s="339">
        <f>'Пр 5'!AQ24</f>
        <v>0</v>
      </c>
      <c r="AU24" s="339">
        <f>'Пр 5'!AR24</f>
        <v>0</v>
      </c>
      <c r="AV24" s="339">
        <f>'Пр 5'!AS24</f>
        <v>0</v>
      </c>
      <c r="AW24" s="502" t="s">
        <v>1046</v>
      </c>
      <c r="AX24" s="502" t="s">
        <v>1046</v>
      </c>
      <c r="AY24" s="502" t="s">
        <v>1046</v>
      </c>
      <c r="AZ24" s="502" t="s">
        <v>1046</v>
      </c>
      <c r="BA24" s="502" t="s">
        <v>1046</v>
      </c>
      <c r="BB24" s="339">
        <f>'Пр 5'!BA24</f>
        <v>0</v>
      </c>
      <c r="BC24" s="339">
        <f>'Пр 5'!BB24</f>
        <v>0</v>
      </c>
      <c r="BD24" s="339">
        <f>'Пр 5'!BC24</f>
        <v>0</v>
      </c>
      <c r="BE24" s="339">
        <f>'Пр 5'!BD24</f>
        <v>0</v>
      </c>
      <c r="BF24" s="339">
        <f>'Пр 5'!BE24</f>
        <v>0</v>
      </c>
      <c r="BG24" s="502" t="s">
        <v>1046</v>
      </c>
      <c r="BH24" s="502" t="s">
        <v>1046</v>
      </c>
      <c r="BI24" s="502" t="s">
        <v>1046</v>
      </c>
      <c r="BJ24" s="502" t="s">
        <v>1046</v>
      </c>
      <c r="BK24" s="502" t="s">
        <v>1046</v>
      </c>
      <c r="BL24" s="291">
        <f>'Пр 5'!BM24</f>
        <v>0</v>
      </c>
      <c r="BM24" s="291">
        <f>'Пр 5'!BN24</f>
        <v>0</v>
      </c>
      <c r="BN24" s="291">
        <f>'Пр 5'!BO24</f>
        <v>0</v>
      </c>
      <c r="BO24" s="291">
        <f>'Пр 5'!BP24</f>
        <v>0</v>
      </c>
      <c r="BP24" s="291">
        <f>'Пр 5'!BQ24</f>
        <v>0</v>
      </c>
      <c r="BQ24" s="502" t="s">
        <v>1046</v>
      </c>
      <c r="BR24" s="502" t="s">
        <v>1046</v>
      </c>
      <c r="BS24" s="502" t="s">
        <v>1046</v>
      </c>
      <c r="BT24" s="502" t="s">
        <v>1046</v>
      </c>
      <c r="BU24" s="502" t="s">
        <v>1046</v>
      </c>
      <c r="BV24" s="291">
        <f t="shared" si="2"/>
        <v>0</v>
      </c>
      <c r="BW24" s="291">
        <f t="shared" si="3"/>
        <v>0</v>
      </c>
      <c r="BX24" s="291">
        <f t="shared" si="4"/>
        <v>0</v>
      </c>
      <c r="BY24" s="291">
        <f t="shared" si="5"/>
        <v>0</v>
      </c>
      <c r="BZ24" s="291">
        <f t="shared" si="6"/>
        <v>0</v>
      </c>
      <c r="CA24" s="291">
        <f t="shared" si="7"/>
        <v>0</v>
      </c>
      <c r="CB24" s="291">
        <f t="shared" si="8"/>
        <v>0</v>
      </c>
      <c r="CC24" s="291">
        <f t="shared" si="9"/>
        <v>0</v>
      </c>
      <c r="CD24" s="291">
        <f t="shared" si="10"/>
        <v>0</v>
      </c>
      <c r="CE24" s="291">
        <f t="shared" si="11"/>
        <v>0</v>
      </c>
      <c r="CF24" s="35"/>
    </row>
    <row r="25" spans="1:84" s="39" customFormat="1" ht="24" customHeight="1" x14ac:dyDescent="0.25">
      <c r="A25" s="369" t="str">
        <f>'Пр 5'!A25</f>
        <v>1.3.1.1.6</v>
      </c>
      <c r="B25" s="370" t="str">
        <f>'Пр 5'!B25</f>
        <v>Техническое перевооружение ДЭС п. Индига</v>
      </c>
      <c r="C25" s="371" t="str">
        <f>'Пр 5'!C25</f>
        <v>нд</v>
      </c>
      <c r="D25" s="291">
        <f t="shared" si="1"/>
        <v>0</v>
      </c>
      <c r="E25" s="371" t="s">
        <v>715</v>
      </c>
      <c r="F25" s="371" t="s">
        <v>715</v>
      </c>
      <c r="G25" s="371" t="s">
        <v>715</v>
      </c>
      <c r="H25" s="371" t="s">
        <v>715</v>
      </c>
      <c r="I25" s="371" t="s">
        <v>715</v>
      </c>
      <c r="J25" s="371" t="s">
        <v>715</v>
      </c>
      <c r="K25" s="371" t="s">
        <v>715</v>
      </c>
      <c r="L25" s="371" t="s">
        <v>715</v>
      </c>
      <c r="M25" s="371" t="s">
        <v>715</v>
      </c>
      <c r="N25" s="371" t="s">
        <v>715</v>
      </c>
      <c r="O25" s="371" t="s">
        <v>715</v>
      </c>
      <c r="P25" s="371" t="s">
        <v>715</v>
      </c>
      <c r="Q25" s="371" t="s">
        <v>715</v>
      </c>
      <c r="R25" s="371" t="s">
        <v>715</v>
      </c>
      <c r="S25" s="371" t="s">
        <v>715</v>
      </c>
      <c r="T25" s="371" t="s">
        <v>715</v>
      </c>
      <c r="U25" s="371" t="s">
        <v>715</v>
      </c>
      <c r="V25" s="371" t="s">
        <v>715</v>
      </c>
      <c r="W25" s="371" t="s">
        <v>715</v>
      </c>
      <c r="X25" s="339">
        <f>'Пр 5'!Q25</f>
        <v>0</v>
      </c>
      <c r="Y25" s="339">
        <f>'Пр 5'!R25</f>
        <v>0</v>
      </c>
      <c r="Z25" s="339">
        <f>'Пр 5'!S25</f>
        <v>0</v>
      </c>
      <c r="AA25" s="339">
        <f>'Пр 5'!T25</f>
        <v>0</v>
      </c>
      <c r="AB25" s="339">
        <f>'Пр 5'!U25</f>
        <v>0</v>
      </c>
      <c r="AC25" s="502" t="s">
        <v>1046</v>
      </c>
      <c r="AD25" s="502" t="s">
        <v>1046</v>
      </c>
      <c r="AE25" s="502" t="s">
        <v>1046</v>
      </c>
      <c r="AF25" s="502" t="s">
        <v>1046</v>
      </c>
      <c r="AG25" s="502" t="s">
        <v>1046</v>
      </c>
      <c r="AH25" s="339">
        <f>'Пр 5'!AC25</f>
        <v>0</v>
      </c>
      <c r="AI25" s="339">
        <f>'Пр 5'!AD25</f>
        <v>0</v>
      </c>
      <c r="AJ25" s="339">
        <f>'Пр 5'!AE25</f>
        <v>0</v>
      </c>
      <c r="AK25" s="339">
        <f>'Пр 5'!AF25</f>
        <v>0</v>
      </c>
      <c r="AL25" s="339">
        <f>'Пр 5'!AG25</f>
        <v>0</v>
      </c>
      <c r="AM25" s="502" t="s">
        <v>1046</v>
      </c>
      <c r="AN25" s="502" t="s">
        <v>1046</v>
      </c>
      <c r="AO25" s="502" t="s">
        <v>1046</v>
      </c>
      <c r="AP25" s="502" t="s">
        <v>1046</v>
      </c>
      <c r="AQ25" s="502" t="s">
        <v>1046</v>
      </c>
      <c r="AR25" s="339">
        <f>'Пр 5'!AO25</f>
        <v>0</v>
      </c>
      <c r="AS25" s="339">
        <f>'Пр 5'!AP25</f>
        <v>0</v>
      </c>
      <c r="AT25" s="339">
        <f>'Пр 5'!AQ25</f>
        <v>0</v>
      </c>
      <c r="AU25" s="339">
        <f>'Пр 5'!AR25</f>
        <v>0</v>
      </c>
      <c r="AV25" s="339">
        <f>'Пр 5'!AS25</f>
        <v>0</v>
      </c>
      <c r="AW25" s="502" t="s">
        <v>1046</v>
      </c>
      <c r="AX25" s="502" t="s">
        <v>1046</v>
      </c>
      <c r="AY25" s="502" t="s">
        <v>1046</v>
      </c>
      <c r="AZ25" s="502" t="s">
        <v>1046</v>
      </c>
      <c r="BA25" s="502" t="s">
        <v>1046</v>
      </c>
      <c r="BB25" s="339">
        <f>'Пр 5'!BA25</f>
        <v>0</v>
      </c>
      <c r="BC25" s="339">
        <f>'Пр 5'!BB25</f>
        <v>0</v>
      </c>
      <c r="BD25" s="339">
        <f>'Пр 5'!BC25</f>
        <v>0</v>
      </c>
      <c r="BE25" s="339">
        <f>'Пр 5'!BD25</f>
        <v>0</v>
      </c>
      <c r="BF25" s="339">
        <f>'Пр 5'!BE25</f>
        <v>0</v>
      </c>
      <c r="BG25" s="502" t="s">
        <v>1046</v>
      </c>
      <c r="BH25" s="502" t="s">
        <v>1046</v>
      </c>
      <c r="BI25" s="502" t="s">
        <v>1046</v>
      </c>
      <c r="BJ25" s="502" t="s">
        <v>1046</v>
      </c>
      <c r="BK25" s="502" t="s">
        <v>1046</v>
      </c>
      <c r="BL25" s="291">
        <f>'Пр 5'!BM25</f>
        <v>0</v>
      </c>
      <c r="BM25" s="291">
        <f>'Пр 5'!BN25</f>
        <v>0</v>
      </c>
      <c r="BN25" s="291">
        <f>'Пр 5'!BO25</f>
        <v>0</v>
      </c>
      <c r="BO25" s="291">
        <f>'Пр 5'!BP25</f>
        <v>0</v>
      </c>
      <c r="BP25" s="291">
        <f>'Пр 5'!BQ25</f>
        <v>0</v>
      </c>
      <c r="BQ25" s="502" t="s">
        <v>1046</v>
      </c>
      <c r="BR25" s="502" t="s">
        <v>1046</v>
      </c>
      <c r="BS25" s="502" t="s">
        <v>1046</v>
      </c>
      <c r="BT25" s="502" t="s">
        <v>1046</v>
      </c>
      <c r="BU25" s="502" t="s">
        <v>1046</v>
      </c>
      <c r="BV25" s="291">
        <f t="shared" si="2"/>
        <v>0</v>
      </c>
      <c r="BW25" s="291">
        <f t="shared" si="3"/>
        <v>0</v>
      </c>
      <c r="BX25" s="291">
        <f t="shared" si="4"/>
        <v>0</v>
      </c>
      <c r="BY25" s="291">
        <f t="shared" si="5"/>
        <v>0</v>
      </c>
      <c r="BZ25" s="291">
        <f t="shared" si="6"/>
        <v>0</v>
      </c>
      <c r="CA25" s="291">
        <f t="shared" si="7"/>
        <v>0</v>
      </c>
      <c r="CB25" s="291">
        <f t="shared" si="8"/>
        <v>0</v>
      </c>
      <c r="CC25" s="291">
        <f t="shared" si="9"/>
        <v>0</v>
      </c>
      <c r="CD25" s="291">
        <f t="shared" si="10"/>
        <v>0</v>
      </c>
      <c r="CE25" s="291">
        <f t="shared" si="11"/>
        <v>0</v>
      </c>
      <c r="CF25" s="35"/>
    </row>
    <row r="26" spans="1:84" s="39" customFormat="1" ht="24" customHeight="1" x14ac:dyDescent="0.25">
      <c r="A26" s="369" t="str">
        <f>'Пр 5'!A26</f>
        <v>1.3.1.1.7</v>
      </c>
      <c r="B26" s="370" t="str">
        <f>'Пр 5'!B26</f>
        <v>Техническое перевооружение ДЭС п. Каратайка</v>
      </c>
      <c r="C26" s="371" t="str">
        <f>'Пр 5'!C26</f>
        <v>нд</v>
      </c>
      <c r="D26" s="291">
        <f t="shared" si="1"/>
        <v>0</v>
      </c>
      <c r="E26" s="371" t="s">
        <v>715</v>
      </c>
      <c r="F26" s="371" t="s">
        <v>715</v>
      </c>
      <c r="G26" s="371" t="s">
        <v>715</v>
      </c>
      <c r="H26" s="371" t="s">
        <v>715</v>
      </c>
      <c r="I26" s="371" t="s">
        <v>715</v>
      </c>
      <c r="J26" s="371" t="s">
        <v>715</v>
      </c>
      <c r="K26" s="371" t="s">
        <v>715</v>
      </c>
      <c r="L26" s="371" t="s">
        <v>715</v>
      </c>
      <c r="M26" s="371" t="s">
        <v>715</v>
      </c>
      <c r="N26" s="371" t="s">
        <v>715</v>
      </c>
      <c r="O26" s="371" t="s">
        <v>715</v>
      </c>
      <c r="P26" s="371" t="s">
        <v>715</v>
      </c>
      <c r="Q26" s="371" t="s">
        <v>715</v>
      </c>
      <c r="R26" s="371" t="s">
        <v>715</v>
      </c>
      <c r="S26" s="371" t="s">
        <v>715</v>
      </c>
      <c r="T26" s="371" t="s">
        <v>715</v>
      </c>
      <c r="U26" s="371" t="s">
        <v>715</v>
      </c>
      <c r="V26" s="371" t="s">
        <v>715</v>
      </c>
      <c r="W26" s="371" t="s">
        <v>715</v>
      </c>
      <c r="X26" s="339">
        <f>'Пр 5'!Q26</f>
        <v>0</v>
      </c>
      <c r="Y26" s="339">
        <f>'Пр 5'!R26</f>
        <v>0</v>
      </c>
      <c r="Z26" s="339">
        <f>'Пр 5'!S26</f>
        <v>0</v>
      </c>
      <c r="AA26" s="339">
        <f>'Пр 5'!T26</f>
        <v>0</v>
      </c>
      <c r="AB26" s="339">
        <f>'Пр 5'!U26</f>
        <v>0</v>
      </c>
      <c r="AC26" s="502" t="s">
        <v>1046</v>
      </c>
      <c r="AD26" s="502" t="s">
        <v>1046</v>
      </c>
      <c r="AE26" s="502" t="s">
        <v>1046</v>
      </c>
      <c r="AF26" s="502" t="s">
        <v>1046</v>
      </c>
      <c r="AG26" s="502" t="s">
        <v>1046</v>
      </c>
      <c r="AH26" s="339">
        <f>'Пр 5'!AC26</f>
        <v>0</v>
      </c>
      <c r="AI26" s="339">
        <f>'Пр 5'!AD26</f>
        <v>0</v>
      </c>
      <c r="AJ26" s="339">
        <f>'Пр 5'!AE26</f>
        <v>0</v>
      </c>
      <c r="AK26" s="339">
        <f>'Пр 5'!AF26</f>
        <v>0</v>
      </c>
      <c r="AL26" s="339">
        <f>'Пр 5'!AG26</f>
        <v>0</v>
      </c>
      <c r="AM26" s="502" t="s">
        <v>1046</v>
      </c>
      <c r="AN26" s="502" t="s">
        <v>1046</v>
      </c>
      <c r="AO26" s="502" t="s">
        <v>1046</v>
      </c>
      <c r="AP26" s="502" t="s">
        <v>1046</v>
      </c>
      <c r="AQ26" s="502" t="s">
        <v>1046</v>
      </c>
      <c r="AR26" s="339">
        <f>'Пр 5'!AO26</f>
        <v>0</v>
      </c>
      <c r="AS26" s="339">
        <f>'Пр 5'!AP26</f>
        <v>0</v>
      </c>
      <c r="AT26" s="339">
        <f>'Пр 5'!AQ26</f>
        <v>0</v>
      </c>
      <c r="AU26" s="339">
        <f>'Пр 5'!AR26</f>
        <v>0</v>
      </c>
      <c r="AV26" s="339">
        <f>'Пр 5'!AS26</f>
        <v>0</v>
      </c>
      <c r="AW26" s="502" t="s">
        <v>1046</v>
      </c>
      <c r="AX26" s="502" t="s">
        <v>1046</v>
      </c>
      <c r="AY26" s="502" t="s">
        <v>1046</v>
      </c>
      <c r="AZ26" s="502" t="s">
        <v>1046</v>
      </c>
      <c r="BA26" s="502" t="s">
        <v>1046</v>
      </c>
      <c r="BB26" s="339">
        <f>'Пр 5'!BA26</f>
        <v>0</v>
      </c>
      <c r="BC26" s="339">
        <f>'Пр 5'!BB26</f>
        <v>0</v>
      </c>
      <c r="BD26" s="339">
        <f>'Пр 5'!BC26</f>
        <v>0</v>
      </c>
      <c r="BE26" s="339">
        <f>'Пр 5'!BD26</f>
        <v>0</v>
      </c>
      <c r="BF26" s="339">
        <f>'Пр 5'!BE26</f>
        <v>0</v>
      </c>
      <c r="BG26" s="502" t="s">
        <v>1046</v>
      </c>
      <c r="BH26" s="502" t="s">
        <v>1046</v>
      </c>
      <c r="BI26" s="502" t="s">
        <v>1046</v>
      </c>
      <c r="BJ26" s="502" t="s">
        <v>1046</v>
      </c>
      <c r="BK26" s="502" t="s">
        <v>1046</v>
      </c>
      <c r="BL26" s="291">
        <f>'Пр 5'!BM26</f>
        <v>0</v>
      </c>
      <c r="BM26" s="291">
        <f>'Пр 5'!BN26</f>
        <v>0</v>
      </c>
      <c r="BN26" s="291">
        <f>'Пр 5'!BO26</f>
        <v>0</v>
      </c>
      <c r="BO26" s="291">
        <f>'Пр 5'!BP26</f>
        <v>0</v>
      </c>
      <c r="BP26" s="291">
        <f>'Пр 5'!BQ26</f>
        <v>0</v>
      </c>
      <c r="BQ26" s="502" t="s">
        <v>1046</v>
      </c>
      <c r="BR26" s="502" t="s">
        <v>1046</v>
      </c>
      <c r="BS26" s="502" t="s">
        <v>1046</v>
      </c>
      <c r="BT26" s="502" t="s">
        <v>1046</v>
      </c>
      <c r="BU26" s="502" t="s">
        <v>1046</v>
      </c>
      <c r="BV26" s="291">
        <f t="shared" si="2"/>
        <v>0</v>
      </c>
      <c r="BW26" s="291">
        <f t="shared" si="3"/>
        <v>0</v>
      </c>
      <c r="BX26" s="291">
        <f t="shared" si="4"/>
        <v>0</v>
      </c>
      <c r="BY26" s="291">
        <f t="shared" si="5"/>
        <v>0</v>
      </c>
      <c r="BZ26" s="291">
        <f t="shared" si="6"/>
        <v>0</v>
      </c>
      <c r="CA26" s="291">
        <f t="shared" si="7"/>
        <v>0</v>
      </c>
      <c r="CB26" s="291">
        <f t="shared" si="8"/>
        <v>0</v>
      </c>
      <c r="CC26" s="291">
        <f t="shared" si="9"/>
        <v>0</v>
      </c>
      <c r="CD26" s="291">
        <f t="shared" si="10"/>
        <v>0</v>
      </c>
      <c r="CE26" s="291">
        <f t="shared" si="11"/>
        <v>0</v>
      </c>
      <c r="CF26" s="35"/>
    </row>
    <row r="27" spans="1:84" s="39" customFormat="1" ht="24" customHeight="1" x14ac:dyDescent="0.25">
      <c r="A27" s="369" t="str">
        <f>'Пр 5'!A27</f>
        <v>1.3.1.1.8</v>
      </c>
      <c r="B27" s="370" t="str">
        <f>'Пр 5'!B27</f>
        <v>Техническое перевооружение ДЭС п. Варнек</v>
      </c>
      <c r="C27" s="371" t="str">
        <f>'Пр 5'!C27</f>
        <v>нд</v>
      </c>
      <c r="D27" s="291">
        <f t="shared" si="1"/>
        <v>0</v>
      </c>
      <c r="E27" s="371" t="s">
        <v>715</v>
      </c>
      <c r="F27" s="371" t="s">
        <v>715</v>
      </c>
      <c r="G27" s="371" t="s">
        <v>715</v>
      </c>
      <c r="H27" s="371" t="s">
        <v>715</v>
      </c>
      <c r="I27" s="371" t="s">
        <v>715</v>
      </c>
      <c r="J27" s="371" t="s">
        <v>715</v>
      </c>
      <c r="K27" s="371" t="s">
        <v>715</v>
      </c>
      <c r="L27" s="371" t="s">
        <v>715</v>
      </c>
      <c r="M27" s="371" t="s">
        <v>715</v>
      </c>
      <c r="N27" s="371" t="s">
        <v>715</v>
      </c>
      <c r="O27" s="371" t="s">
        <v>715</v>
      </c>
      <c r="P27" s="371" t="s">
        <v>715</v>
      </c>
      <c r="Q27" s="371" t="s">
        <v>715</v>
      </c>
      <c r="R27" s="371" t="s">
        <v>715</v>
      </c>
      <c r="S27" s="371" t="s">
        <v>715</v>
      </c>
      <c r="T27" s="371" t="s">
        <v>715</v>
      </c>
      <c r="U27" s="371" t="s">
        <v>715</v>
      </c>
      <c r="V27" s="371" t="s">
        <v>715</v>
      </c>
      <c r="W27" s="371" t="s">
        <v>715</v>
      </c>
      <c r="X27" s="339">
        <f>'Пр 5'!Q27</f>
        <v>0</v>
      </c>
      <c r="Y27" s="339">
        <f>'Пр 5'!R27</f>
        <v>0</v>
      </c>
      <c r="Z27" s="339">
        <f>'Пр 5'!S27</f>
        <v>0</v>
      </c>
      <c r="AA27" s="339">
        <f>'Пр 5'!T27</f>
        <v>0</v>
      </c>
      <c r="AB27" s="339">
        <f>'Пр 5'!U27</f>
        <v>0</v>
      </c>
      <c r="AC27" s="502" t="s">
        <v>1046</v>
      </c>
      <c r="AD27" s="502" t="s">
        <v>1046</v>
      </c>
      <c r="AE27" s="502" t="s">
        <v>1046</v>
      </c>
      <c r="AF27" s="502" t="s">
        <v>1046</v>
      </c>
      <c r="AG27" s="502" t="s">
        <v>1046</v>
      </c>
      <c r="AH27" s="339">
        <f>'Пр 5'!AC27</f>
        <v>0</v>
      </c>
      <c r="AI27" s="339">
        <f>'Пр 5'!AD27</f>
        <v>0</v>
      </c>
      <c r="AJ27" s="339">
        <f>'Пр 5'!AE27</f>
        <v>0</v>
      </c>
      <c r="AK27" s="339">
        <f>'Пр 5'!AF27</f>
        <v>0</v>
      </c>
      <c r="AL27" s="339">
        <f>'Пр 5'!AG27</f>
        <v>0</v>
      </c>
      <c r="AM27" s="502" t="s">
        <v>1046</v>
      </c>
      <c r="AN27" s="502" t="s">
        <v>1046</v>
      </c>
      <c r="AO27" s="502" t="s">
        <v>1046</v>
      </c>
      <c r="AP27" s="502" t="s">
        <v>1046</v>
      </c>
      <c r="AQ27" s="502" t="s">
        <v>1046</v>
      </c>
      <c r="AR27" s="339">
        <f>'Пр 5'!AO27</f>
        <v>0</v>
      </c>
      <c r="AS27" s="339">
        <f>'Пр 5'!AP27</f>
        <v>0</v>
      </c>
      <c r="AT27" s="339">
        <f>'Пр 5'!AQ27</f>
        <v>0</v>
      </c>
      <c r="AU27" s="339">
        <f>'Пр 5'!AR27</f>
        <v>0</v>
      </c>
      <c r="AV27" s="339">
        <f>'Пр 5'!AS27</f>
        <v>0</v>
      </c>
      <c r="AW27" s="502" t="s">
        <v>1046</v>
      </c>
      <c r="AX27" s="502" t="s">
        <v>1046</v>
      </c>
      <c r="AY27" s="502" t="s">
        <v>1046</v>
      </c>
      <c r="AZ27" s="502" t="s">
        <v>1046</v>
      </c>
      <c r="BA27" s="502" t="s">
        <v>1046</v>
      </c>
      <c r="BB27" s="339">
        <f>'Пр 5'!BA27</f>
        <v>0</v>
      </c>
      <c r="BC27" s="339">
        <f>'Пр 5'!BB27</f>
        <v>0</v>
      </c>
      <c r="BD27" s="339">
        <f>'Пр 5'!BC27</f>
        <v>0</v>
      </c>
      <c r="BE27" s="339">
        <f>'Пр 5'!BD27</f>
        <v>0</v>
      </c>
      <c r="BF27" s="339">
        <f>'Пр 5'!BE27</f>
        <v>0</v>
      </c>
      <c r="BG27" s="502" t="s">
        <v>1046</v>
      </c>
      <c r="BH27" s="502" t="s">
        <v>1046</v>
      </c>
      <c r="BI27" s="502" t="s">
        <v>1046</v>
      </c>
      <c r="BJ27" s="502" t="s">
        <v>1046</v>
      </c>
      <c r="BK27" s="502" t="s">
        <v>1046</v>
      </c>
      <c r="BL27" s="291">
        <f>'Пр 5'!BM27</f>
        <v>0</v>
      </c>
      <c r="BM27" s="291">
        <f>'Пр 5'!BN27</f>
        <v>0</v>
      </c>
      <c r="BN27" s="291">
        <f>'Пр 5'!BO27</f>
        <v>0</v>
      </c>
      <c r="BO27" s="291">
        <f>'Пр 5'!BP27</f>
        <v>0</v>
      </c>
      <c r="BP27" s="291">
        <f>'Пр 5'!BQ27</f>
        <v>0</v>
      </c>
      <c r="BQ27" s="502" t="s">
        <v>1046</v>
      </c>
      <c r="BR27" s="502" t="s">
        <v>1046</v>
      </c>
      <c r="BS27" s="502" t="s">
        <v>1046</v>
      </c>
      <c r="BT27" s="502" t="s">
        <v>1046</v>
      </c>
      <c r="BU27" s="502" t="s">
        <v>1046</v>
      </c>
      <c r="BV27" s="291">
        <f t="shared" si="2"/>
        <v>0</v>
      </c>
      <c r="BW27" s="291">
        <f t="shared" si="3"/>
        <v>0</v>
      </c>
      <c r="BX27" s="291">
        <f t="shared" si="4"/>
        <v>0</v>
      </c>
      <c r="BY27" s="291">
        <f t="shared" si="5"/>
        <v>0</v>
      </c>
      <c r="BZ27" s="291">
        <f t="shared" si="6"/>
        <v>0</v>
      </c>
      <c r="CA27" s="291">
        <f t="shared" si="7"/>
        <v>0</v>
      </c>
      <c r="CB27" s="291">
        <f t="shared" si="8"/>
        <v>0</v>
      </c>
      <c r="CC27" s="291">
        <f t="shared" si="9"/>
        <v>0</v>
      </c>
      <c r="CD27" s="291">
        <f t="shared" si="10"/>
        <v>0</v>
      </c>
      <c r="CE27" s="291">
        <f t="shared" si="11"/>
        <v>0</v>
      </c>
      <c r="CF27" s="35"/>
    </row>
    <row r="28" spans="1:84" s="39" customFormat="1" ht="24" customHeight="1" x14ac:dyDescent="0.25">
      <c r="A28" s="369" t="str">
        <f>'Пр 5'!A28</f>
        <v>1.3.1.1.9</v>
      </c>
      <c r="B28" s="370" t="str">
        <f>'Пр 5'!B28</f>
        <v>Техническое перевооружение ДЭС п. Бугрино</v>
      </c>
      <c r="C28" s="371" t="str">
        <f>'Пр 5'!C28</f>
        <v>нд</v>
      </c>
      <c r="D28" s="291">
        <f t="shared" si="1"/>
        <v>0</v>
      </c>
      <c r="E28" s="371" t="s">
        <v>715</v>
      </c>
      <c r="F28" s="371" t="s">
        <v>715</v>
      </c>
      <c r="G28" s="371" t="s">
        <v>715</v>
      </c>
      <c r="H28" s="371" t="s">
        <v>715</v>
      </c>
      <c r="I28" s="371" t="s">
        <v>715</v>
      </c>
      <c r="J28" s="371" t="s">
        <v>715</v>
      </c>
      <c r="K28" s="371" t="s">
        <v>715</v>
      </c>
      <c r="L28" s="371" t="s">
        <v>715</v>
      </c>
      <c r="M28" s="371" t="s">
        <v>715</v>
      </c>
      <c r="N28" s="371" t="s">
        <v>715</v>
      </c>
      <c r="O28" s="371" t="s">
        <v>715</v>
      </c>
      <c r="P28" s="371" t="s">
        <v>715</v>
      </c>
      <c r="Q28" s="371" t="s">
        <v>715</v>
      </c>
      <c r="R28" s="371" t="s">
        <v>715</v>
      </c>
      <c r="S28" s="371" t="s">
        <v>715</v>
      </c>
      <c r="T28" s="371" t="s">
        <v>715</v>
      </c>
      <c r="U28" s="371" t="s">
        <v>715</v>
      </c>
      <c r="V28" s="371" t="s">
        <v>715</v>
      </c>
      <c r="W28" s="371" t="s">
        <v>715</v>
      </c>
      <c r="X28" s="339">
        <f>'Пр 5'!Q28</f>
        <v>0</v>
      </c>
      <c r="Y28" s="339">
        <f>'Пр 5'!R28</f>
        <v>0</v>
      </c>
      <c r="Z28" s="339">
        <f>'Пр 5'!S28</f>
        <v>0</v>
      </c>
      <c r="AA28" s="339">
        <f>'Пр 5'!T28</f>
        <v>0</v>
      </c>
      <c r="AB28" s="339">
        <f>'Пр 5'!U28</f>
        <v>0</v>
      </c>
      <c r="AC28" s="502" t="s">
        <v>1046</v>
      </c>
      <c r="AD28" s="502" t="s">
        <v>1046</v>
      </c>
      <c r="AE28" s="502" t="s">
        <v>1046</v>
      </c>
      <c r="AF28" s="502" t="s">
        <v>1046</v>
      </c>
      <c r="AG28" s="502" t="s">
        <v>1046</v>
      </c>
      <c r="AH28" s="339">
        <f>'Пр 5'!AC28</f>
        <v>0</v>
      </c>
      <c r="AI28" s="339">
        <f>'Пр 5'!AD28</f>
        <v>0</v>
      </c>
      <c r="AJ28" s="339">
        <f>'Пр 5'!AE28</f>
        <v>0</v>
      </c>
      <c r="AK28" s="339">
        <f>'Пр 5'!AF28</f>
        <v>0</v>
      </c>
      <c r="AL28" s="339">
        <f>'Пр 5'!AG28</f>
        <v>0</v>
      </c>
      <c r="AM28" s="502" t="s">
        <v>1046</v>
      </c>
      <c r="AN28" s="502" t="s">
        <v>1046</v>
      </c>
      <c r="AO28" s="502" t="s">
        <v>1046</v>
      </c>
      <c r="AP28" s="502" t="s">
        <v>1046</v>
      </c>
      <c r="AQ28" s="502" t="s">
        <v>1046</v>
      </c>
      <c r="AR28" s="339">
        <f>'Пр 5'!AO28</f>
        <v>0</v>
      </c>
      <c r="AS28" s="339">
        <f>'Пр 5'!AP28</f>
        <v>0</v>
      </c>
      <c r="AT28" s="339">
        <f>'Пр 5'!AQ28</f>
        <v>0</v>
      </c>
      <c r="AU28" s="339">
        <f>'Пр 5'!AR28</f>
        <v>0</v>
      </c>
      <c r="AV28" s="339">
        <f>'Пр 5'!AS28</f>
        <v>0</v>
      </c>
      <c r="AW28" s="502" t="s">
        <v>1046</v>
      </c>
      <c r="AX28" s="502" t="s">
        <v>1046</v>
      </c>
      <c r="AY28" s="502" t="s">
        <v>1046</v>
      </c>
      <c r="AZ28" s="502" t="s">
        <v>1046</v>
      </c>
      <c r="BA28" s="502" t="s">
        <v>1046</v>
      </c>
      <c r="BB28" s="339">
        <f>'Пр 5'!BA28</f>
        <v>0</v>
      </c>
      <c r="BC28" s="339">
        <f>'Пр 5'!BB28</f>
        <v>0</v>
      </c>
      <c r="BD28" s="339">
        <f>'Пр 5'!BC28</f>
        <v>0</v>
      </c>
      <c r="BE28" s="339">
        <f>'Пр 5'!BD28</f>
        <v>0</v>
      </c>
      <c r="BF28" s="339">
        <f>'Пр 5'!BE28</f>
        <v>0</v>
      </c>
      <c r="BG28" s="502" t="s">
        <v>1046</v>
      </c>
      <c r="BH28" s="502" t="s">
        <v>1046</v>
      </c>
      <c r="BI28" s="502" t="s">
        <v>1046</v>
      </c>
      <c r="BJ28" s="502" t="s">
        <v>1046</v>
      </c>
      <c r="BK28" s="502" t="s">
        <v>1046</v>
      </c>
      <c r="BL28" s="291">
        <f>'Пр 5'!BM28</f>
        <v>0</v>
      </c>
      <c r="BM28" s="291">
        <f>'Пр 5'!BN28</f>
        <v>0</v>
      </c>
      <c r="BN28" s="291">
        <f>'Пр 5'!BO28</f>
        <v>0</v>
      </c>
      <c r="BO28" s="291">
        <f>'Пр 5'!BP28</f>
        <v>0</v>
      </c>
      <c r="BP28" s="291">
        <f>'Пр 5'!BQ28</f>
        <v>0</v>
      </c>
      <c r="BQ28" s="502" t="s">
        <v>1046</v>
      </c>
      <c r="BR28" s="502" t="s">
        <v>1046</v>
      </c>
      <c r="BS28" s="502" t="s">
        <v>1046</v>
      </c>
      <c r="BT28" s="502" t="s">
        <v>1046</v>
      </c>
      <c r="BU28" s="502" t="s">
        <v>1046</v>
      </c>
      <c r="BV28" s="291">
        <f t="shared" si="2"/>
        <v>0</v>
      </c>
      <c r="BW28" s="291">
        <f t="shared" si="3"/>
        <v>0</v>
      </c>
      <c r="BX28" s="291">
        <f t="shared" si="4"/>
        <v>0</v>
      </c>
      <c r="BY28" s="291">
        <f t="shared" si="5"/>
        <v>0</v>
      </c>
      <c r="BZ28" s="291">
        <f t="shared" si="6"/>
        <v>0</v>
      </c>
      <c r="CA28" s="291">
        <f t="shared" si="7"/>
        <v>0</v>
      </c>
      <c r="CB28" s="291">
        <f t="shared" si="8"/>
        <v>0</v>
      </c>
      <c r="CC28" s="291">
        <f t="shared" si="9"/>
        <v>0</v>
      </c>
      <c r="CD28" s="291">
        <f t="shared" si="10"/>
        <v>0</v>
      </c>
      <c r="CE28" s="291">
        <f t="shared" si="11"/>
        <v>0</v>
      </c>
      <c r="CF28" s="35"/>
    </row>
    <row r="29" spans="1:84" s="39" customFormat="1" ht="24" customHeight="1" x14ac:dyDescent="0.25">
      <c r="A29" s="369" t="str">
        <f>'Пр 5'!A29</f>
        <v>1.3.1.1.10</v>
      </c>
      <c r="B29" s="370" t="str">
        <f>'Пр 5'!B29</f>
        <v>Техническое перевооружение ДЭС п. Нельмин-Нос</v>
      </c>
      <c r="C29" s="371" t="str">
        <f>'Пр 5'!C29</f>
        <v>нд</v>
      </c>
      <c r="D29" s="291">
        <f t="shared" si="1"/>
        <v>0.4</v>
      </c>
      <c r="E29" s="371" t="s">
        <v>715</v>
      </c>
      <c r="F29" s="371" t="s">
        <v>715</v>
      </c>
      <c r="G29" s="371" t="s">
        <v>715</v>
      </c>
      <c r="H29" s="371" t="s">
        <v>715</v>
      </c>
      <c r="I29" s="371" t="s">
        <v>715</v>
      </c>
      <c r="J29" s="371" t="s">
        <v>715</v>
      </c>
      <c r="K29" s="371" t="s">
        <v>715</v>
      </c>
      <c r="L29" s="371" t="s">
        <v>715</v>
      </c>
      <c r="M29" s="371" t="s">
        <v>715</v>
      </c>
      <c r="N29" s="371" t="s">
        <v>715</v>
      </c>
      <c r="O29" s="371" t="s">
        <v>715</v>
      </c>
      <c r="P29" s="371" t="s">
        <v>715</v>
      </c>
      <c r="Q29" s="371" t="s">
        <v>715</v>
      </c>
      <c r="R29" s="371" t="s">
        <v>715</v>
      </c>
      <c r="S29" s="371" t="s">
        <v>715</v>
      </c>
      <c r="T29" s="371" t="s">
        <v>715</v>
      </c>
      <c r="U29" s="371" t="s">
        <v>715</v>
      </c>
      <c r="V29" s="371" t="s">
        <v>715</v>
      </c>
      <c r="W29" s="371" t="s">
        <v>715</v>
      </c>
      <c r="X29" s="339">
        <f>'Пр 5'!Q29</f>
        <v>0</v>
      </c>
      <c r="Y29" s="339">
        <f>'Пр 5'!R29</f>
        <v>0</v>
      </c>
      <c r="Z29" s="339">
        <f>'Пр 5'!S29</f>
        <v>0</v>
      </c>
      <c r="AA29" s="339">
        <f>'Пр 5'!T29</f>
        <v>0</v>
      </c>
      <c r="AB29" s="339">
        <f>'Пр 5'!U29</f>
        <v>0</v>
      </c>
      <c r="AC29" s="502" t="s">
        <v>1046</v>
      </c>
      <c r="AD29" s="502" t="s">
        <v>1046</v>
      </c>
      <c r="AE29" s="502" t="s">
        <v>1046</v>
      </c>
      <c r="AF29" s="502" t="s">
        <v>1046</v>
      </c>
      <c r="AG29" s="502" t="s">
        <v>1046</v>
      </c>
      <c r="AH29" s="339">
        <f>'Пр 5'!AC29</f>
        <v>0</v>
      </c>
      <c r="AI29" s="339">
        <f>'Пр 5'!AD29</f>
        <v>0</v>
      </c>
      <c r="AJ29" s="339">
        <f>'Пр 5'!AE29</f>
        <v>0</v>
      </c>
      <c r="AK29" s="339">
        <f>'Пр 5'!AF29</f>
        <v>0</v>
      </c>
      <c r="AL29" s="339">
        <f>'Пр 5'!AG29</f>
        <v>0</v>
      </c>
      <c r="AM29" s="502" t="s">
        <v>1046</v>
      </c>
      <c r="AN29" s="502" t="s">
        <v>1046</v>
      </c>
      <c r="AO29" s="502" t="s">
        <v>1046</v>
      </c>
      <c r="AP29" s="502" t="s">
        <v>1046</v>
      </c>
      <c r="AQ29" s="502" t="s">
        <v>1046</v>
      </c>
      <c r="AR29" s="339">
        <f>'Пр 5'!AO29</f>
        <v>0.4</v>
      </c>
      <c r="AS29" s="339">
        <f>'Пр 5'!AP29</f>
        <v>0</v>
      </c>
      <c r="AT29" s="339">
        <f>'Пр 5'!AQ29</f>
        <v>0</v>
      </c>
      <c r="AU29" s="339">
        <f>'Пр 5'!AR29</f>
        <v>0</v>
      </c>
      <c r="AV29" s="339">
        <f>'Пр 5'!AS29</f>
        <v>0</v>
      </c>
      <c r="AW29" s="502" t="s">
        <v>1046</v>
      </c>
      <c r="AX29" s="502" t="s">
        <v>1046</v>
      </c>
      <c r="AY29" s="502" t="s">
        <v>1046</v>
      </c>
      <c r="AZ29" s="502" t="s">
        <v>1046</v>
      </c>
      <c r="BA29" s="502" t="s">
        <v>1046</v>
      </c>
      <c r="BB29" s="339">
        <f>'Пр 5'!BA29</f>
        <v>0</v>
      </c>
      <c r="BC29" s="339">
        <f>'Пр 5'!BB29</f>
        <v>0</v>
      </c>
      <c r="BD29" s="339">
        <f>'Пр 5'!BC29</f>
        <v>0</v>
      </c>
      <c r="BE29" s="339">
        <f>'Пр 5'!BD29</f>
        <v>0</v>
      </c>
      <c r="BF29" s="339">
        <f>'Пр 5'!BE29</f>
        <v>0</v>
      </c>
      <c r="BG29" s="502" t="s">
        <v>1046</v>
      </c>
      <c r="BH29" s="502" t="s">
        <v>1046</v>
      </c>
      <c r="BI29" s="502" t="s">
        <v>1046</v>
      </c>
      <c r="BJ29" s="502" t="s">
        <v>1046</v>
      </c>
      <c r="BK29" s="502" t="s">
        <v>1046</v>
      </c>
      <c r="BL29" s="291">
        <f>'Пр 5'!BM29</f>
        <v>0</v>
      </c>
      <c r="BM29" s="291">
        <f>'Пр 5'!BN29</f>
        <v>0</v>
      </c>
      <c r="BN29" s="291">
        <f>'Пр 5'!BO29</f>
        <v>0</v>
      </c>
      <c r="BO29" s="291">
        <f>'Пр 5'!BP29</f>
        <v>0</v>
      </c>
      <c r="BP29" s="291">
        <f>'Пр 5'!BQ29</f>
        <v>0</v>
      </c>
      <c r="BQ29" s="502" t="s">
        <v>1046</v>
      </c>
      <c r="BR29" s="502" t="s">
        <v>1046</v>
      </c>
      <c r="BS29" s="502" t="s">
        <v>1046</v>
      </c>
      <c r="BT29" s="502" t="s">
        <v>1046</v>
      </c>
      <c r="BU29" s="502" t="s">
        <v>1046</v>
      </c>
      <c r="BV29" s="291">
        <f t="shared" si="2"/>
        <v>0.4</v>
      </c>
      <c r="BW29" s="291">
        <f t="shared" si="3"/>
        <v>0</v>
      </c>
      <c r="BX29" s="291">
        <f t="shared" si="4"/>
        <v>0</v>
      </c>
      <c r="BY29" s="291">
        <f t="shared" si="5"/>
        <v>0</v>
      </c>
      <c r="BZ29" s="291">
        <f t="shared" si="6"/>
        <v>0</v>
      </c>
      <c r="CA29" s="291">
        <f t="shared" si="7"/>
        <v>0</v>
      </c>
      <c r="CB29" s="291">
        <f t="shared" si="8"/>
        <v>0</v>
      </c>
      <c r="CC29" s="291">
        <f t="shared" si="9"/>
        <v>0</v>
      </c>
      <c r="CD29" s="291">
        <f t="shared" si="10"/>
        <v>0</v>
      </c>
      <c r="CE29" s="291">
        <f t="shared" si="11"/>
        <v>0</v>
      </c>
      <c r="CF29" s="35"/>
    </row>
    <row r="30" spans="1:84" s="39" customFormat="1" ht="24" customHeight="1" x14ac:dyDescent="0.25">
      <c r="A30" s="369" t="str">
        <f>'Пр 5'!A30</f>
        <v>1.3.1.1.11</v>
      </c>
      <c r="B30" s="370" t="str">
        <f>'Пр 5'!B30</f>
        <v>Техническое перевооружение ДЭС д. Андег</v>
      </c>
      <c r="C30" s="371" t="str">
        <f>'Пр 5'!C30</f>
        <v>нд</v>
      </c>
      <c r="D30" s="291">
        <f t="shared" si="1"/>
        <v>0.5</v>
      </c>
      <c r="E30" s="371" t="s">
        <v>715</v>
      </c>
      <c r="F30" s="371" t="s">
        <v>715</v>
      </c>
      <c r="G30" s="371" t="s">
        <v>715</v>
      </c>
      <c r="H30" s="371" t="s">
        <v>715</v>
      </c>
      <c r="I30" s="371" t="s">
        <v>715</v>
      </c>
      <c r="J30" s="371" t="s">
        <v>715</v>
      </c>
      <c r="K30" s="371" t="s">
        <v>715</v>
      </c>
      <c r="L30" s="371" t="s">
        <v>715</v>
      </c>
      <c r="M30" s="371" t="s">
        <v>715</v>
      </c>
      <c r="N30" s="371" t="s">
        <v>715</v>
      </c>
      <c r="O30" s="371" t="s">
        <v>715</v>
      </c>
      <c r="P30" s="371" t="s">
        <v>715</v>
      </c>
      <c r="Q30" s="371" t="s">
        <v>715</v>
      </c>
      <c r="R30" s="371" t="s">
        <v>715</v>
      </c>
      <c r="S30" s="371" t="s">
        <v>715</v>
      </c>
      <c r="T30" s="371" t="s">
        <v>715</v>
      </c>
      <c r="U30" s="371" t="s">
        <v>715</v>
      </c>
      <c r="V30" s="371" t="s">
        <v>715</v>
      </c>
      <c r="W30" s="371" t="s">
        <v>715</v>
      </c>
      <c r="X30" s="339">
        <f>'Пр 5'!Q30</f>
        <v>0.1</v>
      </c>
      <c r="Y30" s="339">
        <f>'Пр 5'!R30</f>
        <v>0</v>
      </c>
      <c r="Z30" s="339">
        <f>'Пр 5'!S30</f>
        <v>0</v>
      </c>
      <c r="AA30" s="339">
        <f>'Пр 5'!T30</f>
        <v>0</v>
      </c>
      <c r="AB30" s="339">
        <f>'Пр 5'!U30</f>
        <v>0</v>
      </c>
      <c r="AC30" s="502" t="s">
        <v>1046</v>
      </c>
      <c r="AD30" s="502" t="s">
        <v>1046</v>
      </c>
      <c r="AE30" s="502" t="s">
        <v>1046</v>
      </c>
      <c r="AF30" s="502" t="s">
        <v>1046</v>
      </c>
      <c r="AG30" s="502" t="s">
        <v>1046</v>
      </c>
      <c r="AH30" s="339">
        <f>'Пр 5'!AC30</f>
        <v>0</v>
      </c>
      <c r="AI30" s="339">
        <f>'Пр 5'!AD30</f>
        <v>0</v>
      </c>
      <c r="AJ30" s="339">
        <f>'Пр 5'!AE30</f>
        <v>0</v>
      </c>
      <c r="AK30" s="339">
        <f>'Пр 5'!AF30</f>
        <v>0</v>
      </c>
      <c r="AL30" s="339">
        <f>'Пр 5'!AG30</f>
        <v>0</v>
      </c>
      <c r="AM30" s="502" t="s">
        <v>1046</v>
      </c>
      <c r="AN30" s="502" t="s">
        <v>1046</v>
      </c>
      <c r="AO30" s="502" t="s">
        <v>1046</v>
      </c>
      <c r="AP30" s="502" t="s">
        <v>1046</v>
      </c>
      <c r="AQ30" s="502" t="s">
        <v>1046</v>
      </c>
      <c r="AR30" s="339">
        <f>'Пр 5'!AO30</f>
        <v>0.4</v>
      </c>
      <c r="AS30" s="339">
        <f>'Пр 5'!AP30</f>
        <v>0</v>
      </c>
      <c r="AT30" s="339">
        <f>'Пр 5'!AQ30</f>
        <v>0</v>
      </c>
      <c r="AU30" s="339">
        <f>'Пр 5'!AR30</f>
        <v>0</v>
      </c>
      <c r="AV30" s="339">
        <f>'Пр 5'!AS30</f>
        <v>0</v>
      </c>
      <c r="AW30" s="502" t="s">
        <v>1046</v>
      </c>
      <c r="AX30" s="502" t="s">
        <v>1046</v>
      </c>
      <c r="AY30" s="502" t="s">
        <v>1046</v>
      </c>
      <c r="AZ30" s="502" t="s">
        <v>1046</v>
      </c>
      <c r="BA30" s="502" t="s">
        <v>1046</v>
      </c>
      <c r="BB30" s="339">
        <f>'Пр 5'!BA30</f>
        <v>0</v>
      </c>
      <c r="BC30" s="339">
        <f>'Пр 5'!BB30</f>
        <v>0</v>
      </c>
      <c r="BD30" s="339">
        <f>'Пр 5'!BC30</f>
        <v>0</v>
      </c>
      <c r="BE30" s="339">
        <f>'Пр 5'!BD30</f>
        <v>0</v>
      </c>
      <c r="BF30" s="339">
        <f>'Пр 5'!BE30</f>
        <v>0</v>
      </c>
      <c r="BG30" s="502" t="s">
        <v>1046</v>
      </c>
      <c r="BH30" s="502" t="s">
        <v>1046</v>
      </c>
      <c r="BI30" s="502" t="s">
        <v>1046</v>
      </c>
      <c r="BJ30" s="502" t="s">
        <v>1046</v>
      </c>
      <c r="BK30" s="502" t="s">
        <v>1046</v>
      </c>
      <c r="BL30" s="291">
        <f>'Пр 5'!BM30</f>
        <v>0</v>
      </c>
      <c r="BM30" s="291">
        <f>'Пр 5'!BN30</f>
        <v>0</v>
      </c>
      <c r="BN30" s="291">
        <f>'Пр 5'!BO30</f>
        <v>0</v>
      </c>
      <c r="BO30" s="291">
        <f>'Пр 5'!BP30</f>
        <v>0</v>
      </c>
      <c r="BP30" s="291">
        <f>'Пр 5'!BQ30</f>
        <v>0</v>
      </c>
      <c r="BQ30" s="502" t="s">
        <v>1046</v>
      </c>
      <c r="BR30" s="502" t="s">
        <v>1046</v>
      </c>
      <c r="BS30" s="502" t="s">
        <v>1046</v>
      </c>
      <c r="BT30" s="502" t="s">
        <v>1046</v>
      </c>
      <c r="BU30" s="502" t="s">
        <v>1046</v>
      </c>
      <c r="BV30" s="291">
        <f t="shared" si="2"/>
        <v>0.5</v>
      </c>
      <c r="BW30" s="291">
        <f t="shared" si="3"/>
        <v>0</v>
      </c>
      <c r="BX30" s="291">
        <f t="shared" si="4"/>
        <v>0</v>
      </c>
      <c r="BY30" s="291">
        <f t="shared" si="5"/>
        <v>0</v>
      </c>
      <c r="BZ30" s="291">
        <f t="shared" si="6"/>
        <v>0</v>
      </c>
      <c r="CA30" s="291">
        <f t="shared" si="7"/>
        <v>0</v>
      </c>
      <c r="CB30" s="291">
        <f t="shared" si="8"/>
        <v>0</v>
      </c>
      <c r="CC30" s="291">
        <f t="shared" si="9"/>
        <v>0</v>
      </c>
      <c r="CD30" s="291">
        <f t="shared" si="10"/>
        <v>0</v>
      </c>
      <c r="CE30" s="291">
        <f t="shared" si="11"/>
        <v>0</v>
      </c>
      <c r="CF30" s="35"/>
    </row>
    <row r="31" spans="1:84" s="39" customFormat="1" ht="24" customHeight="1" x14ac:dyDescent="0.25">
      <c r="A31" s="369" t="str">
        <f>'Пр 5'!A31</f>
        <v>1.3.1.1.12</v>
      </c>
      <c r="B31" s="370" t="str">
        <f>'Пр 5'!B31</f>
        <v>Техническое перевооружение ДЭС д. Осколково</v>
      </c>
      <c r="C31" s="371" t="str">
        <f>'Пр 5'!C31</f>
        <v>нд</v>
      </c>
      <c r="D31" s="291">
        <f t="shared" si="1"/>
        <v>0.06</v>
      </c>
      <c r="E31" s="371" t="s">
        <v>715</v>
      </c>
      <c r="F31" s="371" t="s">
        <v>715</v>
      </c>
      <c r="G31" s="371" t="s">
        <v>715</v>
      </c>
      <c r="H31" s="371" t="s">
        <v>715</v>
      </c>
      <c r="I31" s="371" t="s">
        <v>715</v>
      </c>
      <c r="J31" s="371" t="s">
        <v>715</v>
      </c>
      <c r="K31" s="371" t="s">
        <v>715</v>
      </c>
      <c r="L31" s="371" t="s">
        <v>715</v>
      </c>
      <c r="M31" s="371" t="s">
        <v>715</v>
      </c>
      <c r="N31" s="371" t="s">
        <v>715</v>
      </c>
      <c r="O31" s="371" t="s">
        <v>715</v>
      </c>
      <c r="P31" s="371" t="s">
        <v>715</v>
      </c>
      <c r="Q31" s="371" t="s">
        <v>715</v>
      </c>
      <c r="R31" s="371" t="s">
        <v>715</v>
      </c>
      <c r="S31" s="371" t="s">
        <v>715</v>
      </c>
      <c r="T31" s="371" t="s">
        <v>715</v>
      </c>
      <c r="U31" s="371" t="s">
        <v>715</v>
      </c>
      <c r="V31" s="371" t="s">
        <v>715</v>
      </c>
      <c r="W31" s="371" t="s">
        <v>715</v>
      </c>
      <c r="X31" s="339">
        <f>'Пр 5'!Q31</f>
        <v>0.06</v>
      </c>
      <c r="Y31" s="339">
        <f>'Пр 5'!R31</f>
        <v>0</v>
      </c>
      <c r="Z31" s="339">
        <f>'Пр 5'!S31</f>
        <v>0</v>
      </c>
      <c r="AA31" s="339">
        <f>'Пр 5'!T31</f>
        <v>0</v>
      </c>
      <c r="AB31" s="339">
        <f>'Пр 5'!U31</f>
        <v>0</v>
      </c>
      <c r="AC31" s="502" t="s">
        <v>1046</v>
      </c>
      <c r="AD31" s="502" t="s">
        <v>1046</v>
      </c>
      <c r="AE31" s="502" t="s">
        <v>1046</v>
      </c>
      <c r="AF31" s="502" t="s">
        <v>1046</v>
      </c>
      <c r="AG31" s="502" t="s">
        <v>1046</v>
      </c>
      <c r="AH31" s="339">
        <f>'Пр 5'!AC31</f>
        <v>0</v>
      </c>
      <c r="AI31" s="339">
        <f>'Пр 5'!AD31</f>
        <v>0</v>
      </c>
      <c r="AJ31" s="339">
        <f>'Пр 5'!AE31</f>
        <v>0</v>
      </c>
      <c r="AK31" s="339">
        <f>'Пр 5'!AF31</f>
        <v>0</v>
      </c>
      <c r="AL31" s="339">
        <f>'Пр 5'!AG31</f>
        <v>0</v>
      </c>
      <c r="AM31" s="502" t="s">
        <v>1046</v>
      </c>
      <c r="AN31" s="502" t="s">
        <v>1046</v>
      </c>
      <c r="AO31" s="502" t="s">
        <v>1046</v>
      </c>
      <c r="AP31" s="502" t="s">
        <v>1046</v>
      </c>
      <c r="AQ31" s="502" t="s">
        <v>1046</v>
      </c>
      <c r="AR31" s="339">
        <f>'Пр 5'!AO31</f>
        <v>0</v>
      </c>
      <c r="AS31" s="339">
        <f>'Пр 5'!AP31</f>
        <v>0</v>
      </c>
      <c r="AT31" s="339">
        <f>'Пр 5'!AQ31</f>
        <v>0</v>
      </c>
      <c r="AU31" s="339">
        <f>'Пр 5'!AR31</f>
        <v>0</v>
      </c>
      <c r="AV31" s="339">
        <f>'Пр 5'!AS31</f>
        <v>0</v>
      </c>
      <c r="AW31" s="502" t="s">
        <v>1046</v>
      </c>
      <c r="AX31" s="502" t="s">
        <v>1046</v>
      </c>
      <c r="AY31" s="502" t="s">
        <v>1046</v>
      </c>
      <c r="AZ31" s="502" t="s">
        <v>1046</v>
      </c>
      <c r="BA31" s="502" t="s">
        <v>1046</v>
      </c>
      <c r="BB31" s="339">
        <f>'Пр 5'!BA31</f>
        <v>0</v>
      </c>
      <c r="BC31" s="339">
        <f>'Пр 5'!BB31</f>
        <v>0</v>
      </c>
      <c r="BD31" s="339">
        <f>'Пр 5'!BC31</f>
        <v>0</v>
      </c>
      <c r="BE31" s="339">
        <f>'Пр 5'!BD31</f>
        <v>0</v>
      </c>
      <c r="BF31" s="339">
        <f>'Пр 5'!BE31</f>
        <v>0</v>
      </c>
      <c r="BG31" s="502" t="s">
        <v>1046</v>
      </c>
      <c r="BH31" s="502" t="s">
        <v>1046</v>
      </c>
      <c r="BI31" s="502" t="s">
        <v>1046</v>
      </c>
      <c r="BJ31" s="502" t="s">
        <v>1046</v>
      </c>
      <c r="BK31" s="502" t="s">
        <v>1046</v>
      </c>
      <c r="BL31" s="291">
        <f>'Пр 5'!BM31</f>
        <v>0</v>
      </c>
      <c r="BM31" s="291">
        <f>'Пр 5'!BN31</f>
        <v>0</v>
      </c>
      <c r="BN31" s="291">
        <f>'Пр 5'!BO31</f>
        <v>0</v>
      </c>
      <c r="BO31" s="291">
        <f>'Пр 5'!BP31</f>
        <v>0</v>
      </c>
      <c r="BP31" s="291">
        <f>'Пр 5'!BQ31</f>
        <v>0</v>
      </c>
      <c r="BQ31" s="502" t="s">
        <v>1046</v>
      </c>
      <c r="BR31" s="502" t="s">
        <v>1046</v>
      </c>
      <c r="BS31" s="502" t="s">
        <v>1046</v>
      </c>
      <c r="BT31" s="502" t="s">
        <v>1046</v>
      </c>
      <c r="BU31" s="502" t="s">
        <v>1046</v>
      </c>
      <c r="BV31" s="291">
        <f t="shared" si="2"/>
        <v>0.06</v>
      </c>
      <c r="BW31" s="291">
        <f t="shared" si="3"/>
        <v>0</v>
      </c>
      <c r="BX31" s="291">
        <f t="shared" si="4"/>
        <v>0</v>
      </c>
      <c r="BY31" s="291">
        <f t="shared" si="5"/>
        <v>0</v>
      </c>
      <c r="BZ31" s="291">
        <f t="shared" si="6"/>
        <v>0</v>
      </c>
      <c r="CA31" s="291">
        <f t="shared" si="7"/>
        <v>0</v>
      </c>
      <c r="CB31" s="291">
        <f t="shared" si="8"/>
        <v>0</v>
      </c>
      <c r="CC31" s="291">
        <f t="shared" si="9"/>
        <v>0</v>
      </c>
      <c r="CD31" s="291">
        <f t="shared" si="10"/>
        <v>0</v>
      </c>
      <c r="CE31" s="291">
        <f t="shared" si="11"/>
        <v>0</v>
      </c>
      <c r="CF31" s="370"/>
    </row>
    <row r="32" spans="1:84" s="39" customFormat="1" ht="24" customHeight="1" x14ac:dyDescent="0.25">
      <c r="A32" s="369" t="str">
        <f>'Пр 5'!A32</f>
        <v>1.3.1.1.13</v>
      </c>
      <c r="B32" s="370" t="str">
        <f>'Пр 5'!B32</f>
        <v>Техническое перевооружение ДЭС с. Несь</v>
      </c>
      <c r="C32" s="371" t="str">
        <f>'Пр 5'!C32</f>
        <v>нд</v>
      </c>
      <c r="D32" s="291">
        <f t="shared" si="1"/>
        <v>0</v>
      </c>
      <c r="E32" s="371" t="s">
        <v>715</v>
      </c>
      <c r="F32" s="371" t="s">
        <v>715</v>
      </c>
      <c r="G32" s="371" t="s">
        <v>715</v>
      </c>
      <c r="H32" s="371" t="s">
        <v>715</v>
      </c>
      <c r="I32" s="371" t="s">
        <v>715</v>
      </c>
      <c r="J32" s="371" t="s">
        <v>715</v>
      </c>
      <c r="K32" s="371" t="s">
        <v>715</v>
      </c>
      <c r="L32" s="371" t="s">
        <v>715</v>
      </c>
      <c r="M32" s="371" t="s">
        <v>715</v>
      </c>
      <c r="N32" s="371" t="s">
        <v>715</v>
      </c>
      <c r="O32" s="371" t="s">
        <v>715</v>
      </c>
      <c r="P32" s="371" t="s">
        <v>715</v>
      </c>
      <c r="Q32" s="371" t="s">
        <v>715</v>
      </c>
      <c r="R32" s="371" t="s">
        <v>715</v>
      </c>
      <c r="S32" s="371" t="s">
        <v>715</v>
      </c>
      <c r="T32" s="371" t="s">
        <v>715</v>
      </c>
      <c r="U32" s="371" t="s">
        <v>715</v>
      </c>
      <c r="V32" s="371" t="s">
        <v>715</v>
      </c>
      <c r="W32" s="371" t="s">
        <v>715</v>
      </c>
      <c r="X32" s="339">
        <f>'Пр 5'!Q32</f>
        <v>0</v>
      </c>
      <c r="Y32" s="339">
        <f>'Пр 5'!R32</f>
        <v>0</v>
      </c>
      <c r="Z32" s="339">
        <f>'Пр 5'!S32</f>
        <v>0</v>
      </c>
      <c r="AA32" s="339">
        <f>'Пр 5'!T32</f>
        <v>0</v>
      </c>
      <c r="AB32" s="339">
        <f>'Пр 5'!U32</f>
        <v>0</v>
      </c>
      <c r="AC32" s="502" t="s">
        <v>1046</v>
      </c>
      <c r="AD32" s="502" t="s">
        <v>1046</v>
      </c>
      <c r="AE32" s="502" t="s">
        <v>1046</v>
      </c>
      <c r="AF32" s="502" t="s">
        <v>1046</v>
      </c>
      <c r="AG32" s="502" t="s">
        <v>1046</v>
      </c>
      <c r="AH32" s="339">
        <f>'Пр 5'!AC32</f>
        <v>0</v>
      </c>
      <c r="AI32" s="339">
        <f>'Пр 5'!AD32</f>
        <v>0</v>
      </c>
      <c r="AJ32" s="339">
        <f>'Пр 5'!AE32</f>
        <v>0</v>
      </c>
      <c r="AK32" s="339">
        <f>'Пр 5'!AF32</f>
        <v>0</v>
      </c>
      <c r="AL32" s="339">
        <f>'Пр 5'!AG32</f>
        <v>0</v>
      </c>
      <c r="AM32" s="502" t="s">
        <v>1046</v>
      </c>
      <c r="AN32" s="502" t="s">
        <v>1046</v>
      </c>
      <c r="AO32" s="502" t="s">
        <v>1046</v>
      </c>
      <c r="AP32" s="502" t="s">
        <v>1046</v>
      </c>
      <c r="AQ32" s="502" t="s">
        <v>1046</v>
      </c>
      <c r="AR32" s="339">
        <f>'Пр 5'!AO32</f>
        <v>0</v>
      </c>
      <c r="AS32" s="339">
        <f>'Пр 5'!AP32</f>
        <v>0</v>
      </c>
      <c r="AT32" s="339">
        <f>'Пр 5'!AQ32</f>
        <v>0</v>
      </c>
      <c r="AU32" s="339">
        <f>'Пр 5'!AR32</f>
        <v>0</v>
      </c>
      <c r="AV32" s="339">
        <f>'Пр 5'!AS32</f>
        <v>0</v>
      </c>
      <c r="AW32" s="502" t="s">
        <v>1046</v>
      </c>
      <c r="AX32" s="502" t="s">
        <v>1046</v>
      </c>
      <c r="AY32" s="502" t="s">
        <v>1046</v>
      </c>
      <c r="AZ32" s="502" t="s">
        <v>1046</v>
      </c>
      <c r="BA32" s="502" t="s">
        <v>1046</v>
      </c>
      <c r="BB32" s="339">
        <f>'Пр 5'!BA32</f>
        <v>0</v>
      </c>
      <c r="BC32" s="339">
        <f>'Пр 5'!BB32</f>
        <v>0</v>
      </c>
      <c r="BD32" s="339">
        <f>'Пр 5'!BC32</f>
        <v>0</v>
      </c>
      <c r="BE32" s="339">
        <f>'Пр 5'!BD32</f>
        <v>0</v>
      </c>
      <c r="BF32" s="339">
        <f>'Пр 5'!BE32</f>
        <v>0</v>
      </c>
      <c r="BG32" s="502" t="s">
        <v>1046</v>
      </c>
      <c r="BH32" s="502" t="s">
        <v>1046</v>
      </c>
      <c r="BI32" s="502" t="s">
        <v>1046</v>
      </c>
      <c r="BJ32" s="502" t="s">
        <v>1046</v>
      </c>
      <c r="BK32" s="502" t="s">
        <v>1046</v>
      </c>
      <c r="BL32" s="291">
        <f>'Пр 5'!BM32</f>
        <v>0</v>
      </c>
      <c r="BM32" s="291">
        <f>'Пр 5'!BN32</f>
        <v>0</v>
      </c>
      <c r="BN32" s="291">
        <f>'Пр 5'!BO32</f>
        <v>0</v>
      </c>
      <c r="BO32" s="291">
        <f>'Пр 5'!BP32</f>
        <v>0</v>
      </c>
      <c r="BP32" s="291">
        <f>'Пр 5'!BQ32</f>
        <v>0</v>
      </c>
      <c r="BQ32" s="502" t="s">
        <v>1046</v>
      </c>
      <c r="BR32" s="502" t="s">
        <v>1046</v>
      </c>
      <c r="BS32" s="502" t="s">
        <v>1046</v>
      </c>
      <c r="BT32" s="502" t="s">
        <v>1046</v>
      </c>
      <c r="BU32" s="502" t="s">
        <v>1046</v>
      </c>
      <c r="BV32" s="291">
        <f t="shared" si="2"/>
        <v>0</v>
      </c>
      <c r="BW32" s="291">
        <f t="shared" si="3"/>
        <v>0</v>
      </c>
      <c r="BX32" s="291">
        <f t="shared" si="4"/>
        <v>0</v>
      </c>
      <c r="BY32" s="291">
        <f t="shared" si="5"/>
        <v>0</v>
      </c>
      <c r="BZ32" s="291">
        <f t="shared" si="6"/>
        <v>0</v>
      </c>
      <c r="CA32" s="291">
        <f t="shared" si="7"/>
        <v>0</v>
      </c>
      <c r="CB32" s="291">
        <f t="shared" si="8"/>
        <v>0</v>
      </c>
      <c r="CC32" s="291">
        <f t="shared" si="9"/>
        <v>0</v>
      </c>
      <c r="CD32" s="291">
        <f t="shared" si="10"/>
        <v>0</v>
      </c>
      <c r="CE32" s="291">
        <f t="shared" si="11"/>
        <v>0</v>
      </c>
      <c r="CF32" s="370"/>
    </row>
    <row r="33" spans="1:84" s="39" customFormat="1" ht="24" customHeight="1" x14ac:dyDescent="0.25">
      <c r="A33" s="369" t="str">
        <f>'Пр 5'!A33</f>
        <v>1.3.1.1.14</v>
      </c>
      <c r="B33" s="370" t="str">
        <f>'Пр 5'!B33</f>
        <v>Техническое перевооружение ДЭС д. Мгла</v>
      </c>
      <c r="C33" s="371" t="str">
        <f>'Пр 5'!C33</f>
        <v>нд</v>
      </c>
      <c r="D33" s="291">
        <f t="shared" si="1"/>
        <v>0</v>
      </c>
      <c r="E33" s="371" t="s">
        <v>715</v>
      </c>
      <c r="F33" s="371" t="s">
        <v>715</v>
      </c>
      <c r="G33" s="371" t="s">
        <v>715</v>
      </c>
      <c r="H33" s="371" t="s">
        <v>715</v>
      </c>
      <c r="I33" s="371" t="s">
        <v>715</v>
      </c>
      <c r="J33" s="371" t="s">
        <v>715</v>
      </c>
      <c r="K33" s="371" t="s">
        <v>715</v>
      </c>
      <c r="L33" s="371" t="s">
        <v>715</v>
      </c>
      <c r="M33" s="371" t="s">
        <v>715</v>
      </c>
      <c r="N33" s="371" t="s">
        <v>715</v>
      </c>
      <c r="O33" s="371" t="s">
        <v>715</v>
      </c>
      <c r="P33" s="371" t="s">
        <v>715</v>
      </c>
      <c r="Q33" s="371" t="s">
        <v>715</v>
      </c>
      <c r="R33" s="371" t="s">
        <v>715</v>
      </c>
      <c r="S33" s="371" t="s">
        <v>715</v>
      </c>
      <c r="T33" s="371" t="s">
        <v>715</v>
      </c>
      <c r="U33" s="371" t="s">
        <v>715</v>
      </c>
      <c r="V33" s="371" t="s">
        <v>715</v>
      </c>
      <c r="W33" s="371" t="s">
        <v>715</v>
      </c>
      <c r="X33" s="339">
        <f>'Пр 5'!Q33</f>
        <v>0</v>
      </c>
      <c r="Y33" s="339">
        <f>'Пр 5'!R33</f>
        <v>0</v>
      </c>
      <c r="Z33" s="339">
        <f>'Пр 5'!S33</f>
        <v>0</v>
      </c>
      <c r="AA33" s="339">
        <f>'Пр 5'!T33</f>
        <v>0</v>
      </c>
      <c r="AB33" s="339">
        <f>'Пр 5'!U33</f>
        <v>0</v>
      </c>
      <c r="AC33" s="502" t="s">
        <v>1046</v>
      </c>
      <c r="AD33" s="502" t="s">
        <v>1046</v>
      </c>
      <c r="AE33" s="502" t="s">
        <v>1046</v>
      </c>
      <c r="AF33" s="502" t="s">
        <v>1046</v>
      </c>
      <c r="AG33" s="502" t="s">
        <v>1046</v>
      </c>
      <c r="AH33" s="339">
        <f>'Пр 5'!AC33</f>
        <v>0</v>
      </c>
      <c r="AI33" s="339">
        <f>'Пр 5'!AD33</f>
        <v>0</v>
      </c>
      <c r="AJ33" s="339">
        <f>'Пр 5'!AE33</f>
        <v>0</v>
      </c>
      <c r="AK33" s="339">
        <f>'Пр 5'!AF33</f>
        <v>0</v>
      </c>
      <c r="AL33" s="339">
        <f>'Пр 5'!AG33</f>
        <v>0</v>
      </c>
      <c r="AM33" s="502" t="s">
        <v>1046</v>
      </c>
      <c r="AN33" s="502" t="s">
        <v>1046</v>
      </c>
      <c r="AO33" s="502" t="s">
        <v>1046</v>
      </c>
      <c r="AP33" s="502" t="s">
        <v>1046</v>
      </c>
      <c r="AQ33" s="502" t="s">
        <v>1046</v>
      </c>
      <c r="AR33" s="339">
        <f>'Пр 5'!AO33</f>
        <v>0</v>
      </c>
      <c r="AS33" s="339">
        <f>'Пр 5'!AP33</f>
        <v>0</v>
      </c>
      <c r="AT33" s="339">
        <f>'Пр 5'!AQ33</f>
        <v>0</v>
      </c>
      <c r="AU33" s="339">
        <f>'Пр 5'!AR33</f>
        <v>0</v>
      </c>
      <c r="AV33" s="339">
        <f>'Пр 5'!AS33</f>
        <v>0</v>
      </c>
      <c r="AW33" s="502" t="s">
        <v>1046</v>
      </c>
      <c r="AX33" s="502" t="s">
        <v>1046</v>
      </c>
      <c r="AY33" s="502" t="s">
        <v>1046</v>
      </c>
      <c r="AZ33" s="502" t="s">
        <v>1046</v>
      </c>
      <c r="BA33" s="502" t="s">
        <v>1046</v>
      </c>
      <c r="BB33" s="339">
        <f>'Пр 5'!BA33</f>
        <v>0</v>
      </c>
      <c r="BC33" s="339">
        <f>'Пр 5'!BB33</f>
        <v>0</v>
      </c>
      <c r="BD33" s="339">
        <f>'Пр 5'!BC33</f>
        <v>0</v>
      </c>
      <c r="BE33" s="339">
        <f>'Пр 5'!BD33</f>
        <v>0</v>
      </c>
      <c r="BF33" s="339">
        <f>'Пр 5'!BE33</f>
        <v>0</v>
      </c>
      <c r="BG33" s="502" t="s">
        <v>1046</v>
      </c>
      <c r="BH33" s="502" t="s">
        <v>1046</v>
      </c>
      <c r="BI33" s="502" t="s">
        <v>1046</v>
      </c>
      <c r="BJ33" s="502" t="s">
        <v>1046</v>
      </c>
      <c r="BK33" s="502" t="s">
        <v>1046</v>
      </c>
      <c r="BL33" s="291">
        <f>'Пр 5'!BM33</f>
        <v>0</v>
      </c>
      <c r="BM33" s="291">
        <f>'Пр 5'!BN33</f>
        <v>0</v>
      </c>
      <c r="BN33" s="291">
        <f>'Пр 5'!BO33</f>
        <v>0</v>
      </c>
      <c r="BO33" s="291">
        <f>'Пр 5'!BP33</f>
        <v>0</v>
      </c>
      <c r="BP33" s="291">
        <f>'Пр 5'!BQ33</f>
        <v>0</v>
      </c>
      <c r="BQ33" s="502" t="s">
        <v>1046</v>
      </c>
      <c r="BR33" s="502" t="s">
        <v>1046</v>
      </c>
      <c r="BS33" s="502" t="s">
        <v>1046</v>
      </c>
      <c r="BT33" s="502" t="s">
        <v>1046</v>
      </c>
      <c r="BU33" s="502" t="s">
        <v>1046</v>
      </c>
      <c r="BV33" s="291">
        <f t="shared" si="2"/>
        <v>0</v>
      </c>
      <c r="BW33" s="291">
        <f t="shared" si="3"/>
        <v>0</v>
      </c>
      <c r="BX33" s="291">
        <f t="shared" si="4"/>
        <v>0</v>
      </c>
      <c r="BY33" s="291">
        <f t="shared" si="5"/>
        <v>0</v>
      </c>
      <c r="BZ33" s="291">
        <f t="shared" si="6"/>
        <v>0</v>
      </c>
      <c r="CA33" s="291">
        <f t="shared" si="7"/>
        <v>0</v>
      </c>
      <c r="CB33" s="291">
        <f t="shared" si="8"/>
        <v>0</v>
      </c>
      <c r="CC33" s="291">
        <f t="shared" si="9"/>
        <v>0</v>
      </c>
      <c r="CD33" s="291">
        <f t="shared" si="10"/>
        <v>0</v>
      </c>
      <c r="CE33" s="291">
        <f t="shared" si="11"/>
        <v>0</v>
      </c>
      <c r="CF33" s="370"/>
    </row>
    <row r="34" spans="1:84" s="39" customFormat="1" ht="24" customHeight="1" x14ac:dyDescent="0.25">
      <c r="A34" s="369" t="str">
        <f>'Пр 5'!A34</f>
        <v>1.3.1.1.15</v>
      </c>
      <c r="B34" s="370" t="str">
        <f>'Пр 5'!B34</f>
        <v>Техническое перевооружение ДЭС д. Чижа</v>
      </c>
      <c r="C34" s="371" t="str">
        <f>'Пр 5'!C34</f>
        <v>нд</v>
      </c>
      <c r="D34" s="291">
        <f t="shared" si="1"/>
        <v>0.03</v>
      </c>
      <c r="E34" s="371" t="s">
        <v>715</v>
      </c>
      <c r="F34" s="371" t="s">
        <v>715</v>
      </c>
      <c r="G34" s="371" t="s">
        <v>715</v>
      </c>
      <c r="H34" s="371" t="s">
        <v>715</v>
      </c>
      <c r="I34" s="371" t="s">
        <v>715</v>
      </c>
      <c r="J34" s="371" t="s">
        <v>715</v>
      </c>
      <c r="K34" s="371" t="s">
        <v>715</v>
      </c>
      <c r="L34" s="371" t="s">
        <v>715</v>
      </c>
      <c r="M34" s="371" t="s">
        <v>715</v>
      </c>
      <c r="N34" s="371" t="s">
        <v>715</v>
      </c>
      <c r="O34" s="371" t="s">
        <v>715</v>
      </c>
      <c r="P34" s="371" t="s">
        <v>715</v>
      </c>
      <c r="Q34" s="371" t="s">
        <v>715</v>
      </c>
      <c r="R34" s="371" t="s">
        <v>715</v>
      </c>
      <c r="S34" s="371" t="s">
        <v>715</v>
      </c>
      <c r="T34" s="371" t="s">
        <v>715</v>
      </c>
      <c r="U34" s="371" t="s">
        <v>715</v>
      </c>
      <c r="V34" s="371" t="s">
        <v>715</v>
      </c>
      <c r="W34" s="371" t="s">
        <v>715</v>
      </c>
      <c r="X34" s="339">
        <f>'Пр 5'!Q34</f>
        <v>0.03</v>
      </c>
      <c r="Y34" s="339">
        <f>'Пр 5'!R34</f>
        <v>0</v>
      </c>
      <c r="Z34" s="339">
        <f>'Пр 5'!S34</f>
        <v>0</v>
      </c>
      <c r="AA34" s="339">
        <f>'Пр 5'!T34</f>
        <v>0</v>
      </c>
      <c r="AB34" s="339">
        <f>'Пр 5'!U34</f>
        <v>0</v>
      </c>
      <c r="AC34" s="502" t="s">
        <v>1046</v>
      </c>
      <c r="AD34" s="502" t="s">
        <v>1046</v>
      </c>
      <c r="AE34" s="502" t="s">
        <v>1046</v>
      </c>
      <c r="AF34" s="502" t="s">
        <v>1046</v>
      </c>
      <c r="AG34" s="502" t="s">
        <v>1046</v>
      </c>
      <c r="AH34" s="339">
        <f>'Пр 5'!AC34</f>
        <v>0</v>
      </c>
      <c r="AI34" s="339">
        <f>'Пр 5'!AD34</f>
        <v>0</v>
      </c>
      <c r="AJ34" s="339">
        <f>'Пр 5'!AE34</f>
        <v>0</v>
      </c>
      <c r="AK34" s="339">
        <f>'Пр 5'!AF34</f>
        <v>0</v>
      </c>
      <c r="AL34" s="339">
        <f>'Пр 5'!AG34</f>
        <v>0</v>
      </c>
      <c r="AM34" s="502" t="s">
        <v>1046</v>
      </c>
      <c r="AN34" s="502" t="s">
        <v>1046</v>
      </c>
      <c r="AO34" s="502" t="s">
        <v>1046</v>
      </c>
      <c r="AP34" s="502" t="s">
        <v>1046</v>
      </c>
      <c r="AQ34" s="502" t="s">
        <v>1046</v>
      </c>
      <c r="AR34" s="339">
        <f>'Пр 5'!AO34</f>
        <v>0</v>
      </c>
      <c r="AS34" s="339">
        <f>'Пр 5'!AP34</f>
        <v>0</v>
      </c>
      <c r="AT34" s="339">
        <f>'Пр 5'!AQ34</f>
        <v>0</v>
      </c>
      <c r="AU34" s="339">
        <f>'Пр 5'!AR34</f>
        <v>0</v>
      </c>
      <c r="AV34" s="339">
        <f>'Пр 5'!AS34</f>
        <v>0</v>
      </c>
      <c r="AW34" s="502" t="s">
        <v>1046</v>
      </c>
      <c r="AX34" s="502" t="s">
        <v>1046</v>
      </c>
      <c r="AY34" s="502" t="s">
        <v>1046</v>
      </c>
      <c r="AZ34" s="502" t="s">
        <v>1046</v>
      </c>
      <c r="BA34" s="502" t="s">
        <v>1046</v>
      </c>
      <c r="BB34" s="339">
        <f>'Пр 5'!BA34</f>
        <v>0</v>
      </c>
      <c r="BC34" s="339">
        <f>'Пр 5'!BB34</f>
        <v>0</v>
      </c>
      <c r="BD34" s="339">
        <f>'Пр 5'!BC34</f>
        <v>0</v>
      </c>
      <c r="BE34" s="339">
        <f>'Пр 5'!BD34</f>
        <v>0</v>
      </c>
      <c r="BF34" s="339">
        <f>'Пр 5'!BE34</f>
        <v>0</v>
      </c>
      <c r="BG34" s="502" t="s">
        <v>1046</v>
      </c>
      <c r="BH34" s="502" t="s">
        <v>1046</v>
      </c>
      <c r="BI34" s="502" t="s">
        <v>1046</v>
      </c>
      <c r="BJ34" s="502" t="s">
        <v>1046</v>
      </c>
      <c r="BK34" s="502" t="s">
        <v>1046</v>
      </c>
      <c r="BL34" s="291">
        <f>'Пр 5'!BM34</f>
        <v>0</v>
      </c>
      <c r="BM34" s="291">
        <f>'Пр 5'!BN34</f>
        <v>0</v>
      </c>
      <c r="BN34" s="291">
        <f>'Пр 5'!BO34</f>
        <v>0</v>
      </c>
      <c r="BO34" s="291">
        <f>'Пр 5'!BP34</f>
        <v>0</v>
      </c>
      <c r="BP34" s="291">
        <f>'Пр 5'!BQ34</f>
        <v>0</v>
      </c>
      <c r="BQ34" s="502" t="s">
        <v>1046</v>
      </c>
      <c r="BR34" s="502" t="s">
        <v>1046</v>
      </c>
      <c r="BS34" s="502" t="s">
        <v>1046</v>
      </c>
      <c r="BT34" s="502" t="s">
        <v>1046</v>
      </c>
      <c r="BU34" s="502" t="s">
        <v>1046</v>
      </c>
      <c r="BV34" s="291">
        <f t="shared" si="2"/>
        <v>0.03</v>
      </c>
      <c r="BW34" s="291">
        <f t="shared" si="3"/>
        <v>0</v>
      </c>
      <c r="BX34" s="291">
        <f t="shared" si="4"/>
        <v>0</v>
      </c>
      <c r="BY34" s="291">
        <f t="shared" si="5"/>
        <v>0</v>
      </c>
      <c r="BZ34" s="291">
        <f t="shared" si="6"/>
        <v>0</v>
      </c>
      <c r="CA34" s="291">
        <f t="shared" si="7"/>
        <v>0</v>
      </c>
      <c r="CB34" s="291">
        <f t="shared" si="8"/>
        <v>0</v>
      </c>
      <c r="CC34" s="291">
        <f t="shared" si="9"/>
        <v>0</v>
      </c>
      <c r="CD34" s="291">
        <f t="shared" si="10"/>
        <v>0</v>
      </c>
      <c r="CE34" s="291">
        <f t="shared" si="11"/>
        <v>0</v>
      </c>
      <c r="CF34" s="370"/>
    </row>
    <row r="35" spans="1:84" s="39" customFormat="1" ht="24" customHeight="1" x14ac:dyDescent="0.25">
      <c r="A35" s="369" t="str">
        <f>'Пр 5'!A35</f>
        <v>1.3.1.1.16</v>
      </c>
      <c r="B35" s="370" t="str">
        <f>'Пр 5'!B35</f>
        <v>Техническое перевооружение ДЭС с. Оксино</v>
      </c>
      <c r="C35" s="371" t="str">
        <f>'Пр 5'!C35</f>
        <v>нд</v>
      </c>
      <c r="D35" s="291">
        <f t="shared" si="1"/>
        <v>0.315</v>
      </c>
      <c r="E35" s="371" t="s">
        <v>715</v>
      </c>
      <c r="F35" s="371" t="s">
        <v>715</v>
      </c>
      <c r="G35" s="371" t="s">
        <v>715</v>
      </c>
      <c r="H35" s="371" t="s">
        <v>715</v>
      </c>
      <c r="I35" s="371" t="s">
        <v>715</v>
      </c>
      <c r="J35" s="371" t="s">
        <v>715</v>
      </c>
      <c r="K35" s="371" t="s">
        <v>715</v>
      </c>
      <c r="L35" s="371" t="s">
        <v>715</v>
      </c>
      <c r="M35" s="371" t="s">
        <v>715</v>
      </c>
      <c r="N35" s="371" t="s">
        <v>715</v>
      </c>
      <c r="O35" s="371" t="s">
        <v>715</v>
      </c>
      <c r="P35" s="371" t="s">
        <v>715</v>
      </c>
      <c r="Q35" s="371" t="s">
        <v>715</v>
      </c>
      <c r="R35" s="371" t="s">
        <v>715</v>
      </c>
      <c r="S35" s="371" t="s">
        <v>715</v>
      </c>
      <c r="T35" s="371" t="s">
        <v>715</v>
      </c>
      <c r="U35" s="371" t="s">
        <v>715</v>
      </c>
      <c r="V35" s="371" t="s">
        <v>715</v>
      </c>
      <c r="W35" s="371" t="s">
        <v>715</v>
      </c>
      <c r="X35" s="339">
        <f>'Пр 5'!Q35</f>
        <v>0</v>
      </c>
      <c r="Y35" s="339">
        <f>'Пр 5'!R35</f>
        <v>0</v>
      </c>
      <c r="Z35" s="339">
        <f>'Пр 5'!S35</f>
        <v>0</v>
      </c>
      <c r="AA35" s="339">
        <f>'Пр 5'!T35</f>
        <v>0</v>
      </c>
      <c r="AB35" s="339">
        <f>'Пр 5'!U35</f>
        <v>0</v>
      </c>
      <c r="AC35" s="502" t="s">
        <v>1046</v>
      </c>
      <c r="AD35" s="502" t="s">
        <v>1046</v>
      </c>
      <c r="AE35" s="502" t="s">
        <v>1046</v>
      </c>
      <c r="AF35" s="502" t="s">
        <v>1046</v>
      </c>
      <c r="AG35" s="502" t="s">
        <v>1046</v>
      </c>
      <c r="AH35" s="339">
        <f>'Пр 5'!AC35</f>
        <v>0.315</v>
      </c>
      <c r="AI35" s="339">
        <f>'Пр 5'!AD35</f>
        <v>0</v>
      </c>
      <c r="AJ35" s="339">
        <f>'Пр 5'!AE35</f>
        <v>0</v>
      </c>
      <c r="AK35" s="339">
        <f>'Пр 5'!AF35</f>
        <v>0</v>
      </c>
      <c r="AL35" s="339">
        <f>'Пр 5'!AG35</f>
        <v>0</v>
      </c>
      <c r="AM35" s="502" t="s">
        <v>1046</v>
      </c>
      <c r="AN35" s="502" t="s">
        <v>1046</v>
      </c>
      <c r="AO35" s="502" t="s">
        <v>1046</v>
      </c>
      <c r="AP35" s="502" t="s">
        <v>1046</v>
      </c>
      <c r="AQ35" s="502" t="s">
        <v>1046</v>
      </c>
      <c r="AR35" s="339">
        <f>'Пр 5'!AO35</f>
        <v>0</v>
      </c>
      <c r="AS35" s="339">
        <f>'Пр 5'!AP35</f>
        <v>0</v>
      </c>
      <c r="AT35" s="339">
        <f>'Пр 5'!AQ35</f>
        <v>0</v>
      </c>
      <c r="AU35" s="339">
        <f>'Пр 5'!AR35</f>
        <v>0</v>
      </c>
      <c r="AV35" s="339">
        <f>'Пр 5'!AS35</f>
        <v>0</v>
      </c>
      <c r="AW35" s="502" t="s">
        <v>1046</v>
      </c>
      <c r="AX35" s="502" t="s">
        <v>1046</v>
      </c>
      <c r="AY35" s="502" t="s">
        <v>1046</v>
      </c>
      <c r="AZ35" s="502" t="s">
        <v>1046</v>
      </c>
      <c r="BA35" s="502" t="s">
        <v>1046</v>
      </c>
      <c r="BB35" s="339">
        <f>'Пр 5'!BA35</f>
        <v>0</v>
      </c>
      <c r="BC35" s="339">
        <f>'Пр 5'!BB35</f>
        <v>0</v>
      </c>
      <c r="BD35" s="339">
        <f>'Пр 5'!BC35</f>
        <v>0</v>
      </c>
      <c r="BE35" s="339">
        <f>'Пр 5'!BD35</f>
        <v>0</v>
      </c>
      <c r="BF35" s="339">
        <f>'Пр 5'!BE35</f>
        <v>0</v>
      </c>
      <c r="BG35" s="502" t="s">
        <v>1046</v>
      </c>
      <c r="BH35" s="502" t="s">
        <v>1046</v>
      </c>
      <c r="BI35" s="502" t="s">
        <v>1046</v>
      </c>
      <c r="BJ35" s="502" t="s">
        <v>1046</v>
      </c>
      <c r="BK35" s="502" t="s">
        <v>1046</v>
      </c>
      <c r="BL35" s="291">
        <f>'Пр 5'!BM35</f>
        <v>0</v>
      </c>
      <c r="BM35" s="291">
        <f>'Пр 5'!BN35</f>
        <v>0</v>
      </c>
      <c r="BN35" s="291">
        <f>'Пр 5'!BO35</f>
        <v>0</v>
      </c>
      <c r="BO35" s="291">
        <f>'Пр 5'!BP35</f>
        <v>0</v>
      </c>
      <c r="BP35" s="291">
        <f>'Пр 5'!BQ35</f>
        <v>0</v>
      </c>
      <c r="BQ35" s="502" t="s">
        <v>1046</v>
      </c>
      <c r="BR35" s="502" t="s">
        <v>1046</v>
      </c>
      <c r="BS35" s="502" t="s">
        <v>1046</v>
      </c>
      <c r="BT35" s="502" t="s">
        <v>1046</v>
      </c>
      <c r="BU35" s="502" t="s">
        <v>1046</v>
      </c>
      <c r="BV35" s="291">
        <f t="shared" si="2"/>
        <v>0.315</v>
      </c>
      <c r="BW35" s="291">
        <f t="shared" si="3"/>
        <v>0</v>
      </c>
      <c r="BX35" s="291">
        <f t="shared" si="4"/>
        <v>0</v>
      </c>
      <c r="BY35" s="291">
        <f t="shared" si="5"/>
        <v>0</v>
      </c>
      <c r="BZ35" s="291">
        <f t="shared" si="6"/>
        <v>0</v>
      </c>
      <c r="CA35" s="291">
        <f t="shared" si="7"/>
        <v>0</v>
      </c>
      <c r="CB35" s="291">
        <f t="shared" si="8"/>
        <v>0</v>
      </c>
      <c r="CC35" s="291">
        <f t="shared" si="9"/>
        <v>0</v>
      </c>
      <c r="CD35" s="291">
        <f t="shared" si="10"/>
        <v>0</v>
      </c>
      <c r="CE35" s="291">
        <f t="shared" si="11"/>
        <v>0</v>
      </c>
      <c r="CF35" s="370"/>
    </row>
    <row r="36" spans="1:84" s="39" customFormat="1" ht="24" customHeight="1" x14ac:dyDescent="0.25">
      <c r="A36" s="369" t="str">
        <f>'Пр 5'!A36</f>
        <v>1.3.1.1.17</v>
      </c>
      <c r="B36" s="370" t="str">
        <f>'Пр 5'!B36</f>
        <v>Техническое перевооружение ДЭС д. Каменка</v>
      </c>
      <c r="C36" s="371" t="str">
        <f>'Пр 5'!C36</f>
        <v>нд</v>
      </c>
      <c r="D36" s="291">
        <f t="shared" si="1"/>
        <v>0</v>
      </c>
      <c r="E36" s="371" t="s">
        <v>715</v>
      </c>
      <c r="F36" s="371" t="s">
        <v>715</v>
      </c>
      <c r="G36" s="371" t="s">
        <v>715</v>
      </c>
      <c r="H36" s="371" t="s">
        <v>715</v>
      </c>
      <c r="I36" s="371" t="s">
        <v>715</v>
      </c>
      <c r="J36" s="371" t="s">
        <v>715</v>
      </c>
      <c r="K36" s="371" t="s">
        <v>715</v>
      </c>
      <c r="L36" s="371" t="s">
        <v>715</v>
      </c>
      <c r="M36" s="371" t="s">
        <v>715</v>
      </c>
      <c r="N36" s="371" t="s">
        <v>715</v>
      </c>
      <c r="O36" s="371" t="s">
        <v>715</v>
      </c>
      <c r="P36" s="371" t="s">
        <v>715</v>
      </c>
      <c r="Q36" s="371" t="s">
        <v>715</v>
      </c>
      <c r="R36" s="371" t="s">
        <v>715</v>
      </c>
      <c r="S36" s="371" t="s">
        <v>715</v>
      </c>
      <c r="T36" s="371" t="s">
        <v>715</v>
      </c>
      <c r="U36" s="371" t="s">
        <v>715</v>
      </c>
      <c r="V36" s="371" t="s">
        <v>715</v>
      </c>
      <c r="W36" s="371" t="s">
        <v>715</v>
      </c>
      <c r="X36" s="339">
        <f>'Пр 5'!Q36</f>
        <v>0</v>
      </c>
      <c r="Y36" s="339">
        <f>'Пр 5'!R36</f>
        <v>0</v>
      </c>
      <c r="Z36" s="339">
        <f>'Пр 5'!S36</f>
        <v>0</v>
      </c>
      <c r="AA36" s="339">
        <f>'Пр 5'!T36</f>
        <v>0</v>
      </c>
      <c r="AB36" s="339">
        <f>'Пр 5'!U36</f>
        <v>0</v>
      </c>
      <c r="AC36" s="502" t="s">
        <v>1046</v>
      </c>
      <c r="AD36" s="502" t="s">
        <v>1046</v>
      </c>
      <c r="AE36" s="502" t="s">
        <v>1046</v>
      </c>
      <c r="AF36" s="502" t="s">
        <v>1046</v>
      </c>
      <c r="AG36" s="502" t="s">
        <v>1046</v>
      </c>
      <c r="AH36" s="339">
        <f>'Пр 5'!AC36</f>
        <v>0</v>
      </c>
      <c r="AI36" s="339">
        <f>'Пр 5'!AD36</f>
        <v>0</v>
      </c>
      <c r="AJ36" s="339">
        <f>'Пр 5'!AE36</f>
        <v>0</v>
      </c>
      <c r="AK36" s="339">
        <f>'Пр 5'!AF36</f>
        <v>0</v>
      </c>
      <c r="AL36" s="339">
        <f>'Пр 5'!AG36</f>
        <v>0</v>
      </c>
      <c r="AM36" s="502" t="s">
        <v>1046</v>
      </c>
      <c r="AN36" s="502" t="s">
        <v>1046</v>
      </c>
      <c r="AO36" s="502" t="s">
        <v>1046</v>
      </c>
      <c r="AP36" s="502" t="s">
        <v>1046</v>
      </c>
      <c r="AQ36" s="502" t="s">
        <v>1046</v>
      </c>
      <c r="AR36" s="339">
        <f>'Пр 5'!AO36</f>
        <v>0</v>
      </c>
      <c r="AS36" s="339">
        <f>'Пр 5'!AP36</f>
        <v>0</v>
      </c>
      <c r="AT36" s="339">
        <f>'Пр 5'!AQ36</f>
        <v>0</v>
      </c>
      <c r="AU36" s="339">
        <f>'Пр 5'!AR36</f>
        <v>0</v>
      </c>
      <c r="AV36" s="339">
        <f>'Пр 5'!AS36</f>
        <v>0</v>
      </c>
      <c r="AW36" s="502" t="s">
        <v>1046</v>
      </c>
      <c r="AX36" s="502" t="s">
        <v>1046</v>
      </c>
      <c r="AY36" s="502" t="s">
        <v>1046</v>
      </c>
      <c r="AZ36" s="502" t="s">
        <v>1046</v>
      </c>
      <c r="BA36" s="502" t="s">
        <v>1046</v>
      </c>
      <c r="BB36" s="339">
        <f>'Пр 5'!BA36</f>
        <v>0</v>
      </c>
      <c r="BC36" s="339">
        <f>'Пр 5'!BB36</f>
        <v>0</v>
      </c>
      <c r="BD36" s="339">
        <f>'Пр 5'!BC36</f>
        <v>0</v>
      </c>
      <c r="BE36" s="339">
        <f>'Пр 5'!BD36</f>
        <v>0</v>
      </c>
      <c r="BF36" s="339">
        <f>'Пр 5'!BE36</f>
        <v>0</v>
      </c>
      <c r="BG36" s="502" t="s">
        <v>1046</v>
      </c>
      <c r="BH36" s="502" t="s">
        <v>1046</v>
      </c>
      <c r="BI36" s="502" t="s">
        <v>1046</v>
      </c>
      <c r="BJ36" s="502" t="s">
        <v>1046</v>
      </c>
      <c r="BK36" s="502" t="s">
        <v>1046</v>
      </c>
      <c r="BL36" s="291">
        <f>'Пр 5'!BM36</f>
        <v>0</v>
      </c>
      <c r="BM36" s="291">
        <f>'Пр 5'!BN36</f>
        <v>0</v>
      </c>
      <c r="BN36" s="291">
        <f>'Пр 5'!BO36</f>
        <v>0</v>
      </c>
      <c r="BO36" s="291">
        <f>'Пр 5'!BP36</f>
        <v>0</v>
      </c>
      <c r="BP36" s="291">
        <f>'Пр 5'!BQ36</f>
        <v>0</v>
      </c>
      <c r="BQ36" s="502" t="s">
        <v>1046</v>
      </c>
      <c r="BR36" s="502" t="s">
        <v>1046</v>
      </c>
      <c r="BS36" s="502" t="s">
        <v>1046</v>
      </c>
      <c r="BT36" s="502" t="s">
        <v>1046</v>
      </c>
      <c r="BU36" s="502" t="s">
        <v>1046</v>
      </c>
      <c r="BV36" s="291">
        <f t="shared" si="2"/>
        <v>0</v>
      </c>
      <c r="BW36" s="291">
        <f t="shared" si="3"/>
        <v>0</v>
      </c>
      <c r="BX36" s="291">
        <f t="shared" si="4"/>
        <v>0</v>
      </c>
      <c r="BY36" s="291">
        <f t="shared" si="5"/>
        <v>0</v>
      </c>
      <c r="BZ36" s="291">
        <f t="shared" si="6"/>
        <v>0</v>
      </c>
      <c r="CA36" s="291">
        <f t="shared" si="7"/>
        <v>0</v>
      </c>
      <c r="CB36" s="291">
        <f t="shared" si="8"/>
        <v>0</v>
      </c>
      <c r="CC36" s="291">
        <f t="shared" si="9"/>
        <v>0</v>
      </c>
      <c r="CD36" s="291">
        <f t="shared" si="10"/>
        <v>0</v>
      </c>
      <c r="CE36" s="291">
        <f t="shared" si="11"/>
        <v>0</v>
      </c>
      <c r="CF36" s="370"/>
    </row>
    <row r="37" spans="1:84" s="39" customFormat="1" ht="24" customHeight="1" x14ac:dyDescent="0.25">
      <c r="A37" s="369" t="str">
        <f>'Пр 5'!A37</f>
        <v>1.3.1.1.18</v>
      </c>
      <c r="B37" s="370" t="str">
        <f>'Пр 5'!B37</f>
        <v>Техническое перевооружение ДЭС д. Хонгурей</v>
      </c>
      <c r="C37" s="371" t="str">
        <f>'Пр 5'!C37</f>
        <v>нд</v>
      </c>
      <c r="D37" s="291">
        <f t="shared" si="1"/>
        <v>0.1</v>
      </c>
      <c r="E37" s="371" t="s">
        <v>715</v>
      </c>
      <c r="F37" s="371" t="s">
        <v>715</v>
      </c>
      <c r="G37" s="371" t="s">
        <v>715</v>
      </c>
      <c r="H37" s="371" t="s">
        <v>715</v>
      </c>
      <c r="I37" s="371" t="s">
        <v>715</v>
      </c>
      <c r="J37" s="371" t="s">
        <v>715</v>
      </c>
      <c r="K37" s="371" t="s">
        <v>715</v>
      </c>
      <c r="L37" s="371" t="s">
        <v>715</v>
      </c>
      <c r="M37" s="371" t="s">
        <v>715</v>
      </c>
      <c r="N37" s="371" t="s">
        <v>715</v>
      </c>
      <c r="O37" s="371" t="s">
        <v>715</v>
      </c>
      <c r="P37" s="371" t="s">
        <v>715</v>
      </c>
      <c r="Q37" s="371" t="s">
        <v>715</v>
      </c>
      <c r="R37" s="371" t="s">
        <v>715</v>
      </c>
      <c r="S37" s="371" t="s">
        <v>715</v>
      </c>
      <c r="T37" s="371" t="s">
        <v>715</v>
      </c>
      <c r="U37" s="371" t="s">
        <v>715</v>
      </c>
      <c r="V37" s="371" t="s">
        <v>715</v>
      </c>
      <c r="W37" s="371" t="s">
        <v>715</v>
      </c>
      <c r="X37" s="339">
        <f>'Пр 5'!Q37</f>
        <v>0.1</v>
      </c>
      <c r="Y37" s="339">
        <f>'Пр 5'!R37</f>
        <v>0</v>
      </c>
      <c r="Z37" s="339">
        <f>'Пр 5'!S37</f>
        <v>0</v>
      </c>
      <c r="AA37" s="339">
        <f>'Пр 5'!T37</f>
        <v>0</v>
      </c>
      <c r="AB37" s="339">
        <f>'Пр 5'!U37</f>
        <v>0</v>
      </c>
      <c r="AC37" s="502" t="s">
        <v>1046</v>
      </c>
      <c r="AD37" s="502" t="s">
        <v>1046</v>
      </c>
      <c r="AE37" s="502" t="s">
        <v>1046</v>
      </c>
      <c r="AF37" s="502" t="s">
        <v>1046</v>
      </c>
      <c r="AG37" s="502" t="s">
        <v>1046</v>
      </c>
      <c r="AH37" s="339">
        <f>'Пр 5'!AC37</f>
        <v>0</v>
      </c>
      <c r="AI37" s="339">
        <f>'Пр 5'!AD37</f>
        <v>0</v>
      </c>
      <c r="AJ37" s="339">
        <f>'Пр 5'!AE37</f>
        <v>0</v>
      </c>
      <c r="AK37" s="339">
        <f>'Пр 5'!AF37</f>
        <v>0</v>
      </c>
      <c r="AL37" s="339">
        <f>'Пр 5'!AG37</f>
        <v>0</v>
      </c>
      <c r="AM37" s="502" t="s">
        <v>1046</v>
      </c>
      <c r="AN37" s="502" t="s">
        <v>1046</v>
      </c>
      <c r="AO37" s="502" t="s">
        <v>1046</v>
      </c>
      <c r="AP37" s="502" t="s">
        <v>1046</v>
      </c>
      <c r="AQ37" s="502" t="s">
        <v>1046</v>
      </c>
      <c r="AR37" s="339">
        <f>'Пр 5'!AO37</f>
        <v>0</v>
      </c>
      <c r="AS37" s="339">
        <f>'Пр 5'!AP37</f>
        <v>0</v>
      </c>
      <c r="AT37" s="339">
        <f>'Пр 5'!AQ37</f>
        <v>0</v>
      </c>
      <c r="AU37" s="339">
        <f>'Пр 5'!AR37</f>
        <v>0</v>
      </c>
      <c r="AV37" s="339">
        <f>'Пр 5'!AS37</f>
        <v>0</v>
      </c>
      <c r="AW37" s="502" t="s">
        <v>1046</v>
      </c>
      <c r="AX37" s="502" t="s">
        <v>1046</v>
      </c>
      <c r="AY37" s="502" t="s">
        <v>1046</v>
      </c>
      <c r="AZ37" s="502" t="s">
        <v>1046</v>
      </c>
      <c r="BA37" s="502" t="s">
        <v>1046</v>
      </c>
      <c r="BB37" s="339">
        <f>'Пр 5'!BA37</f>
        <v>0</v>
      </c>
      <c r="BC37" s="339">
        <f>'Пр 5'!BB37</f>
        <v>0</v>
      </c>
      <c r="BD37" s="339">
        <f>'Пр 5'!BC37</f>
        <v>0</v>
      </c>
      <c r="BE37" s="339">
        <f>'Пр 5'!BD37</f>
        <v>0</v>
      </c>
      <c r="BF37" s="339">
        <f>'Пр 5'!BE37</f>
        <v>0</v>
      </c>
      <c r="BG37" s="502" t="s">
        <v>1046</v>
      </c>
      <c r="BH37" s="502" t="s">
        <v>1046</v>
      </c>
      <c r="BI37" s="502" t="s">
        <v>1046</v>
      </c>
      <c r="BJ37" s="502" t="s">
        <v>1046</v>
      </c>
      <c r="BK37" s="502" t="s">
        <v>1046</v>
      </c>
      <c r="BL37" s="291">
        <f>'Пр 5'!BM37</f>
        <v>0</v>
      </c>
      <c r="BM37" s="291">
        <f>'Пр 5'!BN37</f>
        <v>0</v>
      </c>
      <c r="BN37" s="291">
        <f>'Пр 5'!BO37</f>
        <v>0</v>
      </c>
      <c r="BO37" s="291">
        <f>'Пр 5'!BP37</f>
        <v>0</v>
      </c>
      <c r="BP37" s="291">
        <f>'Пр 5'!BQ37</f>
        <v>0</v>
      </c>
      <c r="BQ37" s="502" t="s">
        <v>1046</v>
      </c>
      <c r="BR37" s="502" t="s">
        <v>1046</v>
      </c>
      <c r="BS37" s="502" t="s">
        <v>1046</v>
      </c>
      <c r="BT37" s="502" t="s">
        <v>1046</v>
      </c>
      <c r="BU37" s="502" t="s">
        <v>1046</v>
      </c>
      <c r="BV37" s="291">
        <f t="shared" si="2"/>
        <v>0.1</v>
      </c>
      <c r="BW37" s="291">
        <f t="shared" si="3"/>
        <v>0</v>
      </c>
      <c r="BX37" s="291">
        <f t="shared" si="4"/>
        <v>0</v>
      </c>
      <c r="BY37" s="291">
        <f t="shared" si="5"/>
        <v>0</v>
      </c>
      <c r="BZ37" s="291">
        <f t="shared" si="6"/>
        <v>0</v>
      </c>
      <c r="CA37" s="291">
        <f t="shared" si="7"/>
        <v>0</v>
      </c>
      <c r="CB37" s="291">
        <f t="shared" si="8"/>
        <v>0</v>
      </c>
      <c r="CC37" s="291">
        <f t="shared" si="9"/>
        <v>0</v>
      </c>
      <c r="CD37" s="291">
        <f t="shared" si="10"/>
        <v>0</v>
      </c>
      <c r="CE37" s="291">
        <f t="shared" si="11"/>
        <v>0</v>
      </c>
      <c r="CF37" s="370"/>
    </row>
    <row r="38" spans="1:84" s="39" customFormat="1" ht="24" customHeight="1" x14ac:dyDescent="0.25">
      <c r="A38" s="369" t="str">
        <f>'Пр 5'!A38</f>
        <v>1.3.1.1.19</v>
      </c>
      <c r="B38" s="370" t="str">
        <f>'Пр 5'!B38</f>
        <v>Техническое перевооружение ДЭС с. Ома</v>
      </c>
      <c r="C38" s="371" t="str">
        <f>'Пр 5'!C38</f>
        <v>нд</v>
      </c>
      <c r="D38" s="291">
        <f t="shared" si="1"/>
        <v>0</v>
      </c>
      <c r="E38" s="371" t="s">
        <v>715</v>
      </c>
      <c r="F38" s="371" t="s">
        <v>715</v>
      </c>
      <c r="G38" s="371" t="s">
        <v>715</v>
      </c>
      <c r="H38" s="371" t="s">
        <v>715</v>
      </c>
      <c r="I38" s="371" t="s">
        <v>715</v>
      </c>
      <c r="J38" s="371" t="s">
        <v>715</v>
      </c>
      <c r="K38" s="371" t="s">
        <v>715</v>
      </c>
      <c r="L38" s="371" t="s">
        <v>715</v>
      </c>
      <c r="M38" s="371" t="s">
        <v>715</v>
      </c>
      <c r="N38" s="371" t="s">
        <v>715</v>
      </c>
      <c r="O38" s="371" t="s">
        <v>715</v>
      </c>
      <c r="P38" s="371" t="s">
        <v>715</v>
      </c>
      <c r="Q38" s="371" t="s">
        <v>715</v>
      </c>
      <c r="R38" s="371" t="s">
        <v>715</v>
      </c>
      <c r="S38" s="371" t="s">
        <v>715</v>
      </c>
      <c r="T38" s="371" t="s">
        <v>715</v>
      </c>
      <c r="U38" s="371" t="s">
        <v>715</v>
      </c>
      <c r="V38" s="371" t="s">
        <v>715</v>
      </c>
      <c r="W38" s="371" t="s">
        <v>715</v>
      </c>
      <c r="X38" s="339">
        <f>'Пр 5'!Q38</f>
        <v>0</v>
      </c>
      <c r="Y38" s="339">
        <f>'Пр 5'!R38</f>
        <v>0</v>
      </c>
      <c r="Z38" s="339">
        <f>'Пр 5'!S38</f>
        <v>0</v>
      </c>
      <c r="AA38" s="339">
        <f>'Пр 5'!T38</f>
        <v>0</v>
      </c>
      <c r="AB38" s="339">
        <f>'Пр 5'!U38</f>
        <v>0</v>
      </c>
      <c r="AC38" s="502" t="s">
        <v>1046</v>
      </c>
      <c r="AD38" s="502" t="s">
        <v>1046</v>
      </c>
      <c r="AE38" s="502" t="s">
        <v>1046</v>
      </c>
      <c r="AF38" s="502" t="s">
        <v>1046</v>
      </c>
      <c r="AG38" s="502" t="s">
        <v>1046</v>
      </c>
      <c r="AH38" s="339">
        <f>'Пр 5'!AC38</f>
        <v>0</v>
      </c>
      <c r="AI38" s="339">
        <f>'Пр 5'!AD38</f>
        <v>0</v>
      </c>
      <c r="AJ38" s="339">
        <f>'Пр 5'!AE38</f>
        <v>0</v>
      </c>
      <c r="AK38" s="339">
        <f>'Пр 5'!AF38</f>
        <v>0</v>
      </c>
      <c r="AL38" s="339">
        <f>'Пр 5'!AG38</f>
        <v>0</v>
      </c>
      <c r="AM38" s="502" t="s">
        <v>1046</v>
      </c>
      <c r="AN38" s="502" t="s">
        <v>1046</v>
      </c>
      <c r="AO38" s="502" t="s">
        <v>1046</v>
      </c>
      <c r="AP38" s="502" t="s">
        <v>1046</v>
      </c>
      <c r="AQ38" s="502" t="s">
        <v>1046</v>
      </c>
      <c r="AR38" s="339">
        <f>'Пр 5'!AO38</f>
        <v>0</v>
      </c>
      <c r="AS38" s="339">
        <f>'Пр 5'!AP38</f>
        <v>0</v>
      </c>
      <c r="AT38" s="339">
        <f>'Пр 5'!AQ38</f>
        <v>0</v>
      </c>
      <c r="AU38" s="339">
        <f>'Пр 5'!AR38</f>
        <v>0</v>
      </c>
      <c r="AV38" s="339">
        <f>'Пр 5'!AS38</f>
        <v>0</v>
      </c>
      <c r="AW38" s="502" t="s">
        <v>1046</v>
      </c>
      <c r="AX38" s="502" t="s">
        <v>1046</v>
      </c>
      <c r="AY38" s="502" t="s">
        <v>1046</v>
      </c>
      <c r="AZ38" s="502" t="s">
        <v>1046</v>
      </c>
      <c r="BA38" s="502" t="s">
        <v>1046</v>
      </c>
      <c r="BB38" s="339">
        <f>'Пр 5'!BA38</f>
        <v>0</v>
      </c>
      <c r="BC38" s="339">
        <f>'Пр 5'!BB38</f>
        <v>0</v>
      </c>
      <c r="BD38" s="339">
        <f>'Пр 5'!BC38</f>
        <v>0</v>
      </c>
      <c r="BE38" s="339">
        <f>'Пр 5'!BD38</f>
        <v>0</v>
      </c>
      <c r="BF38" s="339">
        <f>'Пр 5'!BE38</f>
        <v>0</v>
      </c>
      <c r="BG38" s="502" t="s">
        <v>1046</v>
      </c>
      <c r="BH38" s="502" t="s">
        <v>1046</v>
      </c>
      <c r="BI38" s="502" t="s">
        <v>1046</v>
      </c>
      <c r="BJ38" s="502" t="s">
        <v>1046</v>
      </c>
      <c r="BK38" s="502" t="s">
        <v>1046</v>
      </c>
      <c r="BL38" s="291">
        <f>'Пр 5'!BM38</f>
        <v>0</v>
      </c>
      <c r="BM38" s="291">
        <f>'Пр 5'!BN38</f>
        <v>0</v>
      </c>
      <c r="BN38" s="291">
        <f>'Пр 5'!BO38</f>
        <v>0</v>
      </c>
      <c r="BO38" s="291">
        <f>'Пр 5'!BP38</f>
        <v>0</v>
      </c>
      <c r="BP38" s="291">
        <f>'Пр 5'!BQ38</f>
        <v>0</v>
      </c>
      <c r="BQ38" s="502" t="s">
        <v>1046</v>
      </c>
      <c r="BR38" s="502" t="s">
        <v>1046</v>
      </c>
      <c r="BS38" s="502" t="s">
        <v>1046</v>
      </c>
      <c r="BT38" s="502" t="s">
        <v>1046</v>
      </c>
      <c r="BU38" s="502" t="s">
        <v>1046</v>
      </c>
      <c r="BV38" s="291">
        <f t="shared" si="2"/>
        <v>0</v>
      </c>
      <c r="BW38" s="291">
        <f t="shared" si="3"/>
        <v>0</v>
      </c>
      <c r="BX38" s="291">
        <f t="shared" si="4"/>
        <v>0</v>
      </c>
      <c r="BY38" s="291">
        <f t="shared" si="5"/>
        <v>0</v>
      </c>
      <c r="BZ38" s="291">
        <f t="shared" si="6"/>
        <v>0</v>
      </c>
      <c r="CA38" s="291">
        <f t="shared" si="7"/>
        <v>0</v>
      </c>
      <c r="CB38" s="291">
        <f t="shared" si="8"/>
        <v>0</v>
      </c>
      <c r="CC38" s="291">
        <f t="shared" si="9"/>
        <v>0</v>
      </c>
      <c r="CD38" s="291">
        <f t="shared" si="10"/>
        <v>0</v>
      </c>
      <c r="CE38" s="291">
        <f t="shared" si="11"/>
        <v>0</v>
      </c>
      <c r="CF38" s="370"/>
    </row>
    <row r="39" spans="1:84" s="39" customFormat="1" ht="24" customHeight="1" x14ac:dyDescent="0.25">
      <c r="A39" s="369" t="str">
        <f>'Пр 5'!A39</f>
        <v>1.3.1.1.20</v>
      </c>
      <c r="B39" s="370" t="str">
        <f>'Пр 5'!B39</f>
        <v>Техническое перевооружение ДЭС д. Вижас</v>
      </c>
      <c r="C39" s="371" t="str">
        <f>'Пр 5'!C39</f>
        <v>нд</v>
      </c>
      <c r="D39" s="291">
        <f t="shared" si="1"/>
        <v>0</v>
      </c>
      <c r="E39" s="371" t="s">
        <v>715</v>
      </c>
      <c r="F39" s="371" t="s">
        <v>715</v>
      </c>
      <c r="G39" s="371" t="s">
        <v>715</v>
      </c>
      <c r="H39" s="371" t="s">
        <v>715</v>
      </c>
      <c r="I39" s="371" t="s">
        <v>715</v>
      </c>
      <c r="J39" s="371" t="s">
        <v>715</v>
      </c>
      <c r="K39" s="371" t="s">
        <v>715</v>
      </c>
      <c r="L39" s="371" t="s">
        <v>715</v>
      </c>
      <c r="M39" s="371" t="s">
        <v>715</v>
      </c>
      <c r="N39" s="371" t="s">
        <v>715</v>
      </c>
      <c r="O39" s="371" t="s">
        <v>715</v>
      </c>
      <c r="P39" s="371" t="s">
        <v>715</v>
      </c>
      <c r="Q39" s="371" t="s">
        <v>715</v>
      </c>
      <c r="R39" s="371" t="s">
        <v>715</v>
      </c>
      <c r="S39" s="371" t="s">
        <v>715</v>
      </c>
      <c r="T39" s="371" t="s">
        <v>715</v>
      </c>
      <c r="U39" s="371" t="s">
        <v>715</v>
      </c>
      <c r="V39" s="371" t="s">
        <v>715</v>
      </c>
      <c r="W39" s="371" t="s">
        <v>715</v>
      </c>
      <c r="X39" s="339">
        <f>'Пр 5'!Q39</f>
        <v>0</v>
      </c>
      <c r="Y39" s="339">
        <f>'Пр 5'!R39</f>
        <v>0</v>
      </c>
      <c r="Z39" s="339">
        <f>'Пр 5'!S39</f>
        <v>0</v>
      </c>
      <c r="AA39" s="339">
        <f>'Пр 5'!T39</f>
        <v>0</v>
      </c>
      <c r="AB39" s="339">
        <f>'Пр 5'!U39</f>
        <v>0</v>
      </c>
      <c r="AC39" s="502" t="s">
        <v>1046</v>
      </c>
      <c r="AD39" s="502" t="s">
        <v>1046</v>
      </c>
      <c r="AE39" s="502" t="s">
        <v>1046</v>
      </c>
      <c r="AF39" s="502" t="s">
        <v>1046</v>
      </c>
      <c r="AG39" s="502" t="s">
        <v>1046</v>
      </c>
      <c r="AH39" s="339">
        <f>'Пр 5'!AC39</f>
        <v>0</v>
      </c>
      <c r="AI39" s="339">
        <f>'Пр 5'!AD39</f>
        <v>0</v>
      </c>
      <c r="AJ39" s="339">
        <f>'Пр 5'!AE39</f>
        <v>0</v>
      </c>
      <c r="AK39" s="339">
        <f>'Пр 5'!AF39</f>
        <v>0</v>
      </c>
      <c r="AL39" s="339">
        <f>'Пр 5'!AG39</f>
        <v>0</v>
      </c>
      <c r="AM39" s="502" t="s">
        <v>1046</v>
      </c>
      <c r="AN39" s="502" t="s">
        <v>1046</v>
      </c>
      <c r="AO39" s="502" t="s">
        <v>1046</v>
      </c>
      <c r="AP39" s="502" t="s">
        <v>1046</v>
      </c>
      <c r="AQ39" s="502" t="s">
        <v>1046</v>
      </c>
      <c r="AR39" s="339">
        <f>'Пр 5'!AO39</f>
        <v>0</v>
      </c>
      <c r="AS39" s="339">
        <f>'Пр 5'!AP39</f>
        <v>0</v>
      </c>
      <c r="AT39" s="339">
        <f>'Пр 5'!AQ39</f>
        <v>0</v>
      </c>
      <c r="AU39" s="339">
        <f>'Пр 5'!AR39</f>
        <v>0</v>
      </c>
      <c r="AV39" s="339">
        <f>'Пр 5'!AS39</f>
        <v>0</v>
      </c>
      <c r="AW39" s="502" t="s">
        <v>1046</v>
      </c>
      <c r="AX39" s="502" t="s">
        <v>1046</v>
      </c>
      <c r="AY39" s="502" t="s">
        <v>1046</v>
      </c>
      <c r="AZ39" s="502" t="s">
        <v>1046</v>
      </c>
      <c r="BA39" s="502" t="s">
        <v>1046</v>
      </c>
      <c r="BB39" s="339">
        <f>'Пр 5'!BA39</f>
        <v>0</v>
      </c>
      <c r="BC39" s="339">
        <f>'Пр 5'!BB39</f>
        <v>0</v>
      </c>
      <c r="BD39" s="339">
        <f>'Пр 5'!BC39</f>
        <v>0</v>
      </c>
      <c r="BE39" s="339">
        <f>'Пр 5'!BD39</f>
        <v>0</v>
      </c>
      <c r="BF39" s="339">
        <f>'Пр 5'!BE39</f>
        <v>0</v>
      </c>
      <c r="BG39" s="502" t="s">
        <v>1046</v>
      </c>
      <c r="BH39" s="502" t="s">
        <v>1046</v>
      </c>
      <c r="BI39" s="502" t="s">
        <v>1046</v>
      </c>
      <c r="BJ39" s="502" t="s">
        <v>1046</v>
      </c>
      <c r="BK39" s="502" t="s">
        <v>1046</v>
      </c>
      <c r="BL39" s="291">
        <f>'Пр 5'!BM39</f>
        <v>0</v>
      </c>
      <c r="BM39" s="291">
        <f>'Пр 5'!BN39</f>
        <v>0</v>
      </c>
      <c r="BN39" s="291">
        <f>'Пр 5'!BO39</f>
        <v>0</v>
      </c>
      <c r="BO39" s="291">
        <f>'Пр 5'!BP39</f>
        <v>0</v>
      </c>
      <c r="BP39" s="291">
        <f>'Пр 5'!BQ39</f>
        <v>0</v>
      </c>
      <c r="BQ39" s="502" t="s">
        <v>1046</v>
      </c>
      <c r="BR39" s="502" t="s">
        <v>1046</v>
      </c>
      <c r="BS39" s="502" t="s">
        <v>1046</v>
      </c>
      <c r="BT39" s="502" t="s">
        <v>1046</v>
      </c>
      <c r="BU39" s="502" t="s">
        <v>1046</v>
      </c>
      <c r="BV39" s="291">
        <f t="shared" si="2"/>
        <v>0</v>
      </c>
      <c r="BW39" s="291">
        <f t="shared" si="3"/>
        <v>0</v>
      </c>
      <c r="BX39" s="291">
        <f t="shared" si="4"/>
        <v>0</v>
      </c>
      <c r="BY39" s="291">
        <f t="shared" si="5"/>
        <v>0</v>
      </c>
      <c r="BZ39" s="291">
        <f t="shared" si="6"/>
        <v>0</v>
      </c>
      <c r="CA39" s="291">
        <f t="shared" si="7"/>
        <v>0</v>
      </c>
      <c r="CB39" s="291">
        <f t="shared" si="8"/>
        <v>0</v>
      </c>
      <c r="CC39" s="291">
        <f t="shared" si="9"/>
        <v>0</v>
      </c>
      <c r="CD39" s="291">
        <f t="shared" si="10"/>
        <v>0</v>
      </c>
      <c r="CE39" s="291">
        <f t="shared" si="11"/>
        <v>0</v>
      </c>
      <c r="CF39" s="370"/>
    </row>
    <row r="40" spans="1:84" s="39" customFormat="1" ht="24" customHeight="1" x14ac:dyDescent="0.25">
      <c r="A40" s="369" t="str">
        <f>'Пр 5'!A40</f>
        <v>1.3.1.1.21</v>
      </c>
      <c r="B40" s="370" t="str">
        <f>'Пр 5'!B40</f>
        <v>Техническое перевооружение ДЭС д. Снопа</v>
      </c>
      <c r="C40" s="371" t="str">
        <f>'Пр 5'!C40</f>
        <v>нд</v>
      </c>
      <c r="D40" s="291">
        <f>BV40</f>
        <v>0</v>
      </c>
      <c r="E40" s="371" t="s">
        <v>715</v>
      </c>
      <c r="F40" s="371" t="s">
        <v>715</v>
      </c>
      <c r="G40" s="371" t="s">
        <v>715</v>
      </c>
      <c r="H40" s="371" t="s">
        <v>715</v>
      </c>
      <c r="I40" s="371" t="s">
        <v>715</v>
      </c>
      <c r="J40" s="371" t="s">
        <v>715</v>
      </c>
      <c r="K40" s="371" t="s">
        <v>715</v>
      </c>
      <c r="L40" s="371" t="s">
        <v>715</v>
      </c>
      <c r="M40" s="371" t="s">
        <v>715</v>
      </c>
      <c r="N40" s="371" t="s">
        <v>715</v>
      </c>
      <c r="O40" s="371" t="s">
        <v>715</v>
      </c>
      <c r="P40" s="371" t="s">
        <v>715</v>
      </c>
      <c r="Q40" s="371" t="s">
        <v>715</v>
      </c>
      <c r="R40" s="371" t="s">
        <v>715</v>
      </c>
      <c r="S40" s="371" t="s">
        <v>715</v>
      </c>
      <c r="T40" s="371" t="s">
        <v>715</v>
      </c>
      <c r="U40" s="371" t="s">
        <v>715</v>
      </c>
      <c r="V40" s="371" t="s">
        <v>715</v>
      </c>
      <c r="W40" s="371" t="s">
        <v>715</v>
      </c>
      <c r="X40" s="339">
        <f>'Пр 5'!Q40</f>
        <v>0</v>
      </c>
      <c r="Y40" s="339">
        <f>'Пр 5'!R40</f>
        <v>0</v>
      </c>
      <c r="Z40" s="339">
        <f>'Пр 5'!S40</f>
        <v>0</v>
      </c>
      <c r="AA40" s="339">
        <f>'Пр 5'!T40</f>
        <v>0</v>
      </c>
      <c r="AB40" s="339">
        <f>'Пр 5'!U40</f>
        <v>0</v>
      </c>
      <c r="AC40" s="502" t="s">
        <v>1046</v>
      </c>
      <c r="AD40" s="502" t="s">
        <v>1046</v>
      </c>
      <c r="AE40" s="502" t="s">
        <v>1046</v>
      </c>
      <c r="AF40" s="502" t="s">
        <v>1046</v>
      </c>
      <c r="AG40" s="502" t="s">
        <v>1046</v>
      </c>
      <c r="AH40" s="339">
        <f>'Пр 5'!AC40</f>
        <v>0</v>
      </c>
      <c r="AI40" s="339">
        <f>'Пр 5'!AD40</f>
        <v>0</v>
      </c>
      <c r="AJ40" s="339">
        <f>'Пр 5'!AE40</f>
        <v>0</v>
      </c>
      <c r="AK40" s="339">
        <f>'Пр 5'!AF40</f>
        <v>0</v>
      </c>
      <c r="AL40" s="339">
        <f>'Пр 5'!AG40</f>
        <v>0</v>
      </c>
      <c r="AM40" s="502" t="s">
        <v>1046</v>
      </c>
      <c r="AN40" s="502" t="s">
        <v>1046</v>
      </c>
      <c r="AO40" s="502" t="s">
        <v>1046</v>
      </c>
      <c r="AP40" s="502" t="s">
        <v>1046</v>
      </c>
      <c r="AQ40" s="502" t="s">
        <v>1046</v>
      </c>
      <c r="AR40" s="339">
        <f>'Пр 5'!AO40</f>
        <v>0</v>
      </c>
      <c r="AS40" s="339">
        <f>'Пр 5'!AP40</f>
        <v>0</v>
      </c>
      <c r="AT40" s="339">
        <f>'Пр 5'!AQ40</f>
        <v>0</v>
      </c>
      <c r="AU40" s="339">
        <f>'Пр 5'!AR40</f>
        <v>0</v>
      </c>
      <c r="AV40" s="339">
        <f>'Пр 5'!AS40</f>
        <v>0</v>
      </c>
      <c r="AW40" s="502" t="s">
        <v>1046</v>
      </c>
      <c r="AX40" s="502" t="s">
        <v>1046</v>
      </c>
      <c r="AY40" s="502" t="s">
        <v>1046</v>
      </c>
      <c r="AZ40" s="502" t="s">
        <v>1046</v>
      </c>
      <c r="BA40" s="502" t="s">
        <v>1046</v>
      </c>
      <c r="BB40" s="339">
        <f>'Пр 5'!BA40</f>
        <v>0</v>
      </c>
      <c r="BC40" s="339">
        <f>'Пр 5'!BB40</f>
        <v>0</v>
      </c>
      <c r="BD40" s="339">
        <f>'Пр 5'!BC40</f>
        <v>0</v>
      </c>
      <c r="BE40" s="339">
        <f>'Пр 5'!BD40</f>
        <v>0</v>
      </c>
      <c r="BF40" s="339">
        <f>'Пр 5'!BE40</f>
        <v>0</v>
      </c>
      <c r="BG40" s="502" t="s">
        <v>1046</v>
      </c>
      <c r="BH40" s="502" t="s">
        <v>1046</v>
      </c>
      <c r="BI40" s="502" t="s">
        <v>1046</v>
      </c>
      <c r="BJ40" s="502" t="s">
        <v>1046</v>
      </c>
      <c r="BK40" s="502" t="s">
        <v>1046</v>
      </c>
      <c r="BL40" s="291">
        <f>'Пр 5'!BM40</f>
        <v>0</v>
      </c>
      <c r="BM40" s="291">
        <f>'Пр 5'!BN40</f>
        <v>0</v>
      </c>
      <c r="BN40" s="291">
        <f>'Пр 5'!BO40</f>
        <v>0</v>
      </c>
      <c r="BO40" s="291">
        <f>'Пр 5'!BP40</f>
        <v>0</v>
      </c>
      <c r="BP40" s="291">
        <f>'Пр 5'!BQ40</f>
        <v>0</v>
      </c>
      <c r="BQ40" s="502" t="s">
        <v>1046</v>
      </c>
      <c r="BR40" s="502" t="s">
        <v>1046</v>
      </c>
      <c r="BS40" s="502" t="s">
        <v>1046</v>
      </c>
      <c r="BT40" s="502" t="s">
        <v>1046</v>
      </c>
      <c r="BU40" s="502" t="s">
        <v>1046</v>
      </c>
      <c r="BV40" s="291">
        <f t="shared" si="2"/>
        <v>0</v>
      </c>
      <c r="BW40" s="291">
        <f t="shared" si="3"/>
        <v>0</v>
      </c>
      <c r="BX40" s="291">
        <f t="shared" si="4"/>
        <v>0</v>
      </c>
      <c r="BY40" s="291">
        <f t="shared" si="5"/>
        <v>0</v>
      </c>
      <c r="BZ40" s="291">
        <f t="shared" si="6"/>
        <v>0</v>
      </c>
      <c r="CA40" s="291">
        <f t="shared" si="7"/>
        <v>0</v>
      </c>
      <c r="CB40" s="291">
        <f t="shared" si="8"/>
        <v>0</v>
      </c>
      <c r="CC40" s="291">
        <f t="shared" si="9"/>
        <v>0</v>
      </c>
      <c r="CD40" s="291">
        <f t="shared" si="10"/>
        <v>0</v>
      </c>
      <c r="CE40" s="291">
        <f t="shared" si="11"/>
        <v>0</v>
      </c>
      <c r="CF40" s="370"/>
    </row>
    <row r="41" spans="1:84" s="39" customFormat="1" ht="24" customHeight="1" x14ac:dyDescent="0.25">
      <c r="A41" s="369" t="str">
        <f>'Пр 5'!A41</f>
        <v>1.3.1.1.22</v>
      </c>
      <c r="B41" s="370" t="str">
        <f>'Пр 5'!B41</f>
        <v>Техническое перевооружение ДЭС д. Белушье</v>
      </c>
      <c r="C41" s="371" t="str">
        <f>'Пр 5'!C41</f>
        <v>нд</v>
      </c>
      <c r="D41" s="291">
        <f t="shared" ref="D41:D43" si="12">BV41</f>
        <v>0.03</v>
      </c>
      <c r="E41" s="371" t="s">
        <v>715</v>
      </c>
      <c r="F41" s="371" t="s">
        <v>715</v>
      </c>
      <c r="G41" s="371" t="s">
        <v>715</v>
      </c>
      <c r="H41" s="371" t="s">
        <v>715</v>
      </c>
      <c r="I41" s="371" t="s">
        <v>715</v>
      </c>
      <c r="J41" s="371" t="s">
        <v>715</v>
      </c>
      <c r="K41" s="371" t="s">
        <v>715</v>
      </c>
      <c r="L41" s="371" t="s">
        <v>715</v>
      </c>
      <c r="M41" s="371" t="s">
        <v>715</v>
      </c>
      <c r="N41" s="371" t="s">
        <v>715</v>
      </c>
      <c r="O41" s="371" t="s">
        <v>715</v>
      </c>
      <c r="P41" s="371" t="s">
        <v>715</v>
      </c>
      <c r="Q41" s="371" t="s">
        <v>715</v>
      </c>
      <c r="R41" s="371" t="s">
        <v>715</v>
      </c>
      <c r="S41" s="371" t="s">
        <v>715</v>
      </c>
      <c r="T41" s="371" t="s">
        <v>715</v>
      </c>
      <c r="U41" s="371" t="s">
        <v>715</v>
      </c>
      <c r="V41" s="371" t="s">
        <v>715</v>
      </c>
      <c r="W41" s="371" t="s">
        <v>715</v>
      </c>
      <c r="X41" s="339">
        <f>'Пр 5'!Q41</f>
        <v>0.03</v>
      </c>
      <c r="Y41" s="339">
        <f>'Пр 5'!R41</f>
        <v>0</v>
      </c>
      <c r="Z41" s="339">
        <f>'Пр 5'!S41</f>
        <v>0</v>
      </c>
      <c r="AA41" s="339">
        <f>'Пр 5'!T41</f>
        <v>0</v>
      </c>
      <c r="AB41" s="339">
        <f>'Пр 5'!U41</f>
        <v>0</v>
      </c>
      <c r="AC41" s="502" t="s">
        <v>1046</v>
      </c>
      <c r="AD41" s="502" t="s">
        <v>1046</v>
      </c>
      <c r="AE41" s="502" t="s">
        <v>1046</v>
      </c>
      <c r="AF41" s="502" t="s">
        <v>1046</v>
      </c>
      <c r="AG41" s="502" t="s">
        <v>1046</v>
      </c>
      <c r="AH41" s="339">
        <f>'Пр 5'!AC41</f>
        <v>0</v>
      </c>
      <c r="AI41" s="339">
        <f>'Пр 5'!AD41</f>
        <v>0</v>
      </c>
      <c r="AJ41" s="339">
        <f>'Пр 5'!AE41</f>
        <v>0</v>
      </c>
      <c r="AK41" s="339">
        <f>'Пр 5'!AF41</f>
        <v>0</v>
      </c>
      <c r="AL41" s="339">
        <f>'Пр 5'!AG41</f>
        <v>0</v>
      </c>
      <c r="AM41" s="502" t="s">
        <v>1046</v>
      </c>
      <c r="AN41" s="502" t="s">
        <v>1046</v>
      </c>
      <c r="AO41" s="502" t="s">
        <v>1046</v>
      </c>
      <c r="AP41" s="502" t="s">
        <v>1046</v>
      </c>
      <c r="AQ41" s="502" t="s">
        <v>1046</v>
      </c>
      <c r="AR41" s="339">
        <f>'Пр 5'!AO41</f>
        <v>0</v>
      </c>
      <c r="AS41" s="339">
        <f>'Пр 5'!AP41</f>
        <v>0</v>
      </c>
      <c r="AT41" s="339">
        <f>'Пр 5'!AQ41</f>
        <v>0</v>
      </c>
      <c r="AU41" s="339">
        <f>'Пр 5'!AR41</f>
        <v>0</v>
      </c>
      <c r="AV41" s="339">
        <f>'Пр 5'!AS41</f>
        <v>0</v>
      </c>
      <c r="AW41" s="502" t="s">
        <v>1046</v>
      </c>
      <c r="AX41" s="502" t="s">
        <v>1046</v>
      </c>
      <c r="AY41" s="502" t="s">
        <v>1046</v>
      </c>
      <c r="AZ41" s="502" t="s">
        <v>1046</v>
      </c>
      <c r="BA41" s="502" t="s">
        <v>1046</v>
      </c>
      <c r="BB41" s="339">
        <f>'Пр 5'!BA41</f>
        <v>0</v>
      </c>
      <c r="BC41" s="339">
        <f>'Пр 5'!BB41</f>
        <v>0</v>
      </c>
      <c r="BD41" s="339">
        <f>'Пр 5'!BC41</f>
        <v>0</v>
      </c>
      <c r="BE41" s="339">
        <f>'Пр 5'!BD41</f>
        <v>0</v>
      </c>
      <c r="BF41" s="339">
        <f>'Пр 5'!BE41</f>
        <v>0</v>
      </c>
      <c r="BG41" s="502" t="s">
        <v>1046</v>
      </c>
      <c r="BH41" s="502" t="s">
        <v>1046</v>
      </c>
      <c r="BI41" s="502" t="s">
        <v>1046</v>
      </c>
      <c r="BJ41" s="502" t="s">
        <v>1046</v>
      </c>
      <c r="BK41" s="502" t="s">
        <v>1046</v>
      </c>
      <c r="BL41" s="291">
        <f>'Пр 5'!BM41</f>
        <v>0</v>
      </c>
      <c r="BM41" s="291">
        <f>'Пр 5'!BN41</f>
        <v>0</v>
      </c>
      <c r="BN41" s="291">
        <f>'Пр 5'!BO41</f>
        <v>0</v>
      </c>
      <c r="BO41" s="291">
        <f>'Пр 5'!BP41</f>
        <v>0</v>
      </c>
      <c r="BP41" s="291">
        <f>'Пр 5'!BQ41</f>
        <v>0</v>
      </c>
      <c r="BQ41" s="502" t="s">
        <v>1046</v>
      </c>
      <c r="BR41" s="502" t="s">
        <v>1046</v>
      </c>
      <c r="BS41" s="502" t="s">
        <v>1046</v>
      </c>
      <c r="BT41" s="502" t="s">
        <v>1046</v>
      </c>
      <c r="BU41" s="502" t="s">
        <v>1046</v>
      </c>
      <c r="BV41" s="291">
        <f t="shared" si="2"/>
        <v>0.03</v>
      </c>
      <c r="BW41" s="291">
        <f t="shared" si="3"/>
        <v>0</v>
      </c>
      <c r="BX41" s="291">
        <f t="shared" si="4"/>
        <v>0</v>
      </c>
      <c r="BY41" s="291">
        <f t="shared" si="5"/>
        <v>0</v>
      </c>
      <c r="BZ41" s="291">
        <f t="shared" si="6"/>
        <v>0</v>
      </c>
      <c r="CA41" s="291">
        <f t="shared" si="7"/>
        <v>0</v>
      </c>
      <c r="CB41" s="291">
        <f t="shared" si="8"/>
        <v>0</v>
      </c>
      <c r="CC41" s="291">
        <f t="shared" si="9"/>
        <v>0</v>
      </c>
      <c r="CD41" s="291">
        <f t="shared" si="10"/>
        <v>0</v>
      </c>
      <c r="CE41" s="291">
        <f t="shared" si="11"/>
        <v>0</v>
      </c>
      <c r="CF41" s="35"/>
    </row>
    <row r="42" spans="1:84" s="39" customFormat="1" ht="24" customHeight="1" x14ac:dyDescent="0.25">
      <c r="A42" s="369" t="str">
        <f>'Пр 5'!A42</f>
        <v>1.3.1.1.23</v>
      </c>
      <c r="B42" s="370" t="str">
        <f>'Пр 5'!B42</f>
        <v>Техническое перевооружение ДЭС д. Волонга</v>
      </c>
      <c r="C42" s="371" t="str">
        <f>'Пр 5'!C42</f>
        <v>нд</v>
      </c>
      <c r="D42" s="291">
        <f t="shared" si="12"/>
        <v>0</v>
      </c>
      <c r="E42" s="371" t="s">
        <v>715</v>
      </c>
      <c r="F42" s="371" t="s">
        <v>715</v>
      </c>
      <c r="G42" s="371" t="s">
        <v>715</v>
      </c>
      <c r="H42" s="371" t="s">
        <v>715</v>
      </c>
      <c r="I42" s="371" t="s">
        <v>715</v>
      </c>
      <c r="J42" s="371" t="s">
        <v>715</v>
      </c>
      <c r="K42" s="371" t="s">
        <v>715</v>
      </c>
      <c r="L42" s="371" t="s">
        <v>715</v>
      </c>
      <c r="M42" s="371" t="s">
        <v>715</v>
      </c>
      <c r="N42" s="371" t="s">
        <v>715</v>
      </c>
      <c r="O42" s="371" t="s">
        <v>715</v>
      </c>
      <c r="P42" s="371" t="s">
        <v>715</v>
      </c>
      <c r="Q42" s="371" t="s">
        <v>715</v>
      </c>
      <c r="R42" s="371" t="s">
        <v>715</v>
      </c>
      <c r="S42" s="371" t="s">
        <v>715</v>
      </c>
      <c r="T42" s="371" t="s">
        <v>715</v>
      </c>
      <c r="U42" s="371" t="s">
        <v>715</v>
      </c>
      <c r="V42" s="371" t="s">
        <v>715</v>
      </c>
      <c r="W42" s="371" t="s">
        <v>715</v>
      </c>
      <c r="X42" s="339">
        <f>'Пр 5'!Q42</f>
        <v>0</v>
      </c>
      <c r="Y42" s="339">
        <f>'Пр 5'!R42</f>
        <v>0</v>
      </c>
      <c r="Z42" s="339">
        <f>'Пр 5'!S42</f>
        <v>0</v>
      </c>
      <c r="AA42" s="339">
        <f>'Пр 5'!T42</f>
        <v>0</v>
      </c>
      <c r="AB42" s="339">
        <f>'Пр 5'!U42</f>
        <v>0</v>
      </c>
      <c r="AC42" s="502" t="s">
        <v>1046</v>
      </c>
      <c r="AD42" s="502" t="s">
        <v>1046</v>
      </c>
      <c r="AE42" s="502" t="s">
        <v>1046</v>
      </c>
      <c r="AF42" s="502" t="s">
        <v>1046</v>
      </c>
      <c r="AG42" s="502" t="s">
        <v>1046</v>
      </c>
      <c r="AH42" s="339">
        <f>'Пр 5'!AC42</f>
        <v>0</v>
      </c>
      <c r="AI42" s="339">
        <f>'Пр 5'!AD42</f>
        <v>0</v>
      </c>
      <c r="AJ42" s="339">
        <f>'Пр 5'!AE42</f>
        <v>0</v>
      </c>
      <c r="AK42" s="339">
        <f>'Пр 5'!AF42</f>
        <v>0</v>
      </c>
      <c r="AL42" s="339">
        <f>'Пр 5'!AG42</f>
        <v>0</v>
      </c>
      <c r="AM42" s="502" t="s">
        <v>1046</v>
      </c>
      <c r="AN42" s="502" t="s">
        <v>1046</v>
      </c>
      <c r="AO42" s="502" t="s">
        <v>1046</v>
      </c>
      <c r="AP42" s="502" t="s">
        <v>1046</v>
      </c>
      <c r="AQ42" s="502" t="s">
        <v>1046</v>
      </c>
      <c r="AR42" s="339">
        <f>'Пр 5'!AO42</f>
        <v>0</v>
      </c>
      <c r="AS42" s="339">
        <f>'Пр 5'!AP42</f>
        <v>0</v>
      </c>
      <c r="AT42" s="339">
        <f>'Пр 5'!AQ42</f>
        <v>0</v>
      </c>
      <c r="AU42" s="339">
        <f>'Пр 5'!AR42</f>
        <v>0</v>
      </c>
      <c r="AV42" s="339">
        <f>'Пр 5'!AS42</f>
        <v>0</v>
      </c>
      <c r="AW42" s="502" t="s">
        <v>1046</v>
      </c>
      <c r="AX42" s="502" t="s">
        <v>1046</v>
      </c>
      <c r="AY42" s="502" t="s">
        <v>1046</v>
      </c>
      <c r="AZ42" s="502" t="s">
        <v>1046</v>
      </c>
      <c r="BA42" s="502" t="s">
        <v>1046</v>
      </c>
      <c r="BB42" s="339">
        <f>'Пр 5'!BA42</f>
        <v>0</v>
      </c>
      <c r="BC42" s="339">
        <f>'Пр 5'!BB42</f>
        <v>0</v>
      </c>
      <c r="BD42" s="339">
        <f>'Пр 5'!BC42</f>
        <v>0</v>
      </c>
      <c r="BE42" s="339">
        <f>'Пр 5'!BD42</f>
        <v>0</v>
      </c>
      <c r="BF42" s="339">
        <f>'Пр 5'!BE42</f>
        <v>0</v>
      </c>
      <c r="BG42" s="502" t="s">
        <v>1046</v>
      </c>
      <c r="BH42" s="502" t="s">
        <v>1046</v>
      </c>
      <c r="BI42" s="502" t="s">
        <v>1046</v>
      </c>
      <c r="BJ42" s="502" t="s">
        <v>1046</v>
      </c>
      <c r="BK42" s="502" t="s">
        <v>1046</v>
      </c>
      <c r="BL42" s="291">
        <f>'Пр 5'!BM42</f>
        <v>0</v>
      </c>
      <c r="BM42" s="291">
        <f>'Пр 5'!BN42</f>
        <v>0</v>
      </c>
      <c r="BN42" s="291">
        <f>'Пр 5'!BO42</f>
        <v>0</v>
      </c>
      <c r="BO42" s="291">
        <f>'Пр 5'!BP42</f>
        <v>0</v>
      </c>
      <c r="BP42" s="291">
        <f>'Пр 5'!BQ42</f>
        <v>0</v>
      </c>
      <c r="BQ42" s="502" t="s">
        <v>1046</v>
      </c>
      <c r="BR42" s="502" t="s">
        <v>1046</v>
      </c>
      <c r="BS42" s="502" t="s">
        <v>1046</v>
      </c>
      <c r="BT42" s="502" t="s">
        <v>1046</v>
      </c>
      <c r="BU42" s="502" t="s">
        <v>1046</v>
      </c>
      <c r="BV42" s="291">
        <f t="shared" si="2"/>
        <v>0</v>
      </c>
      <c r="BW42" s="291">
        <f t="shared" si="3"/>
        <v>0</v>
      </c>
      <c r="BX42" s="291">
        <f t="shared" si="4"/>
        <v>0</v>
      </c>
      <c r="BY42" s="291">
        <f t="shared" si="5"/>
        <v>0</v>
      </c>
      <c r="BZ42" s="291">
        <f t="shared" si="6"/>
        <v>0</v>
      </c>
      <c r="CA42" s="291">
        <f t="shared" si="7"/>
        <v>0</v>
      </c>
      <c r="CB42" s="291">
        <f t="shared" si="8"/>
        <v>0</v>
      </c>
      <c r="CC42" s="291">
        <f t="shared" si="9"/>
        <v>0</v>
      </c>
      <c r="CD42" s="291">
        <f t="shared" si="10"/>
        <v>0</v>
      </c>
      <c r="CE42" s="291">
        <f t="shared" si="11"/>
        <v>0</v>
      </c>
      <c r="CF42" s="35"/>
    </row>
    <row r="43" spans="1:84" s="39" customFormat="1" ht="24" customHeight="1" x14ac:dyDescent="0.25">
      <c r="A43" s="369" t="str">
        <f>'Пр 5'!A43</f>
        <v>1.3.1.1.24</v>
      </c>
      <c r="B43" s="370" t="str">
        <f>'Пр 5'!B43</f>
        <v>Техническое перевооружение ДЭС д. Куя</v>
      </c>
      <c r="C43" s="371" t="str">
        <f>'Пр 5'!C43</f>
        <v>нд</v>
      </c>
      <c r="D43" s="291">
        <f t="shared" si="12"/>
        <v>0</v>
      </c>
      <c r="E43" s="371" t="s">
        <v>715</v>
      </c>
      <c r="F43" s="371" t="s">
        <v>715</v>
      </c>
      <c r="G43" s="371" t="s">
        <v>715</v>
      </c>
      <c r="H43" s="371" t="s">
        <v>715</v>
      </c>
      <c r="I43" s="371" t="s">
        <v>715</v>
      </c>
      <c r="J43" s="371" t="s">
        <v>715</v>
      </c>
      <c r="K43" s="371" t="s">
        <v>715</v>
      </c>
      <c r="L43" s="371" t="s">
        <v>715</v>
      </c>
      <c r="M43" s="371" t="s">
        <v>715</v>
      </c>
      <c r="N43" s="371" t="s">
        <v>715</v>
      </c>
      <c r="O43" s="371" t="s">
        <v>715</v>
      </c>
      <c r="P43" s="371" t="s">
        <v>715</v>
      </c>
      <c r="Q43" s="371" t="s">
        <v>715</v>
      </c>
      <c r="R43" s="371" t="s">
        <v>715</v>
      </c>
      <c r="S43" s="371" t="s">
        <v>715</v>
      </c>
      <c r="T43" s="371" t="s">
        <v>715</v>
      </c>
      <c r="U43" s="371" t="s">
        <v>715</v>
      </c>
      <c r="V43" s="371" t="s">
        <v>715</v>
      </c>
      <c r="W43" s="371" t="s">
        <v>715</v>
      </c>
      <c r="X43" s="339">
        <f>'Пр 5'!Q43</f>
        <v>0</v>
      </c>
      <c r="Y43" s="339">
        <f>'Пр 5'!R43</f>
        <v>0</v>
      </c>
      <c r="Z43" s="339">
        <f>'Пр 5'!S43</f>
        <v>0</v>
      </c>
      <c r="AA43" s="339">
        <f>'Пр 5'!T43</f>
        <v>0</v>
      </c>
      <c r="AB43" s="339">
        <f>'Пр 5'!U43</f>
        <v>0</v>
      </c>
      <c r="AC43" s="502" t="s">
        <v>1046</v>
      </c>
      <c r="AD43" s="502" t="s">
        <v>1046</v>
      </c>
      <c r="AE43" s="502" t="s">
        <v>1046</v>
      </c>
      <c r="AF43" s="502" t="s">
        <v>1046</v>
      </c>
      <c r="AG43" s="502" t="s">
        <v>1046</v>
      </c>
      <c r="AH43" s="339">
        <f>'Пр 5'!AC43</f>
        <v>0</v>
      </c>
      <c r="AI43" s="339">
        <f>'Пр 5'!AD43</f>
        <v>0</v>
      </c>
      <c r="AJ43" s="339">
        <f>'Пр 5'!AE43</f>
        <v>0</v>
      </c>
      <c r="AK43" s="339">
        <f>'Пр 5'!AF43</f>
        <v>0</v>
      </c>
      <c r="AL43" s="339">
        <f>'Пр 5'!AG43</f>
        <v>0</v>
      </c>
      <c r="AM43" s="502" t="s">
        <v>1046</v>
      </c>
      <c r="AN43" s="502" t="s">
        <v>1046</v>
      </c>
      <c r="AO43" s="502" t="s">
        <v>1046</v>
      </c>
      <c r="AP43" s="502" t="s">
        <v>1046</v>
      </c>
      <c r="AQ43" s="502" t="s">
        <v>1046</v>
      </c>
      <c r="AR43" s="339">
        <f>'Пр 5'!AO43</f>
        <v>0</v>
      </c>
      <c r="AS43" s="339">
        <f>'Пр 5'!AP43</f>
        <v>0</v>
      </c>
      <c r="AT43" s="339">
        <f>'Пр 5'!AQ43</f>
        <v>0</v>
      </c>
      <c r="AU43" s="339">
        <f>'Пр 5'!AR43</f>
        <v>0</v>
      </c>
      <c r="AV43" s="339">
        <f>'Пр 5'!AS43</f>
        <v>0</v>
      </c>
      <c r="AW43" s="502" t="s">
        <v>1046</v>
      </c>
      <c r="AX43" s="502" t="s">
        <v>1046</v>
      </c>
      <c r="AY43" s="502" t="s">
        <v>1046</v>
      </c>
      <c r="AZ43" s="502" t="s">
        <v>1046</v>
      </c>
      <c r="BA43" s="502" t="s">
        <v>1046</v>
      </c>
      <c r="BB43" s="339">
        <f>'Пр 5'!BA43</f>
        <v>0</v>
      </c>
      <c r="BC43" s="339">
        <f>'Пр 5'!BB43</f>
        <v>0</v>
      </c>
      <c r="BD43" s="339">
        <f>'Пр 5'!BC43</f>
        <v>0</v>
      </c>
      <c r="BE43" s="339">
        <f>'Пр 5'!BD43</f>
        <v>0</v>
      </c>
      <c r="BF43" s="339">
        <f>'Пр 5'!BE43</f>
        <v>0</v>
      </c>
      <c r="BG43" s="502" t="s">
        <v>1046</v>
      </c>
      <c r="BH43" s="502" t="s">
        <v>1046</v>
      </c>
      <c r="BI43" s="502" t="s">
        <v>1046</v>
      </c>
      <c r="BJ43" s="502" t="s">
        <v>1046</v>
      </c>
      <c r="BK43" s="502" t="s">
        <v>1046</v>
      </c>
      <c r="BL43" s="291">
        <f>'Пр 5'!BM43</f>
        <v>0</v>
      </c>
      <c r="BM43" s="291">
        <f>'Пр 5'!BN43</f>
        <v>0</v>
      </c>
      <c r="BN43" s="291">
        <f>'Пр 5'!BO43</f>
        <v>0</v>
      </c>
      <c r="BO43" s="291">
        <f>'Пр 5'!BP43</f>
        <v>0</v>
      </c>
      <c r="BP43" s="291">
        <f>'Пр 5'!BQ43</f>
        <v>0</v>
      </c>
      <c r="BQ43" s="502" t="s">
        <v>1046</v>
      </c>
      <c r="BR43" s="502" t="s">
        <v>1046</v>
      </c>
      <c r="BS43" s="502" t="s">
        <v>1046</v>
      </c>
      <c r="BT43" s="502" t="s">
        <v>1046</v>
      </c>
      <c r="BU43" s="502" t="s">
        <v>1046</v>
      </c>
      <c r="BV43" s="291">
        <f t="shared" si="2"/>
        <v>0</v>
      </c>
      <c r="BW43" s="291">
        <f t="shared" si="3"/>
        <v>0</v>
      </c>
      <c r="BX43" s="291">
        <f t="shared" si="4"/>
        <v>0</v>
      </c>
      <c r="BY43" s="291">
        <f t="shared" si="5"/>
        <v>0</v>
      </c>
      <c r="BZ43" s="291">
        <f t="shared" si="6"/>
        <v>0</v>
      </c>
      <c r="CA43" s="291">
        <f t="shared" si="7"/>
        <v>0</v>
      </c>
      <c r="CB43" s="291">
        <f t="shared" si="8"/>
        <v>0</v>
      </c>
      <c r="CC43" s="291">
        <f t="shared" si="9"/>
        <v>0</v>
      </c>
      <c r="CD43" s="291">
        <f t="shared" si="10"/>
        <v>0</v>
      </c>
      <c r="CE43" s="291">
        <f t="shared" si="11"/>
        <v>0</v>
      </c>
      <c r="CF43" s="35"/>
    </row>
    <row r="44" spans="1:84" s="39" customFormat="1" ht="24" customHeight="1" x14ac:dyDescent="0.25">
      <c r="A44" s="369" t="str">
        <f>'Пр 5'!A44</f>
        <v>1.3.1.1.25</v>
      </c>
      <c r="B44" s="370" t="str">
        <f>'Пр 5'!B44</f>
        <v>Техническое перевооружение ДЭС д. Макарово</v>
      </c>
      <c r="C44" s="371" t="str">
        <f>'Пр 5'!C44</f>
        <v>нд</v>
      </c>
      <c r="D44" s="291">
        <f>BV44</f>
        <v>0</v>
      </c>
      <c r="E44" s="371" t="s">
        <v>715</v>
      </c>
      <c r="F44" s="371" t="s">
        <v>715</v>
      </c>
      <c r="G44" s="371" t="s">
        <v>715</v>
      </c>
      <c r="H44" s="371" t="s">
        <v>715</v>
      </c>
      <c r="I44" s="371" t="s">
        <v>715</v>
      </c>
      <c r="J44" s="371" t="s">
        <v>715</v>
      </c>
      <c r="K44" s="371" t="s">
        <v>715</v>
      </c>
      <c r="L44" s="371" t="s">
        <v>715</v>
      </c>
      <c r="M44" s="371" t="s">
        <v>715</v>
      </c>
      <c r="N44" s="371" t="s">
        <v>715</v>
      </c>
      <c r="O44" s="371" t="s">
        <v>715</v>
      </c>
      <c r="P44" s="371" t="s">
        <v>715</v>
      </c>
      <c r="Q44" s="371" t="s">
        <v>715</v>
      </c>
      <c r="R44" s="371" t="s">
        <v>715</v>
      </c>
      <c r="S44" s="371" t="s">
        <v>715</v>
      </c>
      <c r="T44" s="371" t="s">
        <v>715</v>
      </c>
      <c r="U44" s="371" t="s">
        <v>715</v>
      </c>
      <c r="V44" s="371" t="s">
        <v>715</v>
      </c>
      <c r="W44" s="371" t="s">
        <v>715</v>
      </c>
      <c r="X44" s="339">
        <f>'Пр 5'!Q44</f>
        <v>0</v>
      </c>
      <c r="Y44" s="339">
        <f>'Пр 5'!R44</f>
        <v>0</v>
      </c>
      <c r="Z44" s="339">
        <f>'Пр 5'!S44</f>
        <v>0</v>
      </c>
      <c r="AA44" s="339">
        <f>'Пр 5'!T44</f>
        <v>0</v>
      </c>
      <c r="AB44" s="339">
        <f>'Пр 5'!U44</f>
        <v>0</v>
      </c>
      <c r="AC44" s="502" t="s">
        <v>1046</v>
      </c>
      <c r="AD44" s="502" t="s">
        <v>1046</v>
      </c>
      <c r="AE44" s="502" t="s">
        <v>1046</v>
      </c>
      <c r="AF44" s="502" t="s">
        <v>1046</v>
      </c>
      <c r="AG44" s="502" t="s">
        <v>1046</v>
      </c>
      <c r="AH44" s="339">
        <f>'Пр 5'!AC44</f>
        <v>0</v>
      </c>
      <c r="AI44" s="339">
        <f>'Пр 5'!AD44</f>
        <v>0</v>
      </c>
      <c r="AJ44" s="339">
        <f>'Пр 5'!AE44</f>
        <v>0</v>
      </c>
      <c r="AK44" s="339">
        <f>'Пр 5'!AF44</f>
        <v>0</v>
      </c>
      <c r="AL44" s="339">
        <f>'Пр 5'!AG44</f>
        <v>0</v>
      </c>
      <c r="AM44" s="502" t="s">
        <v>1046</v>
      </c>
      <c r="AN44" s="502" t="s">
        <v>1046</v>
      </c>
      <c r="AO44" s="502" t="s">
        <v>1046</v>
      </c>
      <c r="AP44" s="502" t="s">
        <v>1046</v>
      </c>
      <c r="AQ44" s="502" t="s">
        <v>1046</v>
      </c>
      <c r="AR44" s="339">
        <f>'Пр 5'!AO44</f>
        <v>0</v>
      </c>
      <c r="AS44" s="339">
        <f>'Пр 5'!AP44</f>
        <v>0</v>
      </c>
      <c r="AT44" s="339">
        <f>'Пр 5'!AQ44</f>
        <v>0</v>
      </c>
      <c r="AU44" s="339">
        <f>'Пр 5'!AR44</f>
        <v>0</v>
      </c>
      <c r="AV44" s="339">
        <f>'Пр 5'!AS44</f>
        <v>0</v>
      </c>
      <c r="AW44" s="502" t="s">
        <v>1046</v>
      </c>
      <c r="AX44" s="502" t="s">
        <v>1046</v>
      </c>
      <c r="AY44" s="502" t="s">
        <v>1046</v>
      </c>
      <c r="AZ44" s="502" t="s">
        <v>1046</v>
      </c>
      <c r="BA44" s="502" t="s">
        <v>1046</v>
      </c>
      <c r="BB44" s="339">
        <f>'Пр 5'!BA44</f>
        <v>0</v>
      </c>
      <c r="BC44" s="339">
        <f>'Пр 5'!BB44</f>
        <v>0</v>
      </c>
      <c r="BD44" s="339">
        <f>'Пр 5'!BC44</f>
        <v>0</v>
      </c>
      <c r="BE44" s="339">
        <f>'Пр 5'!BD44</f>
        <v>0</v>
      </c>
      <c r="BF44" s="339">
        <f>'Пр 5'!BE44</f>
        <v>0</v>
      </c>
      <c r="BG44" s="502" t="s">
        <v>1046</v>
      </c>
      <c r="BH44" s="502" t="s">
        <v>1046</v>
      </c>
      <c r="BI44" s="502" t="s">
        <v>1046</v>
      </c>
      <c r="BJ44" s="502" t="s">
        <v>1046</v>
      </c>
      <c r="BK44" s="502" t="s">
        <v>1046</v>
      </c>
      <c r="BL44" s="291">
        <f>'Пр 5'!BM44</f>
        <v>0</v>
      </c>
      <c r="BM44" s="291">
        <f>'Пр 5'!BN44</f>
        <v>0</v>
      </c>
      <c r="BN44" s="291">
        <f>'Пр 5'!BO44</f>
        <v>0</v>
      </c>
      <c r="BO44" s="291">
        <f>'Пр 5'!BP44</f>
        <v>0</v>
      </c>
      <c r="BP44" s="291">
        <f>'Пр 5'!BQ44</f>
        <v>0</v>
      </c>
      <c r="BQ44" s="502" t="s">
        <v>1046</v>
      </c>
      <c r="BR44" s="502" t="s">
        <v>1046</v>
      </c>
      <c r="BS44" s="502" t="s">
        <v>1046</v>
      </c>
      <c r="BT44" s="502" t="s">
        <v>1046</v>
      </c>
      <c r="BU44" s="502" t="s">
        <v>1046</v>
      </c>
      <c r="BV44" s="291">
        <f t="shared" si="2"/>
        <v>0</v>
      </c>
      <c r="BW44" s="291">
        <f t="shared" si="3"/>
        <v>0</v>
      </c>
      <c r="BX44" s="291">
        <f t="shared" si="4"/>
        <v>0</v>
      </c>
      <c r="BY44" s="291">
        <f t="shared" si="5"/>
        <v>0</v>
      </c>
      <c r="BZ44" s="291">
        <f t="shared" si="6"/>
        <v>0</v>
      </c>
      <c r="CA44" s="291">
        <f t="shared" si="7"/>
        <v>0</v>
      </c>
      <c r="CB44" s="291">
        <f t="shared" si="8"/>
        <v>0</v>
      </c>
      <c r="CC44" s="291">
        <f t="shared" si="9"/>
        <v>0</v>
      </c>
      <c r="CD44" s="291">
        <f t="shared" si="10"/>
        <v>0</v>
      </c>
      <c r="CE44" s="291">
        <f t="shared" si="11"/>
        <v>0</v>
      </c>
      <c r="CF44" s="35"/>
    </row>
    <row r="45" spans="1:84" s="39" customFormat="1" ht="24" customHeight="1" x14ac:dyDescent="0.25">
      <c r="A45" s="369" t="str">
        <f>'Пр 5'!A45</f>
        <v>1.3.1.1.26</v>
      </c>
      <c r="B45" s="370" t="str">
        <f>'Пр 5'!B45</f>
        <v>Техническое перевооружение ДЭС д. Устье</v>
      </c>
      <c r="C45" s="371" t="str">
        <f>'Пр 5'!C45</f>
        <v>нд</v>
      </c>
      <c r="D45" s="291">
        <f t="shared" ref="D45:D48" si="13">BV45</f>
        <v>0.06</v>
      </c>
      <c r="E45" s="371" t="s">
        <v>715</v>
      </c>
      <c r="F45" s="371" t="s">
        <v>715</v>
      </c>
      <c r="G45" s="371" t="s">
        <v>715</v>
      </c>
      <c r="H45" s="371" t="s">
        <v>715</v>
      </c>
      <c r="I45" s="371" t="s">
        <v>715</v>
      </c>
      <c r="J45" s="371" t="s">
        <v>715</v>
      </c>
      <c r="K45" s="371" t="s">
        <v>715</v>
      </c>
      <c r="L45" s="371" t="s">
        <v>715</v>
      </c>
      <c r="M45" s="371" t="s">
        <v>715</v>
      </c>
      <c r="N45" s="371" t="s">
        <v>715</v>
      </c>
      <c r="O45" s="371" t="s">
        <v>715</v>
      </c>
      <c r="P45" s="371" t="s">
        <v>715</v>
      </c>
      <c r="Q45" s="371" t="s">
        <v>715</v>
      </c>
      <c r="R45" s="371" t="s">
        <v>715</v>
      </c>
      <c r="S45" s="371" t="s">
        <v>715</v>
      </c>
      <c r="T45" s="371" t="s">
        <v>715</v>
      </c>
      <c r="U45" s="371" t="s">
        <v>715</v>
      </c>
      <c r="V45" s="371" t="s">
        <v>715</v>
      </c>
      <c r="W45" s="371" t="s">
        <v>715</v>
      </c>
      <c r="X45" s="339">
        <f>'Пр 5'!Q45</f>
        <v>0.06</v>
      </c>
      <c r="Y45" s="339">
        <f>'Пр 5'!R45</f>
        <v>0</v>
      </c>
      <c r="Z45" s="339">
        <f>'Пр 5'!S45</f>
        <v>0</v>
      </c>
      <c r="AA45" s="339">
        <f>'Пр 5'!T45</f>
        <v>0</v>
      </c>
      <c r="AB45" s="339">
        <f>'Пр 5'!U45</f>
        <v>0</v>
      </c>
      <c r="AC45" s="502" t="s">
        <v>1046</v>
      </c>
      <c r="AD45" s="502" t="s">
        <v>1046</v>
      </c>
      <c r="AE45" s="502" t="s">
        <v>1046</v>
      </c>
      <c r="AF45" s="502" t="s">
        <v>1046</v>
      </c>
      <c r="AG45" s="502" t="s">
        <v>1046</v>
      </c>
      <c r="AH45" s="339">
        <f>'Пр 5'!AC45</f>
        <v>0</v>
      </c>
      <c r="AI45" s="339">
        <f>'Пр 5'!AD45</f>
        <v>0</v>
      </c>
      <c r="AJ45" s="339">
        <f>'Пр 5'!AE45</f>
        <v>0</v>
      </c>
      <c r="AK45" s="339">
        <f>'Пр 5'!AF45</f>
        <v>0</v>
      </c>
      <c r="AL45" s="339">
        <f>'Пр 5'!AG45</f>
        <v>0</v>
      </c>
      <c r="AM45" s="502" t="s">
        <v>1046</v>
      </c>
      <c r="AN45" s="502" t="s">
        <v>1046</v>
      </c>
      <c r="AO45" s="502" t="s">
        <v>1046</v>
      </c>
      <c r="AP45" s="502" t="s">
        <v>1046</v>
      </c>
      <c r="AQ45" s="502" t="s">
        <v>1046</v>
      </c>
      <c r="AR45" s="339">
        <f>'Пр 5'!AO45</f>
        <v>0</v>
      </c>
      <c r="AS45" s="339">
        <f>'Пр 5'!AP45</f>
        <v>0</v>
      </c>
      <c r="AT45" s="339">
        <f>'Пр 5'!AQ45</f>
        <v>0</v>
      </c>
      <c r="AU45" s="339">
        <f>'Пр 5'!AR45</f>
        <v>0</v>
      </c>
      <c r="AV45" s="339">
        <f>'Пр 5'!AS45</f>
        <v>0</v>
      </c>
      <c r="AW45" s="502" t="s">
        <v>1046</v>
      </c>
      <c r="AX45" s="502" t="s">
        <v>1046</v>
      </c>
      <c r="AY45" s="502" t="s">
        <v>1046</v>
      </c>
      <c r="AZ45" s="502" t="s">
        <v>1046</v>
      </c>
      <c r="BA45" s="502" t="s">
        <v>1046</v>
      </c>
      <c r="BB45" s="339">
        <f>'Пр 5'!BA45</f>
        <v>0</v>
      </c>
      <c r="BC45" s="339">
        <f>'Пр 5'!BB45</f>
        <v>0</v>
      </c>
      <c r="BD45" s="339">
        <f>'Пр 5'!BC45</f>
        <v>0</v>
      </c>
      <c r="BE45" s="339">
        <f>'Пр 5'!BD45</f>
        <v>0</v>
      </c>
      <c r="BF45" s="339">
        <f>'Пр 5'!BE45</f>
        <v>0</v>
      </c>
      <c r="BG45" s="502" t="s">
        <v>1046</v>
      </c>
      <c r="BH45" s="502" t="s">
        <v>1046</v>
      </c>
      <c r="BI45" s="502" t="s">
        <v>1046</v>
      </c>
      <c r="BJ45" s="502" t="s">
        <v>1046</v>
      </c>
      <c r="BK45" s="502" t="s">
        <v>1046</v>
      </c>
      <c r="BL45" s="291">
        <f>'Пр 5'!BM45</f>
        <v>0</v>
      </c>
      <c r="BM45" s="291">
        <f>'Пр 5'!BN45</f>
        <v>0</v>
      </c>
      <c r="BN45" s="291">
        <f>'Пр 5'!BO45</f>
        <v>0</v>
      </c>
      <c r="BO45" s="291">
        <f>'Пр 5'!BP45</f>
        <v>0</v>
      </c>
      <c r="BP45" s="291">
        <f>'Пр 5'!BQ45</f>
        <v>0</v>
      </c>
      <c r="BQ45" s="502" t="s">
        <v>1046</v>
      </c>
      <c r="BR45" s="502" t="s">
        <v>1046</v>
      </c>
      <c r="BS45" s="502" t="s">
        <v>1046</v>
      </c>
      <c r="BT45" s="502" t="s">
        <v>1046</v>
      </c>
      <c r="BU45" s="502" t="s">
        <v>1046</v>
      </c>
      <c r="BV45" s="291">
        <f t="shared" si="2"/>
        <v>0.06</v>
      </c>
      <c r="BW45" s="291">
        <f t="shared" si="3"/>
        <v>0</v>
      </c>
      <c r="BX45" s="291">
        <f t="shared" si="4"/>
        <v>0</v>
      </c>
      <c r="BY45" s="291">
        <f t="shared" si="5"/>
        <v>0</v>
      </c>
      <c r="BZ45" s="291">
        <f t="shared" si="6"/>
        <v>0</v>
      </c>
      <c r="CA45" s="291">
        <f t="shared" si="7"/>
        <v>0</v>
      </c>
      <c r="CB45" s="291">
        <f t="shared" si="8"/>
        <v>0</v>
      </c>
      <c r="CC45" s="291">
        <f t="shared" si="9"/>
        <v>0</v>
      </c>
      <c r="CD45" s="291">
        <f t="shared" si="10"/>
        <v>0</v>
      </c>
      <c r="CE45" s="291">
        <f t="shared" si="11"/>
        <v>0</v>
      </c>
      <c r="CF45" s="370"/>
    </row>
    <row r="46" spans="1:84" s="39" customFormat="1" ht="24" customHeight="1" x14ac:dyDescent="0.25">
      <c r="A46" s="369" t="str">
        <f>'Пр 5'!A46</f>
        <v>1.3.1.1.27</v>
      </c>
      <c r="B46" s="370" t="str">
        <f>'Пр 5'!B46</f>
        <v>Техническое перевооружение ДЭС п. Усть-Кара</v>
      </c>
      <c r="C46" s="371" t="str">
        <f>'Пр 5'!C46</f>
        <v>нд</v>
      </c>
      <c r="D46" s="291">
        <f t="shared" si="13"/>
        <v>0.60000000000000009</v>
      </c>
      <c r="E46" s="371" t="s">
        <v>715</v>
      </c>
      <c r="F46" s="371" t="s">
        <v>715</v>
      </c>
      <c r="G46" s="371" t="s">
        <v>715</v>
      </c>
      <c r="H46" s="371" t="s">
        <v>715</v>
      </c>
      <c r="I46" s="371" t="s">
        <v>715</v>
      </c>
      <c r="J46" s="371" t="s">
        <v>715</v>
      </c>
      <c r="K46" s="371" t="s">
        <v>715</v>
      </c>
      <c r="L46" s="371" t="s">
        <v>715</v>
      </c>
      <c r="M46" s="371" t="s">
        <v>715</v>
      </c>
      <c r="N46" s="371" t="s">
        <v>715</v>
      </c>
      <c r="O46" s="371" t="s">
        <v>715</v>
      </c>
      <c r="P46" s="371" t="s">
        <v>715</v>
      </c>
      <c r="Q46" s="371" t="s">
        <v>715</v>
      </c>
      <c r="R46" s="371" t="s">
        <v>715</v>
      </c>
      <c r="S46" s="371" t="s">
        <v>715</v>
      </c>
      <c r="T46" s="371" t="s">
        <v>715</v>
      </c>
      <c r="U46" s="371" t="s">
        <v>715</v>
      </c>
      <c r="V46" s="371" t="s">
        <v>715</v>
      </c>
      <c r="W46" s="371" t="s">
        <v>715</v>
      </c>
      <c r="X46" s="339">
        <f>'Пр 5'!Q46</f>
        <v>0.60000000000000009</v>
      </c>
      <c r="Y46" s="339">
        <f>'Пр 5'!R46</f>
        <v>0</v>
      </c>
      <c r="Z46" s="339">
        <f>'Пр 5'!S46</f>
        <v>0</v>
      </c>
      <c r="AA46" s="339">
        <f>'Пр 5'!T46</f>
        <v>0</v>
      </c>
      <c r="AB46" s="339">
        <f>'Пр 5'!U46</f>
        <v>0</v>
      </c>
      <c r="AC46" s="502" t="s">
        <v>1046</v>
      </c>
      <c r="AD46" s="502" t="s">
        <v>1046</v>
      </c>
      <c r="AE46" s="502" t="s">
        <v>1046</v>
      </c>
      <c r="AF46" s="502" t="s">
        <v>1046</v>
      </c>
      <c r="AG46" s="502" t="s">
        <v>1046</v>
      </c>
      <c r="AH46" s="339">
        <f>'Пр 5'!AC46</f>
        <v>0</v>
      </c>
      <c r="AI46" s="339">
        <f>'Пр 5'!AD46</f>
        <v>0</v>
      </c>
      <c r="AJ46" s="339">
        <f>'Пр 5'!AE46</f>
        <v>0</v>
      </c>
      <c r="AK46" s="339">
        <f>'Пр 5'!AF46</f>
        <v>0</v>
      </c>
      <c r="AL46" s="339">
        <f>'Пр 5'!AG46</f>
        <v>0</v>
      </c>
      <c r="AM46" s="502" t="s">
        <v>1046</v>
      </c>
      <c r="AN46" s="502" t="s">
        <v>1046</v>
      </c>
      <c r="AO46" s="502" t="s">
        <v>1046</v>
      </c>
      <c r="AP46" s="502" t="s">
        <v>1046</v>
      </c>
      <c r="AQ46" s="502" t="s">
        <v>1046</v>
      </c>
      <c r="AR46" s="339">
        <f>'Пр 5'!AO46</f>
        <v>0</v>
      </c>
      <c r="AS46" s="339">
        <f>'Пр 5'!AP46</f>
        <v>0</v>
      </c>
      <c r="AT46" s="339">
        <f>'Пр 5'!AQ46</f>
        <v>0</v>
      </c>
      <c r="AU46" s="339">
        <f>'Пр 5'!AR46</f>
        <v>0</v>
      </c>
      <c r="AV46" s="339">
        <f>'Пр 5'!AS46</f>
        <v>0</v>
      </c>
      <c r="AW46" s="502" t="s">
        <v>1046</v>
      </c>
      <c r="AX46" s="502" t="s">
        <v>1046</v>
      </c>
      <c r="AY46" s="502" t="s">
        <v>1046</v>
      </c>
      <c r="AZ46" s="502" t="s">
        <v>1046</v>
      </c>
      <c r="BA46" s="502" t="s">
        <v>1046</v>
      </c>
      <c r="BB46" s="339">
        <f>'Пр 5'!BA46</f>
        <v>0</v>
      </c>
      <c r="BC46" s="339">
        <f>'Пр 5'!BB46</f>
        <v>0</v>
      </c>
      <c r="BD46" s="339">
        <f>'Пр 5'!BC46</f>
        <v>0</v>
      </c>
      <c r="BE46" s="339">
        <f>'Пр 5'!BD46</f>
        <v>0</v>
      </c>
      <c r="BF46" s="339">
        <f>'Пр 5'!BE46</f>
        <v>0</v>
      </c>
      <c r="BG46" s="502" t="s">
        <v>1046</v>
      </c>
      <c r="BH46" s="502" t="s">
        <v>1046</v>
      </c>
      <c r="BI46" s="502" t="s">
        <v>1046</v>
      </c>
      <c r="BJ46" s="502" t="s">
        <v>1046</v>
      </c>
      <c r="BK46" s="502" t="s">
        <v>1046</v>
      </c>
      <c r="BL46" s="291">
        <f>'Пр 5'!BM46</f>
        <v>0</v>
      </c>
      <c r="BM46" s="291">
        <f>'Пр 5'!BN46</f>
        <v>0</v>
      </c>
      <c r="BN46" s="291">
        <f>'Пр 5'!BO46</f>
        <v>0</v>
      </c>
      <c r="BO46" s="291">
        <f>'Пр 5'!BP46</f>
        <v>0</v>
      </c>
      <c r="BP46" s="291">
        <f>'Пр 5'!BQ46</f>
        <v>0</v>
      </c>
      <c r="BQ46" s="502" t="s">
        <v>1046</v>
      </c>
      <c r="BR46" s="502" t="s">
        <v>1046</v>
      </c>
      <c r="BS46" s="502" t="s">
        <v>1046</v>
      </c>
      <c r="BT46" s="502" t="s">
        <v>1046</v>
      </c>
      <c r="BU46" s="502" t="s">
        <v>1046</v>
      </c>
      <c r="BV46" s="291">
        <f t="shared" si="2"/>
        <v>0.60000000000000009</v>
      </c>
      <c r="BW46" s="291">
        <f t="shared" si="3"/>
        <v>0</v>
      </c>
      <c r="BX46" s="291">
        <f t="shared" si="4"/>
        <v>0</v>
      </c>
      <c r="BY46" s="291">
        <f t="shared" si="5"/>
        <v>0</v>
      </c>
      <c r="BZ46" s="291">
        <f t="shared" si="6"/>
        <v>0</v>
      </c>
      <c r="CA46" s="291">
        <f t="shared" si="7"/>
        <v>0</v>
      </c>
      <c r="CB46" s="291">
        <f t="shared" si="8"/>
        <v>0</v>
      </c>
      <c r="CC46" s="291">
        <f t="shared" si="9"/>
        <v>0</v>
      </c>
      <c r="CD46" s="291">
        <f t="shared" si="10"/>
        <v>0</v>
      </c>
      <c r="CE46" s="291">
        <f t="shared" si="11"/>
        <v>0</v>
      </c>
      <c r="CF46" s="370"/>
    </row>
    <row r="47" spans="1:84" s="39" customFormat="1" ht="24" customHeight="1" x14ac:dyDescent="0.25">
      <c r="A47" s="369" t="str">
        <f>'Пр 5'!A47</f>
        <v>1.3.1.1.28</v>
      </c>
      <c r="B47" s="370" t="str">
        <f>'Пр 5'!B47</f>
        <v>Техническое перевооружение ДЭС п. Харута</v>
      </c>
      <c r="C47" s="371" t="str">
        <f>'Пр 5'!C47</f>
        <v>нд</v>
      </c>
      <c r="D47" s="291">
        <f t="shared" si="13"/>
        <v>0.2</v>
      </c>
      <c r="E47" s="371" t="s">
        <v>715</v>
      </c>
      <c r="F47" s="371" t="s">
        <v>715</v>
      </c>
      <c r="G47" s="371" t="s">
        <v>715</v>
      </c>
      <c r="H47" s="371" t="s">
        <v>715</v>
      </c>
      <c r="I47" s="371" t="s">
        <v>715</v>
      </c>
      <c r="J47" s="371" t="s">
        <v>715</v>
      </c>
      <c r="K47" s="371" t="s">
        <v>715</v>
      </c>
      <c r="L47" s="371" t="s">
        <v>715</v>
      </c>
      <c r="M47" s="371" t="s">
        <v>715</v>
      </c>
      <c r="N47" s="371" t="s">
        <v>715</v>
      </c>
      <c r="O47" s="371" t="s">
        <v>715</v>
      </c>
      <c r="P47" s="371" t="s">
        <v>715</v>
      </c>
      <c r="Q47" s="371" t="s">
        <v>715</v>
      </c>
      <c r="R47" s="371" t="s">
        <v>715</v>
      </c>
      <c r="S47" s="371" t="s">
        <v>715</v>
      </c>
      <c r="T47" s="371" t="s">
        <v>715</v>
      </c>
      <c r="U47" s="371" t="s">
        <v>715</v>
      </c>
      <c r="V47" s="371" t="s">
        <v>715</v>
      </c>
      <c r="W47" s="371" t="s">
        <v>715</v>
      </c>
      <c r="X47" s="339">
        <f>'Пр 5'!Q47</f>
        <v>0.2</v>
      </c>
      <c r="Y47" s="339">
        <f>'Пр 5'!R47</f>
        <v>0</v>
      </c>
      <c r="Z47" s="339">
        <f>'Пр 5'!S47</f>
        <v>0</v>
      </c>
      <c r="AA47" s="339">
        <f>'Пр 5'!T47</f>
        <v>0</v>
      </c>
      <c r="AB47" s="339">
        <f>'Пр 5'!U47</f>
        <v>0</v>
      </c>
      <c r="AC47" s="502" t="s">
        <v>1046</v>
      </c>
      <c r="AD47" s="502" t="s">
        <v>1046</v>
      </c>
      <c r="AE47" s="502" t="s">
        <v>1046</v>
      </c>
      <c r="AF47" s="502" t="s">
        <v>1046</v>
      </c>
      <c r="AG47" s="502" t="s">
        <v>1046</v>
      </c>
      <c r="AH47" s="339">
        <f>'Пр 5'!AC47</f>
        <v>0</v>
      </c>
      <c r="AI47" s="339">
        <f>'Пр 5'!AD47</f>
        <v>0</v>
      </c>
      <c r="AJ47" s="339">
        <f>'Пр 5'!AE47</f>
        <v>0</v>
      </c>
      <c r="AK47" s="339">
        <f>'Пр 5'!AF47</f>
        <v>0</v>
      </c>
      <c r="AL47" s="339">
        <f>'Пр 5'!AG47</f>
        <v>0</v>
      </c>
      <c r="AM47" s="502" t="s">
        <v>1046</v>
      </c>
      <c r="AN47" s="502" t="s">
        <v>1046</v>
      </c>
      <c r="AO47" s="502" t="s">
        <v>1046</v>
      </c>
      <c r="AP47" s="502" t="s">
        <v>1046</v>
      </c>
      <c r="AQ47" s="502" t="s">
        <v>1046</v>
      </c>
      <c r="AR47" s="339">
        <f>'Пр 5'!AO47</f>
        <v>0</v>
      </c>
      <c r="AS47" s="339">
        <f>'Пр 5'!AP47</f>
        <v>0</v>
      </c>
      <c r="AT47" s="339">
        <f>'Пр 5'!AQ47</f>
        <v>0</v>
      </c>
      <c r="AU47" s="339">
        <f>'Пр 5'!AR47</f>
        <v>0</v>
      </c>
      <c r="AV47" s="339">
        <f>'Пр 5'!AS47</f>
        <v>0</v>
      </c>
      <c r="AW47" s="502" t="s">
        <v>1046</v>
      </c>
      <c r="AX47" s="502" t="s">
        <v>1046</v>
      </c>
      <c r="AY47" s="502" t="s">
        <v>1046</v>
      </c>
      <c r="AZ47" s="502" t="s">
        <v>1046</v>
      </c>
      <c r="BA47" s="502" t="s">
        <v>1046</v>
      </c>
      <c r="BB47" s="339">
        <f>'Пр 5'!BA47</f>
        <v>0</v>
      </c>
      <c r="BC47" s="339">
        <f>'Пр 5'!BB47</f>
        <v>0</v>
      </c>
      <c r="BD47" s="339">
        <f>'Пр 5'!BC47</f>
        <v>0</v>
      </c>
      <c r="BE47" s="339">
        <f>'Пр 5'!BD47</f>
        <v>0</v>
      </c>
      <c r="BF47" s="339">
        <f>'Пр 5'!BE47</f>
        <v>0</v>
      </c>
      <c r="BG47" s="502" t="s">
        <v>1046</v>
      </c>
      <c r="BH47" s="502" t="s">
        <v>1046</v>
      </c>
      <c r="BI47" s="502" t="s">
        <v>1046</v>
      </c>
      <c r="BJ47" s="502" t="s">
        <v>1046</v>
      </c>
      <c r="BK47" s="502" t="s">
        <v>1046</v>
      </c>
      <c r="BL47" s="291">
        <f>'Пр 5'!BM47</f>
        <v>0</v>
      </c>
      <c r="BM47" s="291">
        <f>'Пр 5'!BN47</f>
        <v>0</v>
      </c>
      <c r="BN47" s="291">
        <f>'Пр 5'!BO47</f>
        <v>0</v>
      </c>
      <c r="BO47" s="291">
        <f>'Пр 5'!BP47</f>
        <v>0</v>
      </c>
      <c r="BP47" s="291">
        <f>'Пр 5'!BQ47</f>
        <v>0</v>
      </c>
      <c r="BQ47" s="502" t="s">
        <v>1046</v>
      </c>
      <c r="BR47" s="502" t="s">
        <v>1046</v>
      </c>
      <c r="BS47" s="502" t="s">
        <v>1046</v>
      </c>
      <c r="BT47" s="502" t="s">
        <v>1046</v>
      </c>
      <c r="BU47" s="502" t="s">
        <v>1046</v>
      </c>
      <c r="BV47" s="291">
        <f t="shared" si="2"/>
        <v>0.2</v>
      </c>
      <c r="BW47" s="291">
        <f t="shared" si="3"/>
        <v>0</v>
      </c>
      <c r="BX47" s="291">
        <f t="shared" si="4"/>
        <v>0</v>
      </c>
      <c r="BY47" s="291">
        <f t="shared" si="5"/>
        <v>0</v>
      </c>
      <c r="BZ47" s="291">
        <f t="shared" si="6"/>
        <v>0</v>
      </c>
      <c r="CA47" s="291">
        <f t="shared" si="7"/>
        <v>0</v>
      </c>
      <c r="CB47" s="291">
        <f t="shared" si="8"/>
        <v>0</v>
      </c>
      <c r="CC47" s="291">
        <f t="shared" si="9"/>
        <v>0</v>
      </c>
      <c r="CD47" s="291">
        <f t="shared" si="10"/>
        <v>0</v>
      </c>
      <c r="CE47" s="291">
        <f t="shared" si="11"/>
        <v>0</v>
      </c>
      <c r="CF47" s="370"/>
    </row>
    <row r="48" spans="1:84" s="39" customFormat="1" ht="24" customHeight="1" x14ac:dyDescent="0.25">
      <c r="A48" s="369" t="str">
        <f>'Пр 5'!A48</f>
        <v>1.3.1.1.29</v>
      </c>
      <c r="B48" s="370" t="str">
        <f>'Пр 5'!B48</f>
        <v>Техническое перевооружение ДЭС п. Хорей-Вер</v>
      </c>
      <c r="C48" s="371" t="str">
        <f>'Пр 5'!C48</f>
        <v>нд</v>
      </c>
      <c r="D48" s="291">
        <f t="shared" si="13"/>
        <v>0</v>
      </c>
      <c r="E48" s="371" t="s">
        <v>715</v>
      </c>
      <c r="F48" s="371" t="s">
        <v>715</v>
      </c>
      <c r="G48" s="371" t="s">
        <v>715</v>
      </c>
      <c r="H48" s="371" t="s">
        <v>715</v>
      </c>
      <c r="I48" s="371" t="s">
        <v>715</v>
      </c>
      <c r="J48" s="371" t="s">
        <v>715</v>
      </c>
      <c r="K48" s="371" t="s">
        <v>715</v>
      </c>
      <c r="L48" s="371" t="s">
        <v>715</v>
      </c>
      <c r="M48" s="371" t="s">
        <v>715</v>
      </c>
      <c r="N48" s="371" t="s">
        <v>715</v>
      </c>
      <c r="O48" s="371" t="s">
        <v>715</v>
      </c>
      <c r="P48" s="371" t="s">
        <v>715</v>
      </c>
      <c r="Q48" s="371" t="s">
        <v>715</v>
      </c>
      <c r="R48" s="371" t="s">
        <v>715</v>
      </c>
      <c r="S48" s="371" t="s">
        <v>715</v>
      </c>
      <c r="T48" s="371" t="s">
        <v>715</v>
      </c>
      <c r="U48" s="371" t="s">
        <v>715</v>
      </c>
      <c r="V48" s="371" t="s">
        <v>715</v>
      </c>
      <c r="W48" s="371" t="s">
        <v>715</v>
      </c>
      <c r="X48" s="339">
        <f>'Пр 5'!Q48</f>
        <v>0</v>
      </c>
      <c r="Y48" s="339">
        <f>'Пр 5'!R48</f>
        <v>0</v>
      </c>
      <c r="Z48" s="339">
        <f>'Пр 5'!S48</f>
        <v>0</v>
      </c>
      <c r="AA48" s="339">
        <f>'Пр 5'!T48</f>
        <v>0</v>
      </c>
      <c r="AB48" s="339">
        <f>'Пр 5'!U48</f>
        <v>0</v>
      </c>
      <c r="AC48" s="502" t="s">
        <v>1046</v>
      </c>
      <c r="AD48" s="502" t="s">
        <v>1046</v>
      </c>
      <c r="AE48" s="502" t="s">
        <v>1046</v>
      </c>
      <c r="AF48" s="502" t="s">
        <v>1046</v>
      </c>
      <c r="AG48" s="502" t="s">
        <v>1046</v>
      </c>
      <c r="AH48" s="339">
        <f>'Пр 5'!AC48</f>
        <v>0</v>
      </c>
      <c r="AI48" s="339">
        <f>'Пр 5'!AD48</f>
        <v>0</v>
      </c>
      <c r="AJ48" s="339">
        <f>'Пр 5'!AE48</f>
        <v>0</v>
      </c>
      <c r="AK48" s="339">
        <f>'Пр 5'!AF48</f>
        <v>0</v>
      </c>
      <c r="AL48" s="339">
        <f>'Пр 5'!AG48</f>
        <v>0</v>
      </c>
      <c r="AM48" s="502" t="s">
        <v>1046</v>
      </c>
      <c r="AN48" s="502" t="s">
        <v>1046</v>
      </c>
      <c r="AO48" s="502" t="s">
        <v>1046</v>
      </c>
      <c r="AP48" s="502" t="s">
        <v>1046</v>
      </c>
      <c r="AQ48" s="502" t="s">
        <v>1046</v>
      </c>
      <c r="AR48" s="339">
        <f>'Пр 5'!AO48</f>
        <v>0</v>
      </c>
      <c r="AS48" s="339">
        <f>'Пр 5'!AP48</f>
        <v>0</v>
      </c>
      <c r="AT48" s="339">
        <f>'Пр 5'!AQ48</f>
        <v>0</v>
      </c>
      <c r="AU48" s="339">
        <f>'Пр 5'!AR48</f>
        <v>0</v>
      </c>
      <c r="AV48" s="339">
        <f>'Пр 5'!AS48</f>
        <v>0</v>
      </c>
      <c r="AW48" s="502" t="s">
        <v>1046</v>
      </c>
      <c r="AX48" s="502" t="s">
        <v>1046</v>
      </c>
      <c r="AY48" s="502" t="s">
        <v>1046</v>
      </c>
      <c r="AZ48" s="502" t="s">
        <v>1046</v>
      </c>
      <c r="BA48" s="502" t="s">
        <v>1046</v>
      </c>
      <c r="BB48" s="339">
        <f>'Пр 5'!BA48</f>
        <v>0</v>
      </c>
      <c r="BC48" s="339">
        <f>'Пр 5'!BB48</f>
        <v>0</v>
      </c>
      <c r="BD48" s="339">
        <f>'Пр 5'!BC48</f>
        <v>0</v>
      </c>
      <c r="BE48" s="339">
        <f>'Пр 5'!BD48</f>
        <v>0</v>
      </c>
      <c r="BF48" s="339">
        <f>'Пр 5'!BE48</f>
        <v>0</v>
      </c>
      <c r="BG48" s="502" t="s">
        <v>1046</v>
      </c>
      <c r="BH48" s="502" t="s">
        <v>1046</v>
      </c>
      <c r="BI48" s="502" t="s">
        <v>1046</v>
      </c>
      <c r="BJ48" s="502" t="s">
        <v>1046</v>
      </c>
      <c r="BK48" s="502" t="s">
        <v>1046</v>
      </c>
      <c r="BL48" s="291">
        <f>'Пр 5'!BM48</f>
        <v>0</v>
      </c>
      <c r="BM48" s="291">
        <f>'Пр 5'!BN48</f>
        <v>0</v>
      </c>
      <c r="BN48" s="291">
        <f>'Пр 5'!BO48</f>
        <v>0</v>
      </c>
      <c r="BO48" s="291">
        <f>'Пр 5'!BP48</f>
        <v>0</v>
      </c>
      <c r="BP48" s="291">
        <f>'Пр 5'!BQ48</f>
        <v>0</v>
      </c>
      <c r="BQ48" s="502" t="s">
        <v>1046</v>
      </c>
      <c r="BR48" s="502" t="s">
        <v>1046</v>
      </c>
      <c r="BS48" s="502" t="s">
        <v>1046</v>
      </c>
      <c r="BT48" s="502" t="s">
        <v>1046</v>
      </c>
      <c r="BU48" s="502" t="s">
        <v>1046</v>
      </c>
      <c r="BV48" s="291">
        <f t="shared" si="2"/>
        <v>0</v>
      </c>
      <c r="BW48" s="291">
        <f t="shared" si="3"/>
        <v>0</v>
      </c>
      <c r="BX48" s="291">
        <f t="shared" si="4"/>
        <v>0</v>
      </c>
      <c r="BY48" s="291">
        <f t="shared" si="5"/>
        <v>0</v>
      </c>
      <c r="BZ48" s="291">
        <f t="shared" si="6"/>
        <v>0</v>
      </c>
      <c r="CA48" s="291">
        <f t="shared" si="7"/>
        <v>0</v>
      </c>
      <c r="CB48" s="291">
        <f t="shared" si="8"/>
        <v>0</v>
      </c>
      <c r="CC48" s="291">
        <f t="shared" si="9"/>
        <v>0</v>
      </c>
      <c r="CD48" s="291">
        <f t="shared" si="10"/>
        <v>0</v>
      </c>
      <c r="CE48" s="291">
        <f t="shared" si="11"/>
        <v>0</v>
      </c>
      <c r="CF48" s="370"/>
    </row>
    <row r="49" spans="1:84" s="39" customFormat="1" ht="24" customHeight="1" x14ac:dyDescent="0.25">
      <c r="A49" s="369" t="str">
        <f>'Пр 5'!A49</f>
        <v>1.3.1.1.30</v>
      </c>
      <c r="B49" s="370" t="str">
        <f>'Пр 5'!B49</f>
        <v>Техническое перевооружение ДЭС п. Шойна</v>
      </c>
      <c r="C49" s="371" t="str">
        <f>'Пр 5'!C49</f>
        <v>нд</v>
      </c>
      <c r="D49" s="291">
        <f t="shared" ref="D49:D50" si="14">BV49</f>
        <v>0</v>
      </c>
      <c r="E49" s="371" t="s">
        <v>715</v>
      </c>
      <c r="F49" s="371" t="s">
        <v>715</v>
      </c>
      <c r="G49" s="371" t="s">
        <v>715</v>
      </c>
      <c r="H49" s="371" t="s">
        <v>715</v>
      </c>
      <c r="I49" s="371" t="s">
        <v>715</v>
      </c>
      <c r="J49" s="371" t="s">
        <v>715</v>
      </c>
      <c r="K49" s="371" t="s">
        <v>715</v>
      </c>
      <c r="L49" s="371" t="s">
        <v>715</v>
      </c>
      <c r="M49" s="371" t="s">
        <v>715</v>
      </c>
      <c r="N49" s="371" t="s">
        <v>715</v>
      </c>
      <c r="O49" s="371" t="s">
        <v>715</v>
      </c>
      <c r="P49" s="371" t="s">
        <v>715</v>
      </c>
      <c r="Q49" s="371" t="s">
        <v>715</v>
      </c>
      <c r="R49" s="371" t="s">
        <v>715</v>
      </c>
      <c r="S49" s="371" t="s">
        <v>715</v>
      </c>
      <c r="T49" s="371" t="s">
        <v>715</v>
      </c>
      <c r="U49" s="371" t="s">
        <v>715</v>
      </c>
      <c r="V49" s="371" t="s">
        <v>715</v>
      </c>
      <c r="W49" s="371" t="s">
        <v>715</v>
      </c>
      <c r="X49" s="339">
        <f>'Пр 5'!Q49</f>
        <v>0</v>
      </c>
      <c r="Y49" s="339">
        <f>'Пр 5'!R49</f>
        <v>0</v>
      </c>
      <c r="Z49" s="339">
        <f>'Пр 5'!S49</f>
        <v>0</v>
      </c>
      <c r="AA49" s="339">
        <f>'Пр 5'!T49</f>
        <v>0</v>
      </c>
      <c r="AB49" s="339">
        <f>'Пр 5'!U49</f>
        <v>0</v>
      </c>
      <c r="AC49" s="502" t="s">
        <v>1046</v>
      </c>
      <c r="AD49" s="502" t="s">
        <v>1046</v>
      </c>
      <c r="AE49" s="502" t="s">
        <v>1046</v>
      </c>
      <c r="AF49" s="502" t="s">
        <v>1046</v>
      </c>
      <c r="AG49" s="502" t="s">
        <v>1046</v>
      </c>
      <c r="AH49" s="339">
        <f>'Пр 5'!AC49</f>
        <v>0</v>
      </c>
      <c r="AI49" s="339">
        <f>'Пр 5'!AD49</f>
        <v>0</v>
      </c>
      <c r="AJ49" s="339">
        <f>'Пр 5'!AE49</f>
        <v>0</v>
      </c>
      <c r="AK49" s="339">
        <f>'Пр 5'!AF49</f>
        <v>0</v>
      </c>
      <c r="AL49" s="339">
        <f>'Пр 5'!AG49</f>
        <v>0</v>
      </c>
      <c r="AM49" s="502" t="s">
        <v>1046</v>
      </c>
      <c r="AN49" s="502" t="s">
        <v>1046</v>
      </c>
      <c r="AO49" s="502" t="s">
        <v>1046</v>
      </c>
      <c r="AP49" s="502" t="s">
        <v>1046</v>
      </c>
      <c r="AQ49" s="502" t="s">
        <v>1046</v>
      </c>
      <c r="AR49" s="339">
        <f>'Пр 5'!AO49</f>
        <v>0</v>
      </c>
      <c r="AS49" s="339">
        <f>'Пр 5'!AP49</f>
        <v>0</v>
      </c>
      <c r="AT49" s="339">
        <f>'Пр 5'!AQ49</f>
        <v>0</v>
      </c>
      <c r="AU49" s="339">
        <f>'Пр 5'!AR49</f>
        <v>0</v>
      </c>
      <c r="AV49" s="339">
        <f>'Пр 5'!AS49</f>
        <v>0</v>
      </c>
      <c r="AW49" s="502" t="s">
        <v>1046</v>
      </c>
      <c r="AX49" s="502" t="s">
        <v>1046</v>
      </c>
      <c r="AY49" s="502" t="s">
        <v>1046</v>
      </c>
      <c r="AZ49" s="502" t="s">
        <v>1046</v>
      </c>
      <c r="BA49" s="502" t="s">
        <v>1046</v>
      </c>
      <c r="BB49" s="339">
        <f>'Пр 5'!BA49</f>
        <v>0</v>
      </c>
      <c r="BC49" s="339">
        <f>'Пр 5'!BB49</f>
        <v>0</v>
      </c>
      <c r="BD49" s="339">
        <f>'Пр 5'!BC49</f>
        <v>0</v>
      </c>
      <c r="BE49" s="339">
        <f>'Пр 5'!BD49</f>
        <v>0</v>
      </c>
      <c r="BF49" s="339">
        <f>'Пр 5'!BE49</f>
        <v>0</v>
      </c>
      <c r="BG49" s="502" t="s">
        <v>1046</v>
      </c>
      <c r="BH49" s="502" t="s">
        <v>1046</v>
      </c>
      <c r="BI49" s="502" t="s">
        <v>1046</v>
      </c>
      <c r="BJ49" s="502" t="s">
        <v>1046</v>
      </c>
      <c r="BK49" s="502" t="s">
        <v>1046</v>
      </c>
      <c r="BL49" s="291">
        <f>'Пр 5'!BM49</f>
        <v>0</v>
      </c>
      <c r="BM49" s="291">
        <f>'Пр 5'!BN49</f>
        <v>0</v>
      </c>
      <c r="BN49" s="291">
        <f>'Пр 5'!BO49</f>
        <v>0</v>
      </c>
      <c r="BO49" s="291">
        <f>'Пр 5'!BP49</f>
        <v>0</v>
      </c>
      <c r="BP49" s="291">
        <f>'Пр 5'!BQ49</f>
        <v>0</v>
      </c>
      <c r="BQ49" s="502" t="s">
        <v>1046</v>
      </c>
      <c r="BR49" s="502" t="s">
        <v>1046</v>
      </c>
      <c r="BS49" s="502" t="s">
        <v>1046</v>
      </c>
      <c r="BT49" s="502" t="s">
        <v>1046</v>
      </c>
      <c r="BU49" s="502" t="s">
        <v>1046</v>
      </c>
      <c r="BV49" s="291">
        <f t="shared" si="2"/>
        <v>0</v>
      </c>
      <c r="BW49" s="291">
        <f t="shared" si="3"/>
        <v>0</v>
      </c>
      <c r="BX49" s="291">
        <f t="shared" si="4"/>
        <v>0</v>
      </c>
      <c r="BY49" s="291">
        <f t="shared" si="5"/>
        <v>0</v>
      </c>
      <c r="BZ49" s="291">
        <f t="shared" si="6"/>
        <v>0</v>
      </c>
      <c r="CA49" s="291">
        <f t="shared" si="7"/>
        <v>0</v>
      </c>
      <c r="CB49" s="291">
        <f t="shared" si="8"/>
        <v>0</v>
      </c>
      <c r="CC49" s="291">
        <f t="shared" si="9"/>
        <v>0</v>
      </c>
      <c r="CD49" s="291">
        <f t="shared" si="10"/>
        <v>0</v>
      </c>
      <c r="CE49" s="291">
        <f t="shared" si="11"/>
        <v>0</v>
      </c>
      <c r="CF49" s="370"/>
    </row>
    <row r="50" spans="1:84" s="39" customFormat="1" ht="24" customHeight="1" x14ac:dyDescent="0.25">
      <c r="A50" s="369" t="str">
        <f>'Пр 5'!A50</f>
        <v>1.3.1.1.31</v>
      </c>
      <c r="B50" s="370" t="str">
        <f>'Пр 5'!B50</f>
        <v>Техническое перевооружение ДЭС д. Кия</v>
      </c>
      <c r="C50" s="371" t="str">
        <f>'Пр 5'!C50</f>
        <v>нд</v>
      </c>
      <c r="D50" s="291">
        <f t="shared" si="14"/>
        <v>0</v>
      </c>
      <c r="E50" s="371" t="s">
        <v>715</v>
      </c>
      <c r="F50" s="371" t="s">
        <v>715</v>
      </c>
      <c r="G50" s="371" t="s">
        <v>715</v>
      </c>
      <c r="H50" s="371" t="s">
        <v>715</v>
      </c>
      <c r="I50" s="371" t="s">
        <v>715</v>
      </c>
      <c r="J50" s="371" t="s">
        <v>715</v>
      </c>
      <c r="K50" s="371" t="s">
        <v>715</v>
      </c>
      <c r="L50" s="371" t="s">
        <v>715</v>
      </c>
      <c r="M50" s="371" t="s">
        <v>715</v>
      </c>
      <c r="N50" s="371" t="s">
        <v>715</v>
      </c>
      <c r="O50" s="371" t="s">
        <v>715</v>
      </c>
      <c r="P50" s="371" t="s">
        <v>715</v>
      </c>
      <c r="Q50" s="371" t="s">
        <v>715</v>
      </c>
      <c r="R50" s="371" t="s">
        <v>715</v>
      </c>
      <c r="S50" s="371" t="s">
        <v>715</v>
      </c>
      <c r="T50" s="371" t="s">
        <v>715</v>
      </c>
      <c r="U50" s="371" t="s">
        <v>715</v>
      </c>
      <c r="V50" s="371" t="s">
        <v>715</v>
      </c>
      <c r="W50" s="371" t="s">
        <v>715</v>
      </c>
      <c r="X50" s="339">
        <f>'Пр 5'!Q50</f>
        <v>0</v>
      </c>
      <c r="Y50" s="339">
        <f>'Пр 5'!R50</f>
        <v>0</v>
      </c>
      <c r="Z50" s="339">
        <f>'Пр 5'!S50</f>
        <v>0</v>
      </c>
      <c r="AA50" s="339">
        <f>'Пр 5'!T50</f>
        <v>0</v>
      </c>
      <c r="AB50" s="339">
        <f>'Пр 5'!U50</f>
        <v>0</v>
      </c>
      <c r="AC50" s="502" t="s">
        <v>1046</v>
      </c>
      <c r="AD50" s="502" t="s">
        <v>1046</v>
      </c>
      <c r="AE50" s="502" t="s">
        <v>1046</v>
      </c>
      <c r="AF50" s="502" t="s">
        <v>1046</v>
      </c>
      <c r="AG50" s="502" t="s">
        <v>1046</v>
      </c>
      <c r="AH50" s="339">
        <f>'Пр 5'!AC50</f>
        <v>0</v>
      </c>
      <c r="AI50" s="339">
        <f>'Пр 5'!AD50</f>
        <v>0</v>
      </c>
      <c r="AJ50" s="339">
        <f>'Пр 5'!AE50</f>
        <v>0</v>
      </c>
      <c r="AK50" s="339">
        <f>'Пр 5'!AF50</f>
        <v>0</v>
      </c>
      <c r="AL50" s="339">
        <f>'Пр 5'!AG50</f>
        <v>0</v>
      </c>
      <c r="AM50" s="502" t="s">
        <v>1046</v>
      </c>
      <c r="AN50" s="502" t="s">
        <v>1046</v>
      </c>
      <c r="AO50" s="502" t="s">
        <v>1046</v>
      </c>
      <c r="AP50" s="502" t="s">
        <v>1046</v>
      </c>
      <c r="AQ50" s="502" t="s">
        <v>1046</v>
      </c>
      <c r="AR50" s="339">
        <f>'Пр 5'!AO50</f>
        <v>0</v>
      </c>
      <c r="AS50" s="339">
        <f>'Пр 5'!AP50</f>
        <v>0</v>
      </c>
      <c r="AT50" s="339">
        <f>'Пр 5'!AQ50</f>
        <v>0</v>
      </c>
      <c r="AU50" s="339">
        <f>'Пр 5'!AR50</f>
        <v>0</v>
      </c>
      <c r="AV50" s="339">
        <f>'Пр 5'!AS50</f>
        <v>0</v>
      </c>
      <c r="AW50" s="502" t="s">
        <v>1046</v>
      </c>
      <c r="AX50" s="502" t="s">
        <v>1046</v>
      </c>
      <c r="AY50" s="502" t="s">
        <v>1046</v>
      </c>
      <c r="AZ50" s="502" t="s">
        <v>1046</v>
      </c>
      <c r="BA50" s="502" t="s">
        <v>1046</v>
      </c>
      <c r="BB50" s="339">
        <f>'Пр 5'!BA50</f>
        <v>0</v>
      </c>
      <c r="BC50" s="339">
        <f>'Пр 5'!BB50</f>
        <v>0</v>
      </c>
      <c r="BD50" s="339">
        <f>'Пр 5'!BC50</f>
        <v>0</v>
      </c>
      <c r="BE50" s="339">
        <f>'Пр 5'!BD50</f>
        <v>0</v>
      </c>
      <c r="BF50" s="339">
        <f>'Пр 5'!BE50</f>
        <v>0</v>
      </c>
      <c r="BG50" s="502" t="s">
        <v>1046</v>
      </c>
      <c r="BH50" s="502" t="s">
        <v>1046</v>
      </c>
      <c r="BI50" s="502" t="s">
        <v>1046</v>
      </c>
      <c r="BJ50" s="502" t="s">
        <v>1046</v>
      </c>
      <c r="BK50" s="502" t="s">
        <v>1046</v>
      </c>
      <c r="BL50" s="291">
        <f>'Пр 5'!BM50</f>
        <v>0</v>
      </c>
      <c r="BM50" s="291">
        <f>'Пр 5'!BN50</f>
        <v>0</v>
      </c>
      <c r="BN50" s="291">
        <f>'Пр 5'!BO50</f>
        <v>0</v>
      </c>
      <c r="BO50" s="291">
        <f>'Пр 5'!BP50</f>
        <v>0</v>
      </c>
      <c r="BP50" s="291">
        <f>'Пр 5'!BQ50</f>
        <v>0</v>
      </c>
      <c r="BQ50" s="502" t="s">
        <v>1046</v>
      </c>
      <c r="BR50" s="502" t="s">
        <v>1046</v>
      </c>
      <c r="BS50" s="502" t="s">
        <v>1046</v>
      </c>
      <c r="BT50" s="502" t="s">
        <v>1046</v>
      </c>
      <c r="BU50" s="502" t="s">
        <v>1046</v>
      </c>
      <c r="BV50" s="291">
        <f t="shared" si="2"/>
        <v>0</v>
      </c>
      <c r="BW50" s="291">
        <f t="shared" si="3"/>
        <v>0</v>
      </c>
      <c r="BX50" s="291">
        <f t="shared" si="4"/>
        <v>0</v>
      </c>
      <c r="BY50" s="291">
        <f t="shared" si="5"/>
        <v>0</v>
      </c>
      <c r="BZ50" s="291">
        <f t="shared" si="6"/>
        <v>0</v>
      </c>
      <c r="CA50" s="291">
        <f t="shared" si="7"/>
        <v>0</v>
      </c>
      <c r="CB50" s="291">
        <f t="shared" si="8"/>
        <v>0</v>
      </c>
      <c r="CC50" s="291">
        <f t="shared" si="9"/>
        <v>0</v>
      </c>
      <c r="CD50" s="291">
        <f t="shared" si="10"/>
        <v>0</v>
      </c>
      <c r="CE50" s="291">
        <f t="shared" si="11"/>
        <v>0</v>
      </c>
      <c r="CF50" s="370"/>
    </row>
    <row r="51" spans="1:84" s="39" customFormat="1" ht="24" customHeight="1" x14ac:dyDescent="0.25">
      <c r="A51" s="369" t="str">
        <f>'Пр 5'!A51</f>
        <v>1.7.1</v>
      </c>
      <c r="B51" s="370" t="str">
        <f>'Пр 5'!B51</f>
        <v>Создание интеллектуальной системы учета электрической энергии</v>
      </c>
      <c r="C51" s="371" t="str">
        <f>'Пр 5'!C51</f>
        <v>М_ЗР.2</v>
      </c>
      <c r="D51" s="291">
        <f>BV51</f>
        <v>0</v>
      </c>
      <c r="E51" s="371" t="s">
        <v>715</v>
      </c>
      <c r="F51" s="371" t="s">
        <v>715</v>
      </c>
      <c r="G51" s="371" t="s">
        <v>715</v>
      </c>
      <c r="H51" s="371" t="s">
        <v>715</v>
      </c>
      <c r="I51" s="371" t="s">
        <v>715</v>
      </c>
      <c r="J51" s="371" t="s">
        <v>715</v>
      </c>
      <c r="K51" s="371" t="s">
        <v>715</v>
      </c>
      <c r="L51" s="371" t="s">
        <v>715</v>
      </c>
      <c r="M51" s="371" t="s">
        <v>715</v>
      </c>
      <c r="N51" s="371" t="s">
        <v>715</v>
      </c>
      <c r="O51" s="371" t="s">
        <v>715</v>
      </c>
      <c r="P51" s="371" t="s">
        <v>715</v>
      </c>
      <c r="Q51" s="371" t="s">
        <v>715</v>
      </c>
      <c r="R51" s="371" t="s">
        <v>715</v>
      </c>
      <c r="S51" s="371" t="s">
        <v>715</v>
      </c>
      <c r="T51" s="371" t="s">
        <v>715</v>
      </c>
      <c r="U51" s="371" t="s">
        <v>715</v>
      </c>
      <c r="V51" s="371" t="s">
        <v>715</v>
      </c>
      <c r="W51" s="371" t="s">
        <v>715</v>
      </c>
      <c r="X51" s="339">
        <v>0</v>
      </c>
      <c r="Y51" s="339">
        <v>0</v>
      </c>
      <c r="Z51" s="339">
        <v>0</v>
      </c>
      <c r="AA51" s="339">
        <v>0</v>
      </c>
      <c r="AB51" s="339">
        <f>'Пр 3'!G174</f>
        <v>19.529710512000001</v>
      </c>
      <c r="AC51" s="502" t="s">
        <v>1046</v>
      </c>
      <c r="AD51" s="502" t="s">
        <v>1046</v>
      </c>
      <c r="AE51" s="502" t="s">
        <v>1046</v>
      </c>
      <c r="AF51" s="502" t="s">
        <v>1046</v>
      </c>
      <c r="AG51" s="502" t="s">
        <v>1046</v>
      </c>
      <c r="AH51" s="339"/>
      <c r="AI51" s="339"/>
      <c r="AJ51" s="339"/>
      <c r="AK51" s="339"/>
      <c r="AL51" s="339">
        <f>'Пр 3'!U174</f>
        <v>13.253145225216002</v>
      </c>
      <c r="AM51" s="502" t="s">
        <v>1046</v>
      </c>
      <c r="AN51" s="502" t="s">
        <v>1046</v>
      </c>
      <c r="AO51" s="502" t="s">
        <v>1046</v>
      </c>
      <c r="AP51" s="502" t="s">
        <v>1046</v>
      </c>
      <c r="AQ51" s="502" t="s">
        <v>1046</v>
      </c>
      <c r="AR51" s="339"/>
      <c r="AS51" s="339"/>
      <c r="AT51" s="339"/>
      <c r="AU51" s="339"/>
      <c r="AV51" s="339">
        <f>'Пр 3'!AI174</f>
        <v>6.3960041956761611</v>
      </c>
      <c r="AW51" s="502" t="s">
        <v>1046</v>
      </c>
      <c r="AX51" s="502" t="s">
        <v>1046</v>
      </c>
      <c r="AY51" s="502" t="s">
        <v>1046</v>
      </c>
      <c r="AZ51" s="502" t="s">
        <v>1046</v>
      </c>
      <c r="BA51" s="502" t="s">
        <v>1046</v>
      </c>
      <c r="BB51" s="339"/>
      <c r="BC51" s="339"/>
      <c r="BD51" s="339"/>
      <c r="BE51" s="339"/>
      <c r="BF51" s="339">
        <f>'Пр 3'!AW174</f>
        <v>5.0563835383087117</v>
      </c>
      <c r="BG51" s="502" t="s">
        <v>1046</v>
      </c>
      <c r="BH51" s="502" t="s">
        <v>1046</v>
      </c>
      <c r="BI51" s="502" t="s">
        <v>1046</v>
      </c>
      <c r="BJ51" s="502" t="s">
        <v>1046</v>
      </c>
      <c r="BK51" s="502" t="s">
        <v>1046</v>
      </c>
      <c r="BL51" s="291"/>
      <c r="BM51" s="371"/>
      <c r="BN51" s="371"/>
      <c r="BO51" s="371"/>
      <c r="BP51" s="272">
        <f>'Пр 3'!BK174</f>
        <v>2.9356479183578732</v>
      </c>
      <c r="BQ51" s="502" t="s">
        <v>1046</v>
      </c>
      <c r="BR51" s="502" t="s">
        <v>1046</v>
      </c>
      <c r="BS51" s="502" t="s">
        <v>1046</v>
      </c>
      <c r="BT51" s="502" t="s">
        <v>1046</v>
      </c>
      <c r="BU51" s="502" t="s">
        <v>1046</v>
      </c>
      <c r="BV51" s="291">
        <f t="shared" si="2"/>
        <v>0</v>
      </c>
      <c r="BW51" s="291">
        <f t="shared" si="3"/>
        <v>0</v>
      </c>
      <c r="BX51" s="291">
        <f t="shared" si="4"/>
        <v>0</v>
      </c>
      <c r="BY51" s="291">
        <f t="shared" si="5"/>
        <v>0</v>
      </c>
      <c r="BZ51" s="291">
        <f t="shared" si="6"/>
        <v>47.170891389558754</v>
      </c>
      <c r="CA51" s="291">
        <f t="shared" si="7"/>
        <v>0</v>
      </c>
      <c r="CB51" s="291">
        <f t="shared" si="8"/>
        <v>0</v>
      </c>
      <c r="CC51" s="291">
        <f t="shared" si="9"/>
        <v>0</v>
      </c>
      <c r="CD51" s="291">
        <f t="shared" si="10"/>
        <v>0</v>
      </c>
      <c r="CE51" s="291">
        <f t="shared" si="11"/>
        <v>0</v>
      </c>
      <c r="CF51" s="370"/>
    </row>
    <row r="52" spans="1:84" ht="63" x14ac:dyDescent="0.25">
      <c r="A52" s="369" t="str">
        <f>'Пр 5'!A52</f>
        <v>1.7.2</v>
      </c>
      <c r="B52" s="370" t="str">
        <f>'Пр 5'!B52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52" s="371" t="str">
        <f>'Пр 5'!C52</f>
        <v>N_ЗР.3</v>
      </c>
      <c r="D52" s="291">
        <f t="shared" ref="D52:D61" si="15">BV52</f>
        <v>0</v>
      </c>
      <c r="E52" s="371" t="s">
        <v>715</v>
      </c>
      <c r="F52" s="371" t="s">
        <v>715</v>
      </c>
      <c r="G52" s="371" t="s">
        <v>715</v>
      </c>
      <c r="H52" s="371" t="s">
        <v>715</v>
      </c>
      <c r="I52" s="371" t="s">
        <v>715</v>
      </c>
      <c r="J52" s="371" t="s">
        <v>715</v>
      </c>
      <c r="K52" s="371" t="s">
        <v>715</v>
      </c>
      <c r="L52" s="371" t="s">
        <v>715</v>
      </c>
      <c r="M52" s="371" t="s">
        <v>715</v>
      </c>
      <c r="N52" s="371" t="s">
        <v>715</v>
      </c>
      <c r="O52" s="371" t="s">
        <v>715</v>
      </c>
      <c r="P52" s="371" t="s">
        <v>715</v>
      </c>
      <c r="Q52" s="371" t="s">
        <v>715</v>
      </c>
      <c r="R52" s="371" t="s">
        <v>715</v>
      </c>
      <c r="S52" s="371" t="s">
        <v>715</v>
      </c>
      <c r="T52" s="371" t="s">
        <v>715</v>
      </c>
      <c r="U52" s="371" t="s">
        <v>715</v>
      </c>
      <c r="V52" s="371" t="s">
        <v>715</v>
      </c>
      <c r="W52" s="371" t="s">
        <v>715</v>
      </c>
      <c r="X52" s="339">
        <v>0</v>
      </c>
      <c r="Y52" s="339">
        <v>0</v>
      </c>
      <c r="Z52" s="339">
        <v>0</v>
      </c>
      <c r="AA52" s="339">
        <v>0</v>
      </c>
      <c r="AB52" s="339">
        <f>'Пр 3'!G175</f>
        <v>44.004077435999996</v>
      </c>
      <c r="AC52" s="502" t="s">
        <v>1046</v>
      </c>
      <c r="AD52" s="502" t="s">
        <v>1046</v>
      </c>
      <c r="AE52" s="502" t="s">
        <v>1046</v>
      </c>
      <c r="AF52" s="502" t="s">
        <v>1046</v>
      </c>
      <c r="AG52" s="502" t="s">
        <v>1046</v>
      </c>
      <c r="AH52" s="339"/>
      <c r="AI52" s="339"/>
      <c r="AJ52" s="339"/>
      <c r="AK52" s="339"/>
      <c r="AL52" s="339">
        <f>'Пр 3'!U175</f>
        <v>35.557430760000003</v>
      </c>
      <c r="AM52" s="502" t="s">
        <v>1046</v>
      </c>
      <c r="AN52" s="502" t="s">
        <v>1046</v>
      </c>
      <c r="AO52" s="502" t="s">
        <v>1046</v>
      </c>
      <c r="AP52" s="502" t="s">
        <v>1046</v>
      </c>
      <c r="AQ52" s="502" t="s">
        <v>1046</v>
      </c>
      <c r="AR52" s="339"/>
      <c r="AS52" s="339"/>
      <c r="AT52" s="339"/>
      <c r="AU52" s="339"/>
      <c r="AV52" s="339">
        <f>'Пр 3'!AI175</f>
        <v>17.179405372000002</v>
      </c>
      <c r="AW52" s="502" t="s">
        <v>1046</v>
      </c>
      <c r="AX52" s="502" t="s">
        <v>1046</v>
      </c>
      <c r="AY52" s="502" t="s">
        <v>1046</v>
      </c>
      <c r="AZ52" s="502" t="s">
        <v>1046</v>
      </c>
      <c r="BA52" s="502" t="s">
        <v>1046</v>
      </c>
      <c r="BB52" s="339"/>
      <c r="BC52" s="339"/>
      <c r="BD52" s="339"/>
      <c r="BE52" s="339"/>
      <c r="BF52" s="339">
        <f>'Пр 3'!AW175</f>
        <v>18.49163428</v>
      </c>
      <c r="BG52" s="502" t="s">
        <v>1046</v>
      </c>
      <c r="BH52" s="502" t="s">
        <v>1046</v>
      </c>
      <c r="BI52" s="502" t="s">
        <v>1046</v>
      </c>
      <c r="BJ52" s="502" t="s">
        <v>1046</v>
      </c>
      <c r="BK52" s="502" t="s">
        <v>1046</v>
      </c>
      <c r="BL52" s="291"/>
      <c r="BM52" s="371"/>
      <c r="BN52" s="371"/>
      <c r="BO52" s="371"/>
      <c r="BP52" s="272">
        <f>'Пр 3'!BK175</f>
        <v>17.440815999999998</v>
      </c>
      <c r="BQ52" s="502" t="s">
        <v>1046</v>
      </c>
      <c r="BR52" s="502" t="s">
        <v>1046</v>
      </c>
      <c r="BS52" s="502" t="s">
        <v>1046</v>
      </c>
      <c r="BT52" s="502" t="s">
        <v>1046</v>
      </c>
      <c r="BU52" s="502" t="s">
        <v>1046</v>
      </c>
      <c r="BV52" s="291">
        <f t="shared" si="2"/>
        <v>0</v>
      </c>
      <c r="BW52" s="291">
        <f t="shared" si="3"/>
        <v>0</v>
      </c>
      <c r="BX52" s="291">
        <f t="shared" si="4"/>
        <v>0</v>
      </c>
      <c r="BY52" s="291">
        <f t="shared" si="5"/>
        <v>0</v>
      </c>
      <c r="BZ52" s="291">
        <f t="shared" si="6"/>
        <v>132.67336384800001</v>
      </c>
      <c r="CA52" s="291">
        <f t="shared" si="7"/>
        <v>0</v>
      </c>
      <c r="CB52" s="291">
        <f t="shared" si="8"/>
        <v>0</v>
      </c>
      <c r="CC52" s="291">
        <f t="shared" si="9"/>
        <v>0</v>
      </c>
      <c r="CD52" s="291">
        <f t="shared" si="10"/>
        <v>0</v>
      </c>
      <c r="CE52" s="291">
        <f t="shared" si="11"/>
        <v>0</v>
      </c>
      <c r="CF52" s="370"/>
    </row>
    <row r="53" spans="1:84" ht="21" x14ac:dyDescent="0.25">
      <c r="A53" s="369" t="str">
        <f>'Пр 5'!A53</f>
        <v>1.7.2.1</v>
      </c>
      <c r="B53" s="370" t="str">
        <f>'Пр 5'!B53</f>
        <v>Монтаж ограждения ДЭС п. Нельмин-Нос</v>
      </c>
      <c r="C53" s="371" t="str">
        <f>'Пр 5'!C53</f>
        <v>нд</v>
      </c>
      <c r="D53" s="291">
        <f t="shared" si="15"/>
        <v>0</v>
      </c>
      <c r="E53" s="371" t="s">
        <v>715</v>
      </c>
      <c r="F53" s="371" t="s">
        <v>715</v>
      </c>
      <c r="G53" s="371" t="s">
        <v>715</v>
      </c>
      <c r="H53" s="371" t="s">
        <v>715</v>
      </c>
      <c r="I53" s="371" t="s">
        <v>715</v>
      </c>
      <c r="J53" s="371" t="s">
        <v>715</v>
      </c>
      <c r="K53" s="371" t="s">
        <v>715</v>
      </c>
      <c r="L53" s="371" t="s">
        <v>715</v>
      </c>
      <c r="M53" s="371" t="s">
        <v>715</v>
      </c>
      <c r="N53" s="371" t="s">
        <v>715</v>
      </c>
      <c r="O53" s="371" t="s">
        <v>715</v>
      </c>
      <c r="P53" s="371" t="s">
        <v>715</v>
      </c>
      <c r="Q53" s="371" t="s">
        <v>715</v>
      </c>
      <c r="R53" s="371" t="s">
        <v>715</v>
      </c>
      <c r="S53" s="371" t="s">
        <v>715</v>
      </c>
      <c r="T53" s="371" t="s">
        <v>715</v>
      </c>
      <c r="U53" s="371" t="s">
        <v>715</v>
      </c>
      <c r="V53" s="371" t="s">
        <v>715</v>
      </c>
      <c r="W53" s="371" t="s">
        <v>715</v>
      </c>
      <c r="X53" s="339">
        <v>0</v>
      </c>
      <c r="Y53" s="339">
        <v>0</v>
      </c>
      <c r="Z53" s="339">
        <v>0</v>
      </c>
      <c r="AA53" s="339">
        <v>0</v>
      </c>
      <c r="AB53" s="339">
        <f>'Пр 3'!G176</f>
        <v>0</v>
      </c>
      <c r="AC53" s="502" t="s">
        <v>1046</v>
      </c>
      <c r="AD53" s="502" t="s">
        <v>1046</v>
      </c>
      <c r="AE53" s="502" t="s">
        <v>1046</v>
      </c>
      <c r="AF53" s="502" t="s">
        <v>1046</v>
      </c>
      <c r="AG53" s="502" t="s">
        <v>1046</v>
      </c>
      <c r="AH53" s="339"/>
      <c r="AI53" s="339"/>
      <c r="AJ53" s="339"/>
      <c r="AK53" s="339"/>
      <c r="AL53" s="339">
        <f>'Пр 3'!U176</f>
        <v>13.524557808000003</v>
      </c>
      <c r="AM53" s="502" t="s">
        <v>1046</v>
      </c>
      <c r="AN53" s="502" t="s">
        <v>1046</v>
      </c>
      <c r="AO53" s="502" t="s">
        <v>1046</v>
      </c>
      <c r="AP53" s="502" t="s">
        <v>1046</v>
      </c>
      <c r="AQ53" s="502" t="s">
        <v>1046</v>
      </c>
      <c r="AR53" s="339"/>
      <c r="AS53" s="339"/>
      <c r="AT53" s="339"/>
      <c r="AU53" s="339"/>
      <c r="AV53" s="339">
        <f>'Пр 3'!AI176</f>
        <v>0</v>
      </c>
      <c r="AW53" s="502" t="s">
        <v>1046</v>
      </c>
      <c r="AX53" s="502" t="s">
        <v>1046</v>
      </c>
      <c r="AY53" s="502" t="s">
        <v>1046</v>
      </c>
      <c r="AZ53" s="502" t="s">
        <v>1046</v>
      </c>
      <c r="BA53" s="502" t="s">
        <v>1046</v>
      </c>
      <c r="BB53" s="339"/>
      <c r="BC53" s="339"/>
      <c r="BD53" s="339"/>
      <c r="BE53" s="339"/>
      <c r="BF53" s="339">
        <f>'Пр 3'!AW176</f>
        <v>0</v>
      </c>
      <c r="BG53" s="502" t="s">
        <v>1046</v>
      </c>
      <c r="BH53" s="502" t="s">
        <v>1046</v>
      </c>
      <c r="BI53" s="502" t="s">
        <v>1046</v>
      </c>
      <c r="BJ53" s="502" t="s">
        <v>1046</v>
      </c>
      <c r="BK53" s="502" t="s">
        <v>1046</v>
      </c>
      <c r="BL53" s="291"/>
      <c r="BM53" s="371"/>
      <c r="BN53" s="371"/>
      <c r="BO53" s="371"/>
      <c r="BP53" s="272">
        <f>'Пр 3'!BK176</f>
        <v>0</v>
      </c>
      <c r="BQ53" s="502" t="s">
        <v>1046</v>
      </c>
      <c r="BR53" s="502" t="s">
        <v>1046</v>
      </c>
      <c r="BS53" s="502" t="s">
        <v>1046</v>
      </c>
      <c r="BT53" s="502" t="s">
        <v>1046</v>
      </c>
      <c r="BU53" s="502" t="s">
        <v>1046</v>
      </c>
      <c r="BV53" s="291">
        <f t="shared" si="2"/>
        <v>0</v>
      </c>
      <c r="BW53" s="291">
        <f t="shared" si="3"/>
        <v>0</v>
      </c>
      <c r="BX53" s="291">
        <f t="shared" si="4"/>
        <v>0</v>
      </c>
      <c r="BY53" s="291">
        <f t="shared" si="5"/>
        <v>0</v>
      </c>
      <c r="BZ53" s="291">
        <f t="shared" si="6"/>
        <v>13.524557808000003</v>
      </c>
      <c r="CA53" s="291">
        <f t="shared" si="7"/>
        <v>0</v>
      </c>
      <c r="CB53" s="291">
        <f t="shared" si="8"/>
        <v>0</v>
      </c>
      <c r="CC53" s="291">
        <f t="shared" si="9"/>
        <v>0</v>
      </c>
      <c r="CD53" s="291">
        <f t="shared" si="10"/>
        <v>0</v>
      </c>
      <c r="CE53" s="291">
        <f t="shared" si="11"/>
        <v>0</v>
      </c>
      <c r="CF53" s="370"/>
    </row>
    <row r="54" spans="1:84" x14ac:dyDescent="0.25">
      <c r="A54" s="369" t="str">
        <f>'Пр 5'!A54</f>
        <v>1.7.2.2</v>
      </c>
      <c r="B54" s="370" t="str">
        <f>'Пр 5'!B54</f>
        <v>Монтаж ограждения ДЭС п. Бугрино</v>
      </c>
      <c r="C54" s="371" t="str">
        <f>'Пр 5'!C54</f>
        <v>нд</v>
      </c>
      <c r="D54" s="291">
        <f t="shared" si="15"/>
        <v>0</v>
      </c>
      <c r="E54" s="371" t="s">
        <v>715</v>
      </c>
      <c r="F54" s="371" t="s">
        <v>715</v>
      </c>
      <c r="G54" s="371" t="s">
        <v>715</v>
      </c>
      <c r="H54" s="371" t="s">
        <v>715</v>
      </c>
      <c r="I54" s="371" t="s">
        <v>715</v>
      </c>
      <c r="J54" s="371" t="s">
        <v>715</v>
      </c>
      <c r="K54" s="371" t="s">
        <v>715</v>
      </c>
      <c r="L54" s="371" t="s">
        <v>715</v>
      </c>
      <c r="M54" s="371" t="s">
        <v>715</v>
      </c>
      <c r="N54" s="371" t="s">
        <v>715</v>
      </c>
      <c r="O54" s="371" t="s">
        <v>715</v>
      </c>
      <c r="P54" s="371" t="s">
        <v>715</v>
      </c>
      <c r="Q54" s="371" t="s">
        <v>715</v>
      </c>
      <c r="R54" s="371" t="s">
        <v>715</v>
      </c>
      <c r="S54" s="371" t="s">
        <v>715</v>
      </c>
      <c r="T54" s="371" t="s">
        <v>715</v>
      </c>
      <c r="U54" s="371" t="s">
        <v>715</v>
      </c>
      <c r="V54" s="371" t="s">
        <v>715</v>
      </c>
      <c r="W54" s="371" t="s">
        <v>715</v>
      </c>
      <c r="X54" s="339">
        <v>0</v>
      </c>
      <c r="Y54" s="339">
        <v>0</v>
      </c>
      <c r="Z54" s="339">
        <v>0</v>
      </c>
      <c r="AA54" s="339">
        <v>0</v>
      </c>
      <c r="AB54" s="339">
        <f>'Пр 3'!G177</f>
        <v>0</v>
      </c>
      <c r="AC54" s="502" t="s">
        <v>1046</v>
      </c>
      <c r="AD54" s="502" t="s">
        <v>1046</v>
      </c>
      <c r="AE54" s="502" t="s">
        <v>1046</v>
      </c>
      <c r="AF54" s="502" t="s">
        <v>1046</v>
      </c>
      <c r="AG54" s="502" t="s">
        <v>1046</v>
      </c>
      <c r="AH54" s="339"/>
      <c r="AI54" s="339"/>
      <c r="AJ54" s="339"/>
      <c r="AK54" s="339"/>
      <c r="AL54" s="339">
        <f>'Пр 3'!U177</f>
        <v>13.524557808000001</v>
      </c>
      <c r="AM54" s="502" t="s">
        <v>1046</v>
      </c>
      <c r="AN54" s="502" t="s">
        <v>1046</v>
      </c>
      <c r="AO54" s="502" t="s">
        <v>1046</v>
      </c>
      <c r="AP54" s="502" t="s">
        <v>1046</v>
      </c>
      <c r="AQ54" s="502" t="s">
        <v>1046</v>
      </c>
      <c r="AR54" s="339"/>
      <c r="AS54" s="339"/>
      <c r="AT54" s="339"/>
      <c r="AU54" s="339"/>
      <c r="AV54" s="339">
        <f>'Пр 3'!AI177</f>
        <v>0</v>
      </c>
      <c r="AW54" s="502" t="s">
        <v>1046</v>
      </c>
      <c r="AX54" s="502" t="s">
        <v>1046</v>
      </c>
      <c r="AY54" s="502" t="s">
        <v>1046</v>
      </c>
      <c r="AZ54" s="502" t="s">
        <v>1046</v>
      </c>
      <c r="BA54" s="502" t="s">
        <v>1046</v>
      </c>
      <c r="BB54" s="339"/>
      <c r="BC54" s="339"/>
      <c r="BD54" s="339"/>
      <c r="BE54" s="339"/>
      <c r="BF54" s="339">
        <f>'Пр 3'!AW177</f>
        <v>0</v>
      </c>
      <c r="BG54" s="502" t="s">
        <v>1046</v>
      </c>
      <c r="BH54" s="502" t="s">
        <v>1046</v>
      </c>
      <c r="BI54" s="502" t="s">
        <v>1046</v>
      </c>
      <c r="BJ54" s="502" t="s">
        <v>1046</v>
      </c>
      <c r="BK54" s="502" t="s">
        <v>1046</v>
      </c>
      <c r="BL54" s="291"/>
      <c r="BM54" s="371"/>
      <c r="BN54" s="371"/>
      <c r="BO54" s="371"/>
      <c r="BP54" s="272">
        <f>'Пр 3'!BK177</f>
        <v>0</v>
      </c>
      <c r="BQ54" s="502" t="s">
        <v>1046</v>
      </c>
      <c r="BR54" s="502" t="s">
        <v>1046</v>
      </c>
      <c r="BS54" s="502" t="s">
        <v>1046</v>
      </c>
      <c r="BT54" s="502" t="s">
        <v>1046</v>
      </c>
      <c r="BU54" s="502" t="s">
        <v>1046</v>
      </c>
      <c r="BV54" s="291">
        <f t="shared" si="2"/>
        <v>0</v>
      </c>
      <c r="BW54" s="291">
        <f t="shared" si="3"/>
        <v>0</v>
      </c>
      <c r="BX54" s="291">
        <f t="shared" si="4"/>
        <v>0</v>
      </c>
      <c r="BY54" s="291">
        <f t="shared" si="5"/>
        <v>0</v>
      </c>
      <c r="BZ54" s="291">
        <f t="shared" si="6"/>
        <v>13.524557808000001</v>
      </c>
      <c r="CA54" s="291">
        <f t="shared" si="7"/>
        <v>0</v>
      </c>
      <c r="CB54" s="291">
        <f t="shared" si="8"/>
        <v>0</v>
      </c>
      <c r="CC54" s="291">
        <f t="shared" si="9"/>
        <v>0</v>
      </c>
      <c r="CD54" s="291">
        <f t="shared" si="10"/>
        <v>0</v>
      </c>
      <c r="CE54" s="291">
        <f t="shared" si="11"/>
        <v>0</v>
      </c>
      <c r="CF54" s="370"/>
    </row>
    <row r="55" spans="1:84" x14ac:dyDescent="0.25">
      <c r="A55" s="369" t="str">
        <f>'Пр 5'!A55</f>
        <v>1.7.2.3</v>
      </c>
      <c r="B55" s="370" t="str">
        <f>'Пр 5'!B55</f>
        <v>Монтаж ограждения ДЭС п. Усть-Кара</v>
      </c>
      <c r="C55" s="371" t="str">
        <f>'Пр 5'!C55</f>
        <v>нд</v>
      </c>
      <c r="D55" s="291">
        <f t="shared" si="15"/>
        <v>0</v>
      </c>
      <c r="E55" s="371" t="s">
        <v>715</v>
      </c>
      <c r="F55" s="371" t="s">
        <v>715</v>
      </c>
      <c r="G55" s="371" t="s">
        <v>715</v>
      </c>
      <c r="H55" s="371" t="s">
        <v>715</v>
      </c>
      <c r="I55" s="371" t="s">
        <v>715</v>
      </c>
      <c r="J55" s="371" t="s">
        <v>715</v>
      </c>
      <c r="K55" s="371" t="s">
        <v>715</v>
      </c>
      <c r="L55" s="371" t="s">
        <v>715</v>
      </c>
      <c r="M55" s="371" t="s">
        <v>715</v>
      </c>
      <c r="N55" s="371" t="s">
        <v>715</v>
      </c>
      <c r="O55" s="371" t="s">
        <v>715</v>
      </c>
      <c r="P55" s="371" t="s">
        <v>715</v>
      </c>
      <c r="Q55" s="371" t="s">
        <v>715</v>
      </c>
      <c r="R55" s="371" t="s">
        <v>715</v>
      </c>
      <c r="S55" s="371" t="s">
        <v>715</v>
      </c>
      <c r="T55" s="371" t="s">
        <v>715</v>
      </c>
      <c r="U55" s="371" t="s">
        <v>715</v>
      </c>
      <c r="V55" s="371" t="s">
        <v>715</v>
      </c>
      <c r="W55" s="371" t="s">
        <v>715</v>
      </c>
      <c r="X55" s="339">
        <v>0</v>
      </c>
      <c r="Y55" s="339">
        <v>0</v>
      </c>
      <c r="Z55" s="339">
        <v>0</v>
      </c>
      <c r="AA55" s="339">
        <v>0</v>
      </c>
      <c r="AB55" s="339">
        <f>'Пр 3'!G178</f>
        <v>0</v>
      </c>
      <c r="AC55" s="502" t="s">
        <v>1046</v>
      </c>
      <c r="AD55" s="502" t="s">
        <v>1046</v>
      </c>
      <c r="AE55" s="502" t="s">
        <v>1046</v>
      </c>
      <c r="AF55" s="502" t="s">
        <v>1046</v>
      </c>
      <c r="AG55" s="502" t="s">
        <v>1046</v>
      </c>
      <c r="AH55" s="339"/>
      <c r="AI55" s="339"/>
      <c r="AJ55" s="339"/>
      <c r="AK55" s="339"/>
      <c r="AL55" s="339">
        <f>'Пр 3'!U178</f>
        <v>8.5083151439999991</v>
      </c>
      <c r="AM55" s="502" t="s">
        <v>1046</v>
      </c>
      <c r="AN55" s="502" t="s">
        <v>1046</v>
      </c>
      <c r="AO55" s="502" t="s">
        <v>1046</v>
      </c>
      <c r="AP55" s="502" t="s">
        <v>1046</v>
      </c>
      <c r="AQ55" s="502" t="s">
        <v>1046</v>
      </c>
      <c r="AR55" s="339"/>
      <c r="AS55" s="339"/>
      <c r="AT55" s="339"/>
      <c r="AU55" s="339"/>
      <c r="AV55" s="339">
        <f>'Пр 3'!AI178</f>
        <v>0</v>
      </c>
      <c r="AW55" s="502" t="s">
        <v>1046</v>
      </c>
      <c r="AX55" s="502" t="s">
        <v>1046</v>
      </c>
      <c r="AY55" s="502" t="s">
        <v>1046</v>
      </c>
      <c r="AZ55" s="502" t="s">
        <v>1046</v>
      </c>
      <c r="BA55" s="502" t="s">
        <v>1046</v>
      </c>
      <c r="BB55" s="339"/>
      <c r="BC55" s="339"/>
      <c r="BD55" s="339"/>
      <c r="BE55" s="339"/>
      <c r="BF55" s="339">
        <f>'Пр 3'!AW178</f>
        <v>0</v>
      </c>
      <c r="BG55" s="502" t="s">
        <v>1046</v>
      </c>
      <c r="BH55" s="502" t="s">
        <v>1046</v>
      </c>
      <c r="BI55" s="502" t="s">
        <v>1046</v>
      </c>
      <c r="BJ55" s="502" t="s">
        <v>1046</v>
      </c>
      <c r="BK55" s="502" t="s">
        <v>1046</v>
      </c>
      <c r="BL55" s="291"/>
      <c r="BM55" s="371"/>
      <c r="BN55" s="371"/>
      <c r="BO55" s="371"/>
      <c r="BP55" s="272">
        <f>'Пр 3'!BK178</f>
        <v>0</v>
      </c>
      <c r="BQ55" s="502" t="s">
        <v>1046</v>
      </c>
      <c r="BR55" s="502" t="s">
        <v>1046</v>
      </c>
      <c r="BS55" s="502" t="s">
        <v>1046</v>
      </c>
      <c r="BT55" s="502" t="s">
        <v>1046</v>
      </c>
      <c r="BU55" s="502" t="s">
        <v>1046</v>
      </c>
      <c r="BV55" s="291">
        <f t="shared" si="2"/>
        <v>0</v>
      </c>
      <c r="BW55" s="291">
        <f t="shared" si="3"/>
        <v>0</v>
      </c>
      <c r="BX55" s="291">
        <f t="shared" si="4"/>
        <v>0</v>
      </c>
      <c r="BY55" s="291">
        <f t="shared" si="5"/>
        <v>0</v>
      </c>
      <c r="BZ55" s="291">
        <f t="shared" si="6"/>
        <v>8.5083151439999991</v>
      </c>
      <c r="CA55" s="291">
        <f t="shared" si="7"/>
        <v>0</v>
      </c>
      <c r="CB55" s="291">
        <f t="shared" si="8"/>
        <v>0</v>
      </c>
      <c r="CC55" s="291">
        <f t="shared" si="9"/>
        <v>0</v>
      </c>
      <c r="CD55" s="291">
        <f t="shared" si="10"/>
        <v>0</v>
      </c>
      <c r="CE55" s="291">
        <f t="shared" si="11"/>
        <v>0</v>
      </c>
      <c r="CF55" s="370"/>
    </row>
    <row r="56" spans="1:84" x14ac:dyDescent="0.25">
      <c r="A56" s="369" t="str">
        <f>'Пр 5'!A56</f>
        <v>1.7.2.4</v>
      </c>
      <c r="B56" s="370" t="str">
        <f>'Пр 5'!B56</f>
        <v>Монтаж ограждения ДЭС с. Коткино</v>
      </c>
      <c r="C56" s="371" t="str">
        <f>'Пр 5'!C56</f>
        <v>нд</v>
      </c>
      <c r="D56" s="291">
        <f t="shared" si="15"/>
        <v>0</v>
      </c>
      <c r="E56" s="371" t="s">
        <v>715</v>
      </c>
      <c r="F56" s="371" t="s">
        <v>715</v>
      </c>
      <c r="G56" s="371" t="s">
        <v>715</v>
      </c>
      <c r="H56" s="371" t="s">
        <v>715</v>
      </c>
      <c r="I56" s="371" t="s">
        <v>715</v>
      </c>
      <c r="J56" s="371" t="s">
        <v>715</v>
      </c>
      <c r="K56" s="371" t="s">
        <v>715</v>
      </c>
      <c r="L56" s="371" t="s">
        <v>715</v>
      </c>
      <c r="M56" s="371" t="s">
        <v>715</v>
      </c>
      <c r="N56" s="371" t="s">
        <v>715</v>
      </c>
      <c r="O56" s="371" t="s">
        <v>715</v>
      </c>
      <c r="P56" s="371" t="s">
        <v>715</v>
      </c>
      <c r="Q56" s="371" t="s">
        <v>715</v>
      </c>
      <c r="R56" s="371" t="s">
        <v>715</v>
      </c>
      <c r="S56" s="371" t="s">
        <v>715</v>
      </c>
      <c r="T56" s="371" t="s">
        <v>715</v>
      </c>
      <c r="U56" s="371" t="s">
        <v>715</v>
      </c>
      <c r="V56" s="371" t="s">
        <v>715</v>
      </c>
      <c r="W56" s="371" t="s">
        <v>715</v>
      </c>
      <c r="X56" s="339">
        <v>0</v>
      </c>
      <c r="Y56" s="339">
        <v>0</v>
      </c>
      <c r="Z56" s="339">
        <v>0</v>
      </c>
      <c r="AA56" s="339">
        <v>0</v>
      </c>
      <c r="AB56" s="339">
        <f>'Пр 3'!G179</f>
        <v>13.157247456</v>
      </c>
      <c r="AC56" s="502" t="s">
        <v>1046</v>
      </c>
      <c r="AD56" s="502" t="s">
        <v>1046</v>
      </c>
      <c r="AE56" s="502" t="s">
        <v>1046</v>
      </c>
      <c r="AF56" s="502" t="s">
        <v>1046</v>
      </c>
      <c r="AG56" s="502" t="s">
        <v>1046</v>
      </c>
      <c r="AH56" s="339"/>
      <c r="AI56" s="339"/>
      <c r="AJ56" s="339"/>
      <c r="AK56" s="339"/>
      <c r="AL56" s="339">
        <f>'Пр 3'!U179</f>
        <v>0</v>
      </c>
      <c r="AM56" s="502" t="s">
        <v>1046</v>
      </c>
      <c r="AN56" s="502" t="s">
        <v>1046</v>
      </c>
      <c r="AO56" s="502" t="s">
        <v>1046</v>
      </c>
      <c r="AP56" s="502" t="s">
        <v>1046</v>
      </c>
      <c r="AQ56" s="502" t="s">
        <v>1046</v>
      </c>
      <c r="AR56" s="339"/>
      <c r="AS56" s="339"/>
      <c r="AT56" s="339"/>
      <c r="AU56" s="339"/>
      <c r="AV56" s="339">
        <f>'Пр 3'!AI179</f>
        <v>0</v>
      </c>
      <c r="AW56" s="502" t="s">
        <v>1046</v>
      </c>
      <c r="AX56" s="502" t="s">
        <v>1046</v>
      </c>
      <c r="AY56" s="502" t="s">
        <v>1046</v>
      </c>
      <c r="AZ56" s="502" t="s">
        <v>1046</v>
      </c>
      <c r="BA56" s="502" t="s">
        <v>1046</v>
      </c>
      <c r="BB56" s="339"/>
      <c r="BC56" s="339"/>
      <c r="BD56" s="339"/>
      <c r="BE56" s="339"/>
      <c r="BF56" s="339">
        <f>'Пр 3'!AW179</f>
        <v>0</v>
      </c>
      <c r="BG56" s="502" t="s">
        <v>1046</v>
      </c>
      <c r="BH56" s="502" t="s">
        <v>1046</v>
      </c>
      <c r="BI56" s="502" t="s">
        <v>1046</v>
      </c>
      <c r="BJ56" s="502" t="s">
        <v>1046</v>
      </c>
      <c r="BK56" s="502" t="s">
        <v>1046</v>
      </c>
      <c r="BL56" s="291"/>
      <c r="BM56" s="371"/>
      <c r="BN56" s="371"/>
      <c r="BO56" s="371"/>
      <c r="BP56" s="272">
        <f>'Пр 3'!BK179</f>
        <v>0</v>
      </c>
      <c r="BQ56" s="502" t="s">
        <v>1046</v>
      </c>
      <c r="BR56" s="502" t="s">
        <v>1046</v>
      </c>
      <c r="BS56" s="502" t="s">
        <v>1046</v>
      </c>
      <c r="BT56" s="502" t="s">
        <v>1046</v>
      </c>
      <c r="BU56" s="502" t="s">
        <v>1046</v>
      </c>
      <c r="BV56" s="291">
        <f t="shared" si="2"/>
        <v>0</v>
      </c>
      <c r="BW56" s="291">
        <f t="shared" si="3"/>
        <v>0</v>
      </c>
      <c r="BX56" s="291">
        <f t="shared" si="4"/>
        <v>0</v>
      </c>
      <c r="BY56" s="291">
        <f t="shared" si="5"/>
        <v>0</v>
      </c>
      <c r="BZ56" s="291">
        <f t="shared" si="6"/>
        <v>13.157247456</v>
      </c>
      <c r="CA56" s="291">
        <f t="shared" si="7"/>
        <v>0</v>
      </c>
      <c r="CB56" s="291">
        <f t="shared" si="8"/>
        <v>0</v>
      </c>
      <c r="CC56" s="291">
        <f t="shared" si="9"/>
        <v>0</v>
      </c>
      <c r="CD56" s="291">
        <f t="shared" si="10"/>
        <v>0</v>
      </c>
      <c r="CE56" s="291">
        <f t="shared" si="11"/>
        <v>0</v>
      </c>
      <c r="CF56" s="370"/>
    </row>
    <row r="57" spans="1:84" x14ac:dyDescent="0.25">
      <c r="A57" s="369" t="str">
        <f>'Пр 5'!A57</f>
        <v>1.7.2.5</v>
      </c>
      <c r="B57" s="370" t="str">
        <f>'Пр 5'!B57</f>
        <v>Монтаж ограждения ДЭС д. Устье</v>
      </c>
      <c r="C57" s="371" t="str">
        <f>'Пр 5'!C57</f>
        <v>нд</v>
      </c>
      <c r="D57" s="291">
        <f t="shared" si="15"/>
        <v>0</v>
      </c>
      <c r="E57" s="371" t="s">
        <v>715</v>
      </c>
      <c r="F57" s="371" t="s">
        <v>715</v>
      </c>
      <c r="G57" s="371" t="s">
        <v>715</v>
      </c>
      <c r="H57" s="371" t="s">
        <v>715</v>
      </c>
      <c r="I57" s="371" t="s">
        <v>715</v>
      </c>
      <c r="J57" s="371" t="s">
        <v>715</v>
      </c>
      <c r="K57" s="371" t="s">
        <v>715</v>
      </c>
      <c r="L57" s="371" t="s">
        <v>715</v>
      </c>
      <c r="M57" s="371" t="s">
        <v>715</v>
      </c>
      <c r="N57" s="371" t="s">
        <v>715</v>
      </c>
      <c r="O57" s="371" t="s">
        <v>715</v>
      </c>
      <c r="P57" s="371" t="s">
        <v>715</v>
      </c>
      <c r="Q57" s="371" t="s">
        <v>715</v>
      </c>
      <c r="R57" s="371" t="s">
        <v>715</v>
      </c>
      <c r="S57" s="371" t="s">
        <v>715</v>
      </c>
      <c r="T57" s="371" t="s">
        <v>715</v>
      </c>
      <c r="U57" s="371" t="s">
        <v>715</v>
      </c>
      <c r="V57" s="371" t="s">
        <v>715</v>
      </c>
      <c r="W57" s="371" t="s">
        <v>715</v>
      </c>
      <c r="X57" s="339">
        <v>0</v>
      </c>
      <c r="Y57" s="339">
        <v>0</v>
      </c>
      <c r="Z57" s="339">
        <v>0</v>
      </c>
      <c r="AA57" s="339">
        <v>0</v>
      </c>
      <c r="AB57" s="339">
        <f>'Пр 3'!G180</f>
        <v>0</v>
      </c>
      <c r="AC57" s="502" t="s">
        <v>1046</v>
      </c>
      <c r="AD57" s="502" t="s">
        <v>1046</v>
      </c>
      <c r="AE57" s="502" t="s">
        <v>1046</v>
      </c>
      <c r="AF57" s="502" t="s">
        <v>1046</v>
      </c>
      <c r="AG57" s="502" t="s">
        <v>1046</v>
      </c>
      <c r="AH57" s="339"/>
      <c r="AI57" s="339"/>
      <c r="AJ57" s="339"/>
      <c r="AK57" s="339"/>
      <c r="AL57" s="339">
        <f>'Пр 3'!U180</f>
        <v>0</v>
      </c>
      <c r="AM57" s="502" t="s">
        <v>1046</v>
      </c>
      <c r="AN57" s="502" t="s">
        <v>1046</v>
      </c>
      <c r="AO57" s="502" t="s">
        <v>1046</v>
      </c>
      <c r="AP57" s="502" t="s">
        <v>1046</v>
      </c>
      <c r="AQ57" s="502" t="s">
        <v>1046</v>
      </c>
      <c r="AR57" s="339"/>
      <c r="AS57" s="339"/>
      <c r="AT57" s="339"/>
      <c r="AU57" s="339"/>
      <c r="AV57" s="339">
        <f>'Пр 3'!AI180</f>
        <v>8.4486570720000014</v>
      </c>
      <c r="AW57" s="502" t="s">
        <v>1046</v>
      </c>
      <c r="AX57" s="502" t="s">
        <v>1046</v>
      </c>
      <c r="AY57" s="502" t="s">
        <v>1046</v>
      </c>
      <c r="AZ57" s="502" t="s">
        <v>1046</v>
      </c>
      <c r="BA57" s="502" t="s">
        <v>1046</v>
      </c>
      <c r="BB57" s="339"/>
      <c r="BC57" s="339"/>
      <c r="BD57" s="339"/>
      <c r="BE57" s="339"/>
      <c r="BF57" s="339">
        <f>'Пр 3'!AW180</f>
        <v>0</v>
      </c>
      <c r="BG57" s="502" t="s">
        <v>1046</v>
      </c>
      <c r="BH57" s="502" t="s">
        <v>1046</v>
      </c>
      <c r="BI57" s="502" t="s">
        <v>1046</v>
      </c>
      <c r="BJ57" s="502" t="s">
        <v>1046</v>
      </c>
      <c r="BK57" s="502" t="s">
        <v>1046</v>
      </c>
      <c r="BL57" s="291"/>
      <c r="BM57" s="371"/>
      <c r="BN57" s="371"/>
      <c r="BO57" s="371"/>
      <c r="BP57" s="272">
        <f>'Пр 3'!BK180</f>
        <v>0</v>
      </c>
      <c r="BQ57" s="502" t="s">
        <v>1046</v>
      </c>
      <c r="BR57" s="502" t="s">
        <v>1046</v>
      </c>
      <c r="BS57" s="502" t="s">
        <v>1046</v>
      </c>
      <c r="BT57" s="502" t="s">
        <v>1046</v>
      </c>
      <c r="BU57" s="502" t="s">
        <v>1046</v>
      </c>
      <c r="BV57" s="291">
        <f t="shared" si="2"/>
        <v>0</v>
      </c>
      <c r="BW57" s="291">
        <f t="shared" si="3"/>
        <v>0</v>
      </c>
      <c r="BX57" s="291">
        <f t="shared" si="4"/>
        <v>0</v>
      </c>
      <c r="BY57" s="291">
        <f t="shared" si="5"/>
        <v>0</v>
      </c>
      <c r="BZ57" s="291">
        <f t="shared" si="6"/>
        <v>8.4486570720000014</v>
      </c>
      <c r="CA57" s="291">
        <f t="shared" si="7"/>
        <v>0</v>
      </c>
      <c r="CB57" s="291">
        <f t="shared" si="8"/>
        <v>0</v>
      </c>
      <c r="CC57" s="291">
        <f t="shared" si="9"/>
        <v>0</v>
      </c>
      <c r="CD57" s="291">
        <f t="shared" si="10"/>
        <v>0</v>
      </c>
      <c r="CE57" s="291">
        <f t="shared" si="11"/>
        <v>0</v>
      </c>
      <c r="CF57" s="370"/>
    </row>
    <row r="58" spans="1:84" x14ac:dyDescent="0.25">
      <c r="A58" s="369" t="str">
        <f>'Пр 5'!A58</f>
        <v>1.7.2.6</v>
      </c>
      <c r="B58" s="370" t="str">
        <f>'Пр 5'!B58</f>
        <v>Монтаж ограждения ДЭС п. Харута</v>
      </c>
      <c r="C58" s="371" t="str">
        <f>'Пр 5'!C58</f>
        <v>нд</v>
      </c>
      <c r="D58" s="291">
        <f t="shared" si="15"/>
        <v>0</v>
      </c>
      <c r="E58" s="371" t="s">
        <v>715</v>
      </c>
      <c r="F58" s="371" t="s">
        <v>715</v>
      </c>
      <c r="G58" s="371" t="s">
        <v>715</v>
      </c>
      <c r="H58" s="371" t="s">
        <v>715</v>
      </c>
      <c r="I58" s="371" t="s">
        <v>715</v>
      </c>
      <c r="J58" s="371" t="s">
        <v>715</v>
      </c>
      <c r="K58" s="371" t="s">
        <v>715</v>
      </c>
      <c r="L58" s="371" t="s">
        <v>715</v>
      </c>
      <c r="M58" s="371" t="s">
        <v>715</v>
      </c>
      <c r="N58" s="371" t="s">
        <v>715</v>
      </c>
      <c r="O58" s="371" t="s">
        <v>715</v>
      </c>
      <c r="P58" s="371" t="s">
        <v>715</v>
      </c>
      <c r="Q58" s="371" t="s">
        <v>715</v>
      </c>
      <c r="R58" s="371" t="s">
        <v>715</v>
      </c>
      <c r="S58" s="371" t="s">
        <v>715</v>
      </c>
      <c r="T58" s="371" t="s">
        <v>715</v>
      </c>
      <c r="U58" s="371" t="s">
        <v>715</v>
      </c>
      <c r="V58" s="371" t="s">
        <v>715</v>
      </c>
      <c r="W58" s="371" t="s">
        <v>715</v>
      </c>
      <c r="X58" s="339">
        <v>0</v>
      </c>
      <c r="Y58" s="339">
        <v>0</v>
      </c>
      <c r="Z58" s="339">
        <v>0</v>
      </c>
      <c r="AA58" s="339">
        <v>0</v>
      </c>
      <c r="AB58" s="339">
        <f>'Пр 3'!G181</f>
        <v>8.9915761399999994</v>
      </c>
      <c r="AC58" s="502" t="s">
        <v>1046</v>
      </c>
      <c r="AD58" s="502" t="s">
        <v>1046</v>
      </c>
      <c r="AE58" s="502" t="s">
        <v>1046</v>
      </c>
      <c r="AF58" s="502" t="s">
        <v>1046</v>
      </c>
      <c r="AG58" s="502" t="s">
        <v>1046</v>
      </c>
      <c r="AH58" s="339"/>
      <c r="AI58" s="339"/>
      <c r="AJ58" s="339"/>
      <c r="AK58" s="339"/>
      <c r="AL58" s="339">
        <f>'Пр 3'!U181</f>
        <v>0</v>
      </c>
      <c r="AM58" s="502" t="s">
        <v>1046</v>
      </c>
      <c r="AN58" s="502" t="s">
        <v>1046</v>
      </c>
      <c r="AO58" s="502" t="s">
        <v>1046</v>
      </c>
      <c r="AP58" s="502" t="s">
        <v>1046</v>
      </c>
      <c r="AQ58" s="502" t="s">
        <v>1046</v>
      </c>
      <c r="AR58" s="339"/>
      <c r="AS58" s="339"/>
      <c r="AT58" s="339"/>
      <c r="AU58" s="339"/>
      <c r="AV58" s="339">
        <f>'Пр 3'!AI181</f>
        <v>0</v>
      </c>
      <c r="AW58" s="502" t="s">
        <v>1046</v>
      </c>
      <c r="AX58" s="502" t="s">
        <v>1046</v>
      </c>
      <c r="AY58" s="502" t="s">
        <v>1046</v>
      </c>
      <c r="AZ58" s="502" t="s">
        <v>1046</v>
      </c>
      <c r="BA58" s="502" t="s">
        <v>1046</v>
      </c>
      <c r="BB58" s="339"/>
      <c r="BC58" s="339"/>
      <c r="BD58" s="339"/>
      <c r="BE58" s="339"/>
      <c r="BF58" s="339">
        <f>'Пр 3'!AW181</f>
        <v>0</v>
      </c>
      <c r="BG58" s="502" t="s">
        <v>1046</v>
      </c>
      <c r="BH58" s="502" t="s">
        <v>1046</v>
      </c>
      <c r="BI58" s="502" t="s">
        <v>1046</v>
      </c>
      <c r="BJ58" s="502" t="s">
        <v>1046</v>
      </c>
      <c r="BK58" s="502" t="s">
        <v>1046</v>
      </c>
      <c r="BL58" s="291"/>
      <c r="BM58" s="371"/>
      <c r="BN58" s="371"/>
      <c r="BO58" s="371"/>
      <c r="BP58" s="272">
        <f>'Пр 3'!BK181</f>
        <v>0</v>
      </c>
      <c r="BQ58" s="502" t="s">
        <v>1046</v>
      </c>
      <c r="BR58" s="502" t="s">
        <v>1046</v>
      </c>
      <c r="BS58" s="502" t="s">
        <v>1046</v>
      </c>
      <c r="BT58" s="502" t="s">
        <v>1046</v>
      </c>
      <c r="BU58" s="502" t="s">
        <v>1046</v>
      </c>
      <c r="BV58" s="291">
        <f t="shared" si="2"/>
        <v>0</v>
      </c>
      <c r="BW58" s="291">
        <f t="shared" si="3"/>
        <v>0</v>
      </c>
      <c r="BX58" s="291">
        <f t="shared" si="4"/>
        <v>0</v>
      </c>
      <c r="BY58" s="291">
        <f t="shared" si="5"/>
        <v>0</v>
      </c>
      <c r="BZ58" s="291">
        <f t="shared" si="6"/>
        <v>8.9915761399999994</v>
      </c>
      <c r="CA58" s="291">
        <f t="shared" si="7"/>
        <v>0</v>
      </c>
      <c r="CB58" s="291">
        <f t="shared" si="8"/>
        <v>0</v>
      </c>
      <c r="CC58" s="291">
        <f t="shared" si="9"/>
        <v>0</v>
      </c>
      <c r="CD58" s="291">
        <f t="shared" si="10"/>
        <v>0</v>
      </c>
      <c r="CE58" s="291">
        <f t="shared" si="11"/>
        <v>0</v>
      </c>
      <c r="CF58" s="370"/>
    </row>
    <row r="59" spans="1:84" x14ac:dyDescent="0.25">
      <c r="A59" s="369" t="str">
        <f>'Пр 5'!A59</f>
        <v>1.7.2.7</v>
      </c>
      <c r="B59" s="370" t="str">
        <f>'Пр 5'!B59</f>
        <v>Монтаж ограждения ДЭС с. Оксино</v>
      </c>
      <c r="C59" s="371" t="str">
        <f>'Пр 5'!C59</f>
        <v>нд</v>
      </c>
      <c r="D59" s="291">
        <f t="shared" si="15"/>
        <v>0</v>
      </c>
      <c r="E59" s="371" t="s">
        <v>715</v>
      </c>
      <c r="F59" s="371" t="s">
        <v>715</v>
      </c>
      <c r="G59" s="371" t="s">
        <v>715</v>
      </c>
      <c r="H59" s="371" t="s">
        <v>715</v>
      </c>
      <c r="I59" s="371" t="s">
        <v>715</v>
      </c>
      <c r="J59" s="371" t="s">
        <v>715</v>
      </c>
      <c r="K59" s="371" t="s">
        <v>715</v>
      </c>
      <c r="L59" s="371" t="s">
        <v>715</v>
      </c>
      <c r="M59" s="371" t="s">
        <v>715</v>
      </c>
      <c r="N59" s="371" t="s">
        <v>715</v>
      </c>
      <c r="O59" s="371" t="s">
        <v>715</v>
      </c>
      <c r="P59" s="371" t="s">
        <v>715</v>
      </c>
      <c r="Q59" s="371" t="s">
        <v>715</v>
      </c>
      <c r="R59" s="371" t="s">
        <v>715</v>
      </c>
      <c r="S59" s="371" t="s">
        <v>715</v>
      </c>
      <c r="T59" s="371" t="s">
        <v>715</v>
      </c>
      <c r="U59" s="371" t="s">
        <v>715</v>
      </c>
      <c r="V59" s="371" t="s">
        <v>715</v>
      </c>
      <c r="W59" s="371" t="s">
        <v>715</v>
      </c>
      <c r="X59" s="339">
        <v>0</v>
      </c>
      <c r="Y59" s="339">
        <v>0</v>
      </c>
      <c r="Z59" s="339">
        <v>0</v>
      </c>
      <c r="AA59" s="339">
        <v>0</v>
      </c>
      <c r="AB59" s="339">
        <f>'Пр 3'!G182</f>
        <v>0</v>
      </c>
      <c r="AC59" s="502" t="s">
        <v>1046</v>
      </c>
      <c r="AD59" s="502" t="s">
        <v>1046</v>
      </c>
      <c r="AE59" s="502" t="s">
        <v>1046</v>
      </c>
      <c r="AF59" s="502" t="s">
        <v>1046</v>
      </c>
      <c r="AG59" s="502" t="s">
        <v>1046</v>
      </c>
      <c r="AH59" s="339"/>
      <c r="AI59" s="339"/>
      <c r="AJ59" s="339"/>
      <c r="AK59" s="339"/>
      <c r="AL59" s="339">
        <f>'Пр 3'!U182</f>
        <v>0</v>
      </c>
      <c r="AM59" s="502" t="s">
        <v>1046</v>
      </c>
      <c r="AN59" s="502" t="s">
        <v>1046</v>
      </c>
      <c r="AO59" s="502" t="s">
        <v>1046</v>
      </c>
      <c r="AP59" s="502" t="s">
        <v>1046</v>
      </c>
      <c r="AQ59" s="502" t="s">
        <v>1046</v>
      </c>
      <c r="AR59" s="339"/>
      <c r="AS59" s="339"/>
      <c r="AT59" s="339"/>
      <c r="AU59" s="339"/>
      <c r="AV59" s="339">
        <f>'Пр 3'!AI182</f>
        <v>8.7307483000000001</v>
      </c>
      <c r="AW59" s="502" t="s">
        <v>1046</v>
      </c>
      <c r="AX59" s="502" t="s">
        <v>1046</v>
      </c>
      <c r="AY59" s="502" t="s">
        <v>1046</v>
      </c>
      <c r="AZ59" s="502" t="s">
        <v>1046</v>
      </c>
      <c r="BA59" s="502" t="s">
        <v>1046</v>
      </c>
      <c r="BB59" s="339"/>
      <c r="BC59" s="339"/>
      <c r="BD59" s="339"/>
      <c r="BE59" s="339"/>
      <c r="BF59" s="339">
        <f>'Пр 3'!AW182</f>
        <v>0</v>
      </c>
      <c r="BG59" s="502" t="s">
        <v>1046</v>
      </c>
      <c r="BH59" s="502" t="s">
        <v>1046</v>
      </c>
      <c r="BI59" s="502" t="s">
        <v>1046</v>
      </c>
      <c r="BJ59" s="502" t="s">
        <v>1046</v>
      </c>
      <c r="BK59" s="502" t="s">
        <v>1046</v>
      </c>
      <c r="BL59" s="291"/>
      <c r="BM59" s="371"/>
      <c r="BN59" s="371"/>
      <c r="BO59" s="371"/>
      <c r="BP59" s="272">
        <f>'Пр 3'!BK182</f>
        <v>0</v>
      </c>
      <c r="BQ59" s="502" t="s">
        <v>1046</v>
      </c>
      <c r="BR59" s="502" t="s">
        <v>1046</v>
      </c>
      <c r="BS59" s="502" t="s">
        <v>1046</v>
      </c>
      <c r="BT59" s="502" t="s">
        <v>1046</v>
      </c>
      <c r="BU59" s="502" t="s">
        <v>1046</v>
      </c>
      <c r="BV59" s="291">
        <f t="shared" si="2"/>
        <v>0</v>
      </c>
      <c r="BW59" s="291">
        <f t="shared" si="3"/>
        <v>0</v>
      </c>
      <c r="BX59" s="291">
        <f t="shared" si="4"/>
        <v>0</v>
      </c>
      <c r="BY59" s="291">
        <f t="shared" si="5"/>
        <v>0</v>
      </c>
      <c r="BZ59" s="291">
        <f t="shared" si="6"/>
        <v>8.7307483000000001</v>
      </c>
      <c r="CA59" s="291">
        <f t="shared" si="7"/>
        <v>0</v>
      </c>
      <c r="CB59" s="291">
        <f t="shared" si="8"/>
        <v>0</v>
      </c>
      <c r="CC59" s="291">
        <f t="shared" si="9"/>
        <v>0</v>
      </c>
      <c r="CD59" s="291">
        <f t="shared" si="10"/>
        <v>0</v>
      </c>
      <c r="CE59" s="291">
        <f t="shared" si="11"/>
        <v>0</v>
      </c>
      <c r="CF59" s="370"/>
    </row>
    <row r="60" spans="1:84" x14ac:dyDescent="0.25">
      <c r="A60" s="369" t="str">
        <f>'Пр 5'!A60</f>
        <v>1.7.2.8</v>
      </c>
      <c r="B60" s="370" t="str">
        <f>'Пр 5'!B60</f>
        <v>Монтаж ограждения ДЭС д. Андег</v>
      </c>
      <c r="C60" s="371" t="str">
        <f>'Пр 5'!C60</f>
        <v>нд</v>
      </c>
      <c r="D60" s="291">
        <f t="shared" si="15"/>
        <v>0</v>
      </c>
      <c r="E60" s="371" t="s">
        <v>715</v>
      </c>
      <c r="F60" s="371" t="s">
        <v>715</v>
      </c>
      <c r="G60" s="371" t="s">
        <v>715</v>
      </c>
      <c r="H60" s="371" t="s">
        <v>715</v>
      </c>
      <c r="I60" s="371" t="s">
        <v>715</v>
      </c>
      <c r="J60" s="371" t="s">
        <v>715</v>
      </c>
      <c r="K60" s="371" t="s">
        <v>715</v>
      </c>
      <c r="L60" s="371" t="s">
        <v>715</v>
      </c>
      <c r="M60" s="371" t="s">
        <v>715</v>
      </c>
      <c r="N60" s="371" t="s">
        <v>715</v>
      </c>
      <c r="O60" s="371" t="s">
        <v>715</v>
      </c>
      <c r="P60" s="371" t="s">
        <v>715</v>
      </c>
      <c r="Q60" s="371" t="s">
        <v>715</v>
      </c>
      <c r="R60" s="371" t="s">
        <v>715</v>
      </c>
      <c r="S60" s="371" t="s">
        <v>715</v>
      </c>
      <c r="T60" s="371" t="s">
        <v>715</v>
      </c>
      <c r="U60" s="371" t="s">
        <v>715</v>
      </c>
      <c r="V60" s="371" t="s">
        <v>715</v>
      </c>
      <c r="W60" s="371" t="s">
        <v>715</v>
      </c>
      <c r="X60" s="339">
        <v>0</v>
      </c>
      <c r="Y60" s="339">
        <v>0</v>
      </c>
      <c r="Z60" s="339">
        <v>0</v>
      </c>
      <c r="AA60" s="339">
        <v>0</v>
      </c>
      <c r="AB60" s="339">
        <f>'Пр 3'!G183</f>
        <v>0</v>
      </c>
      <c r="AC60" s="502" t="s">
        <v>1046</v>
      </c>
      <c r="AD60" s="502" t="s">
        <v>1046</v>
      </c>
      <c r="AE60" s="502" t="s">
        <v>1046</v>
      </c>
      <c r="AF60" s="502" t="s">
        <v>1046</v>
      </c>
      <c r="AG60" s="502" t="s">
        <v>1046</v>
      </c>
      <c r="AH60" s="339"/>
      <c r="AI60" s="339"/>
      <c r="AJ60" s="339"/>
      <c r="AK60" s="339"/>
      <c r="AL60" s="339">
        <f>'Пр 3'!U183</f>
        <v>0</v>
      </c>
      <c r="AM60" s="502" t="s">
        <v>1046</v>
      </c>
      <c r="AN60" s="502" t="s">
        <v>1046</v>
      </c>
      <c r="AO60" s="502" t="s">
        <v>1046</v>
      </c>
      <c r="AP60" s="502" t="s">
        <v>1046</v>
      </c>
      <c r="AQ60" s="502" t="s">
        <v>1046</v>
      </c>
      <c r="AR60" s="339"/>
      <c r="AS60" s="339"/>
      <c r="AT60" s="339"/>
      <c r="AU60" s="339"/>
      <c r="AV60" s="339">
        <f>'Пр 3'!AI183</f>
        <v>0</v>
      </c>
      <c r="AW60" s="502" t="s">
        <v>1046</v>
      </c>
      <c r="AX60" s="502" t="s">
        <v>1046</v>
      </c>
      <c r="AY60" s="502" t="s">
        <v>1046</v>
      </c>
      <c r="AZ60" s="502" t="s">
        <v>1046</v>
      </c>
      <c r="BA60" s="502" t="s">
        <v>1046</v>
      </c>
      <c r="BB60" s="339"/>
      <c r="BC60" s="339"/>
      <c r="BD60" s="339"/>
      <c r="BE60" s="339"/>
      <c r="BF60" s="339">
        <f>'Пр 3'!AW183</f>
        <v>8.7635584800000004</v>
      </c>
      <c r="BG60" s="502" t="s">
        <v>1046</v>
      </c>
      <c r="BH60" s="502" t="s">
        <v>1046</v>
      </c>
      <c r="BI60" s="502" t="s">
        <v>1046</v>
      </c>
      <c r="BJ60" s="502" t="s">
        <v>1046</v>
      </c>
      <c r="BK60" s="502" t="s">
        <v>1046</v>
      </c>
      <c r="BL60" s="291"/>
      <c r="BM60" s="371"/>
      <c r="BN60" s="371"/>
      <c r="BO60" s="371"/>
      <c r="BP60" s="272">
        <f>'Пр 3'!BK183</f>
        <v>0</v>
      </c>
      <c r="BQ60" s="502" t="s">
        <v>1046</v>
      </c>
      <c r="BR60" s="502" t="s">
        <v>1046</v>
      </c>
      <c r="BS60" s="502" t="s">
        <v>1046</v>
      </c>
      <c r="BT60" s="502" t="s">
        <v>1046</v>
      </c>
      <c r="BU60" s="502" t="s">
        <v>1046</v>
      </c>
      <c r="BV60" s="291">
        <f t="shared" si="2"/>
        <v>0</v>
      </c>
      <c r="BW60" s="291">
        <f t="shared" si="3"/>
        <v>0</v>
      </c>
      <c r="BX60" s="291">
        <f t="shared" si="4"/>
        <v>0</v>
      </c>
      <c r="BY60" s="291">
        <f t="shared" si="5"/>
        <v>0</v>
      </c>
      <c r="BZ60" s="291">
        <f t="shared" si="6"/>
        <v>8.7635584800000004</v>
      </c>
      <c r="CA60" s="291">
        <f t="shared" si="7"/>
        <v>0</v>
      </c>
      <c r="CB60" s="291">
        <f t="shared" si="8"/>
        <v>0</v>
      </c>
      <c r="CC60" s="291">
        <f t="shared" si="9"/>
        <v>0</v>
      </c>
      <c r="CD60" s="291">
        <f t="shared" si="10"/>
        <v>0</v>
      </c>
      <c r="CE60" s="291">
        <f t="shared" si="11"/>
        <v>0</v>
      </c>
      <c r="CF60" s="370"/>
    </row>
    <row r="61" spans="1:84" ht="21" x14ac:dyDescent="0.25">
      <c r="A61" s="369" t="str">
        <f>'Пр 5'!A61</f>
        <v>1.7.2.9</v>
      </c>
      <c r="B61" s="370" t="str">
        <f>'Пр 5'!B61</f>
        <v>Монтаж ограждения ДЭС с. Великовисочное</v>
      </c>
      <c r="C61" s="371" t="str">
        <f>'Пр 5'!C61</f>
        <v>нд</v>
      </c>
      <c r="D61" s="291">
        <f t="shared" si="15"/>
        <v>0</v>
      </c>
      <c r="E61" s="371" t="s">
        <v>715</v>
      </c>
      <c r="F61" s="371" t="s">
        <v>715</v>
      </c>
      <c r="G61" s="371" t="s">
        <v>715</v>
      </c>
      <c r="H61" s="371" t="s">
        <v>715</v>
      </c>
      <c r="I61" s="371" t="s">
        <v>715</v>
      </c>
      <c r="J61" s="371" t="s">
        <v>715</v>
      </c>
      <c r="K61" s="371" t="s">
        <v>715</v>
      </c>
      <c r="L61" s="371" t="s">
        <v>715</v>
      </c>
      <c r="M61" s="371" t="s">
        <v>715</v>
      </c>
      <c r="N61" s="371" t="s">
        <v>715</v>
      </c>
      <c r="O61" s="371" t="s">
        <v>715</v>
      </c>
      <c r="P61" s="371" t="s">
        <v>715</v>
      </c>
      <c r="Q61" s="371" t="s">
        <v>715</v>
      </c>
      <c r="R61" s="371" t="s">
        <v>715</v>
      </c>
      <c r="S61" s="371" t="s">
        <v>715</v>
      </c>
      <c r="T61" s="371" t="s">
        <v>715</v>
      </c>
      <c r="U61" s="371" t="s">
        <v>715</v>
      </c>
      <c r="V61" s="371" t="s">
        <v>715</v>
      </c>
      <c r="W61" s="371" t="s">
        <v>715</v>
      </c>
      <c r="X61" s="339">
        <v>0</v>
      </c>
      <c r="Y61" s="339">
        <v>0</v>
      </c>
      <c r="Z61" s="339">
        <v>0</v>
      </c>
      <c r="AA61" s="339">
        <v>0</v>
      </c>
      <c r="AB61" s="339">
        <f>'Пр 3'!G184</f>
        <v>13.157246820000001</v>
      </c>
      <c r="AC61" s="502" t="s">
        <v>1046</v>
      </c>
      <c r="AD61" s="502" t="s">
        <v>1046</v>
      </c>
      <c r="AE61" s="502" t="s">
        <v>1046</v>
      </c>
      <c r="AF61" s="502" t="s">
        <v>1046</v>
      </c>
      <c r="AG61" s="502" t="s">
        <v>1046</v>
      </c>
      <c r="AH61" s="339"/>
      <c r="AI61" s="339"/>
      <c r="AJ61" s="339"/>
      <c r="AK61" s="339"/>
      <c r="AL61" s="339">
        <f>'Пр 3'!U184</f>
        <v>0</v>
      </c>
      <c r="AM61" s="502" t="s">
        <v>1046</v>
      </c>
      <c r="AN61" s="502" t="s">
        <v>1046</v>
      </c>
      <c r="AO61" s="502" t="s">
        <v>1046</v>
      </c>
      <c r="AP61" s="502" t="s">
        <v>1046</v>
      </c>
      <c r="AQ61" s="502" t="s">
        <v>1046</v>
      </c>
      <c r="AR61" s="339"/>
      <c r="AS61" s="339"/>
      <c r="AT61" s="339"/>
      <c r="AU61" s="339"/>
      <c r="AV61" s="339">
        <f>'Пр 3'!AI184</f>
        <v>0</v>
      </c>
      <c r="AW61" s="502" t="s">
        <v>1046</v>
      </c>
      <c r="AX61" s="502" t="s">
        <v>1046</v>
      </c>
      <c r="AY61" s="502" t="s">
        <v>1046</v>
      </c>
      <c r="AZ61" s="502" t="s">
        <v>1046</v>
      </c>
      <c r="BA61" s="502" t="s">
        <v>1046</v>
      </c>
      <c r="BB61" s="339"/>
      <c r="BC61" s="339"/>
      <c r="BD61" s="339"/>
      <c r="BE61" s="339"/>
      <c r="BF61" s="339">
        <f>'Пр 3'!AW184</f>
        <v>0</v>
      </c>
      <c r="BG61" s="502" t="s">
        <v>1046</v>
      </c>
      <c r="BH61" s="502" t="s">
        <v>1046</v>
      </c>
      <c r="BI61" s="502" t="s">
        <v>1046</v>
      </c>
      <c r="BJ61" s="502" t="s">
        <v>1046</v>
      </c>
      <c r="BK61" s="502" t="s">
        <v>1046</v>
      </c>
      <c r="BL61" s="291"/>
      <c r="BM61" s="371"/>
      <c r="BN61" s="371"/>
      <c r="BO61" s="371"/>
      <c r="BP61" s="272">
        <f>'Пр 3'!BK184</f>
        <v>0</v>
      </c>
      <c r="BQ61" s="502" t="s">
        <v>1046</v>
      </c>
      <c r="BR61" s="502" t="s">
        <v>1046</v>
      </c>
      <c r="BS61" s="502" t="s">
        <v>1046</v>
      </c>
      <c r="BT61" s="502" t="s">
        <v>1046</v>
      </c>
      <c r="BU61" s="502" t="s">
        <v>1046</v>
      </c>
      <c r="BV61" s="291">
        <f t="shared" si="2"/>
        <v>0</v>
      </c>
      <c r="BW61" s="291">
        <f t="shared" si="3"/>
        <v>0</v>
      </c>
      <c r="BX61" s="291">
        <f t="shared" si="4"/>
        <v>0</v>
      </c>
      <c r="BY61" s="291">
        <f t="shared" si="5"/>
        <v>0</v>
      </c>
      <c r="BZ61" s="291">
        <f t="shared" si="6"/>
        <v>13.157246820000001</v>
      </c>
      <c r="CA61" s="291">
        <f t="shared" si="7"/>
        <v>0</v>
      </c>
      <c r="CB61" s="291">
        <f t="shared" si="8"/>
        <v>0</v>
      </c>
      <c r="CC61" s="291">
        <f t="shared" si="9"/>
        <v>0</v>
      </c>
      <c r="CD61" s="291">
        <f t="shared" si="10"/>
        <v>0</v>
      </c>
      <c r="CE61" s="291">
        <f t="shared" si="11"/>
        <v>0</v>
      </c>
      <c r="CF61" s="370"/>
    </row>
    <row r="62" spans="1:84" x14ac:dyDescent="0.25">
      <c r="A62" s="369" t="str">
        <f>'Пр 5'!A62</f>
        <v>1.7.2.10</v>
      </c>
      <c r="B62" s="370" t="str">
        <f>'Пр 5'!B62</f>
        <v>Монтаж ограждения ДЭС п. Хорей-Вер</v>
      </c>
      <c r="C62" s="371" t="str">
        <f>'Пр 5'!C62</f>
        <v>нд</v>
      </c>
      <c r="D62" s="291">
        <f>BV62</f>
        <v>0</v>
      </c>
      <c r="E62" s="371" t="s">
        <v>715</v>
      </c>
      <c r="F62" s="371" t="s">
        <v>715</v>
      </c>
      <c r="G62" s="371" t="s">
        <v>715</v>
      </c>
      <c r="H62" s="371" t="s">
        <v>715</v>
      </c>
      <c r="I62" s="371" t="s">
        <v>715</v>
      </c>
      <c r="J62" s="371" t="s">
        <v>715</v>
      </c>
      <c r="K62" s="371" t="s">
        <v>715</v>
      </c>
      <c r="L62" s="371" t="s">
        <v>715</v>
      </c>
      <c r="M62" s="371" t="s">
        <v>715</v>
      </c>
      <c r="N62" s="371" t="s">
        <v>715</v>
      </c>
      <c r="O62" s="371" t="s">
        <v>715</v>
      </c>
      <c r="P62" s="371" t="s">
        <v>715</v>
      </c>
      <c r="Q62" s="371" t="s">
        <v>715</v>
      </c>
      <c r="R62" s="371" t="s">
        <v>715</v>
      </c>
      <c r="S62" s="371" t="s">
        <v>715</v>
      </c>
      <c r="T62" s="371" t="s">
        <v>715</v>
      </c>
      <c r="U62" s="371" t="s">
        <v>715</v>
      </c>
      <c r="V62" s="371" t="s">
        <v>715</v>
      </c>
      <c r="W62" s="371" t="s">
        <v>715</v>
      </c>
      <c r="X62" s="339">
        <v>0</v>
      </c>
      <c r="Y62" s="339">
        <v>0</v>
      </c>
      <c r="Z62" s="339">
        <v>0</v>
      </c>
      <c r="AA62" s="339">
        <v>0</v>
      </c>
      <c r="AB62" s="339">
        <f>'Пр 3'!G185</f>
        <v>8.6980070200000004</v>
      </c>
      <c r="AC62" s="502" t="s">
        <v>1046</v>
      </c>
      <c r="AD62" s="502" t="s">
        <v>1046</v>
      </c>
      <c r="AE62" s="502" t="s">
        <v>1046</v>
      </c>
      <c r="AF62" s="502" t="s">
        <v>1046</v>
      </c>
      <c r="AG62" s="502" t="s">
        <v>1046</v>
      </c>
      <c r="AH62" s="339"/>
      <c r="AI62" s="339"/>
      <c r="AJ62" s="339"/>
      <c r="AK62" s="339"/>
      <c r="AL62" s="339">
        <f>'Пр 3'!U185</f>
        <v>0</v>
      </c>
      <c r="AM62" s="502" t="s">
        <v>1046</v>
      </c>
      <c r="AN62" s="502" t="s">
        <v>1046</v>
      </c>
      <c r="AO62" s="502" t="s">
        <v>1046</v>
      </c>
      <c r="AP62" s="502" t="s">
        <v>1046</v>
      </c>
      <c r="AQ62" s="502" t="s">
        <v>1046</v>
      </c>
      <c r="AR62" s="339"/>
      <c r="AS62" s="339"/>
      <c r="AT62" s="339"/>
      <c r="AU62" s="339"/>
      <c r="AV62" s="339">
        <f>'Пр 3'!AI185</f>
        <v>0</v>
      </c>
      <c r="AW62" s="502" t="s">
        <v>1046</v>
      </c>
      <c r="AX62" s="502" t="s">
        <v>1046</v>
      </c>
      <c r="AY62" s="502" t="s">
        <v>1046</v>
      </c>
      <c r="AZ62" s="502" t="s">
        <v>1046</v>
      </c>
      <c r="BA62" s="502" t="s">
        <v>1046</v>
      </c>
      <c r="BB62" s="339"/>
      <c r="BC62" s="339"/>
      <c r="BD62" s="339"/>
      <c r="BE62" s="339"/>
      <c r="BF62" s="339">
        <f>'Пр 3'!AW185</f>
        <v>0</v>
      </c>
      <c r="BG62" s="502" t="s">
        <v>1046</v>
      </c>
      <c r="BH62" s="502" t="s">
        <v>1046</v>
      </c>
      <c r="BI62" s="502" t="s">
        <v>1046</v>
      </c>
      <c r="BJ62" s="502" t="s">
        <v>1046</v>
      </c>
      <c r="BK62" s="502" t="s">
        <v>1046</v>
      </c>
      <c r="BL62" s="291"/>
      <c r="BM62" s="371"/>
      <c r="BN62" s="371"/>
      <c r="BO62" s="371"/>
      <c r="BP62" s="272">
        <f>'Пр 3'!BK185</f>
        <v>0</v>
      </c>
      <c r="BQ62" s="502" t="s">
        <v>1046</v>
      </c>
      <c r="BR62" s="502" t="s">
        <v>1046</v>
      </c>
      <c r="BS62" s="502" t="s">
        <v>1046</v>
      </c>
      <c r="BT62" s="502" t="s">
        <v>1046</v>
      </c>
      <c r="BU62" s="502" t="s">
        <v>1046</v>
      </c>
      <c r="BV62" s="291">
        <f t="shared" si="2"/>
        <v>0</v>
      </c>
      <c r="BW62" s="291">
        <f t="shared" si="3"/>
        <v>0</v>
      </c>
      <c r="BX62" s="291">
        <f t="shared" si="4"/>
        <v>0</v>
      </c>
      <c r="BY62" s="291">
        <f t="shared" si="5"/>
        <v>0</v>
      </c>
      <c r="BZ62" s="291">
        <f t="shared" si="6"/>
        <v>8.6980070200000004</v>
      </c>
      <c r="CA62" s="291">
        <f t="shared" si="7"/>
        <v>0</v>
      </c>
      <c r="CB62" s="291">
        <f t="shared" si="8"/>
        <v>0</v>
      </c>
      <c r="CC62" s="291">
        <f t="shared" si="9"/>
        <v>0</v>
      </c>
      <c r="CD62" s="291">
        <f t="shared" si="10"/>
        <v>0</v>
      </c>
      <c r="CE62" s="291">
        <f t="shared" si="11"/>
        <v>0</v>
      </c>
      <c r="CF62" s="370"/>
    </row>
    <row r="63" spans="1:84" x14ac:dyDescent="0.25">
      <c r="A63" s="369" t="str">
        <f>'Пр 5'!A63</f>
        <v>1.7.2.11</v>
      </c>
      <c r="B63" s="370" t="str">
        <f>'Пр 5'!B63</f>
        <v>Монтаж ограждения ДЭС с. Ома</v>
      </c>
      <c r="C63" s="371" t="str">
        <f>'Пр 5'!C63</f>
        <v>нд</v>
      </c>
      <c r="D63" s="291">
        <f>BV63</f>
        <v>0</v>
      </c>
      <c r="E63" s="371" t="s">
        <v>715</v>
      </c>
      <c r="F63" s="371" t="s">
        <v>715</v>
      </c>
      <c r="G63" s="371" t="s">
        <v>715</v>
      </c>
      <c r="H63" s="371" t="s">
        <v>715</v>
      </c>
      <c r="I63" s="371" t="s">
        <v>715</v>
      </c>
      <c r="J63" s="371" t="s">
        <v>715</v>
      </c>
      <c r="K63" s="371" t="s">
        <v>715</v>
      </c>
      <c r="L63" s="371" t="s">
        <v>715</v>
      </c>
      <c r="M63" s="371" t="s">
        <v>715</v>
      </c>
      <c r="N63" s="371" t="s">
        <v>715</v>
      </c>
      <c r="O63" s="371" t="s">
        <v>715</v>
      </c>
      <c r="P63" s="371" t="s">
        <v>715</v>
      </c>
      <c r="Q63" s="371" t="s">
        <v>715</v>
      </c>
      <c r="R63" s="371" t="s">
        <v>715</v>
      </c>
      <c r="S63" s="371" t="s">
        <v>715</v>
      </c>
      <c r="T63" s="371" t="s">
        <v>715</v>
      </c>
      <c r="U63" s="371" t="s">
        <v>715</v>
      </c>
      <c r="V63" s="371" t="s">
        <v>715</v>
      </c>
      <c r="W63" s="371" t="s">
        <v>715</v>
      </c>
      <c r="X63" s="339">
        <v>0</v>
      </c>
      <c r="Y63" s="339">
        <v>0</v>
      </c>
      <c r="Z63" s="339">
        <v>0</v>
      </c>
      <c r="AA63" s="339">
        <v>0</v>
      </c>
      <c r="AB63" s="339">
        <f>'Пр 3'!G186</f>
        <v>0</v>
      </c>
      <c r="AC63" s="502" t="s">
        <v>1046</v>
      </c>
      <c r="AD63" s="502" t="s">
        <v>1046</v>
      </c>
      <c r="AE63" s="502" t="s">
        <v>1046</v>
      </c>
      <c r="AF63" s="502" t="s">
        <v>1046</v>
      </c>
      <c r="AG63" s="502" t="s">
        <v>1046</v>
      </c>
      <c r="AH63" s="339"/>
      <c r="AI63" s="339"/>
      <c r="AJ63" s="339"/>
      <c r="AK63" s="339"/>
      <c r="AL63" s="339">
        <f>'Пр 3'!U186</f>
        <v>0</v>
      </c>
      <c r="AM63" s="502" t="s">
        <v>1046</v>
      </c>
      <c r="AN63" s="502" t="s">
        <v>1046</v>
      </c>
      <c r="AO63" s="502" t="s">
        <v>1046</v>
      </c>
      <c r="AP63" s="502" t="s">
        <v>1046</v>
      </c>
      <c r="AQ63" s="502" t="s">
        <v>1046</v>
      </c>
      <c r="AR63" s="339"/>
      <c r="AS63" s="339"/>
      <c r="AT63" s="339"/>
      <c r="AU63" s="339"/>
      <c r="AV63" s="339">
        <f>'Пр 3'!AI186</f>
        <v>0</v>
      </c>
      <c r="AW63" s="502" t="s">
        <v>1046</v>
      </c>
      <c r="AX63" s="502" t="s">
        <v>1046</v>
      </c>
      <c r="AY63" s="502" t="s">
        <v>1046</v>
      </c>
      <c r="AZ63" s="502" t="s">
        <v>1046</v>
      </c>
      <c r="BA63" s="502" t="s">
        <v>1046</v>
      </c>
      <c r="BB63" s="339"/>
      <c r="BC63" s="339"/>
      <c r="BD63" s="339"/>
      <c r="BE63" s="339"/>
      <c r="BF63" s="339">
        <f>'Пр 3'!AW186</f>
        <v>9.7280757999999992</v>
      </c>
      <c r="BG63" s="502" t="s">
        <v>1046</v>
      </c>
      <c r="BH63" s="502" t="s">
        <v>1046</v>
      </c>
      <c r="BI63" s="502" t="s">
        <v>1046</v>
      </c>
      <c r="BJ63" s="502" t="s">
        <v>1046</v>
      </c>
      <c r="BK63" s="502" t="s">
        <v>1046</v>
      </c>
      <c r="BL63" s="291"/>
      <c r="BM63" s="371"/>
      <c r="BN63" s="371"/>
      <c r="BO63" s="371"/>
      <c r="BP63" s="272">
        <f>'Пр 3'!BK186</f>
        <v>0</v>
      </c>
      <c r="BQ63" s="502" t="s">
        <v>1046</v>
      </c>
      <c r="BR63" s="502" t="s">
        <v>1046</v>
      </c>
      <c r="BS63" s="502" t="s">
        <v>1046</v>
      </c>
      <c r="BT63" s="502" t="s">
        <v>1046</v>
      </c>
      <c r="BU63" s="502" t="s">
        <v>1046</v>
      </c>
      <c r="BV63" s="291">
        <f t="shared" si="2"/>
        <v>0</v>
      </c>
      <c r="BW63" s="291">
        <f t="shared" si="3"/>
        <v>0</v>
      </c>
      <c r="BX63" s="291">
        <f t="shared" si="4"/>
        <v>0</v>
      </c>
      <c r="BY63" s="291">
        <f t="shared" si="5"/>
        <v>0</v>
      </c>
      <c r="BZ63" s="291">
        <f t="shared" si="6"/>
        <v>9.7280757999999992</v>
      </c>
      <c r="CA63" s="291">
        <f t="shared" si="7"/>
        <v>0</v>
      </c>
      <c r="CB63" s="291">
        <f t="shared" si="8"/>
        <v>0</v>
      </c>
      <c r="CC63" s="291">
        <f t="shared" si="9"/>
        <v>0</v>
      </c>
      <c r="CD63" s="291">
        <f t="shared" si="10"/>
        <v>0</v>
      </c>
      <c r="CE63" s="291">
        <f t="shared" si="11"/>
        <v>0</v>
      </c>
      <c r="CF63" s="370"/>
    </row>
    <row r="64" spans="1:84" x14ac:dyDescent="0.25">
      <c r="A64" s="369" t="str">
        <f>'Пр 5'!A64</f>
        <v>1.7.2.12</v>
      </c>
      <c r="B64" s="370" t="str">
        <f>'Пр 5'!B64</f>
        <v>Монтаж ограждения ДЭС д. Каратайка</v>
      </c>
      <c r="C64" s="371" t="str">
        <f>'Пр 5'!C64</f>
        <v>нд</v>
      </c>
      <c r="D64" s="291">
        <f>BV64</f>
        <v>0</v>
      </c>
      <c r="E64" s="371" t="s">
        <v>715</v>
      </c>
      <c r="F64" s="371" t="s">
        <v>715</v>
      </c>
      <c r="G64" s="371" t="s">
        <v>715</v>
      </c>
      <c r="H64" s="371" t="s">
        <v>715</v>
      </c>
      <c r="I64" s="371" t="s">
        <v>715</v>
      </c>
      <c r="J64" s="371" t="s">
        <v>715</v>
      </c>
      <c r="K64" s="371" t="s">
        <v>715</v>
      </c>
      <c r="L64" s="371" t="s">
        <v>715</v>
      </c>
      <c r="M64" s="371" t="s">
        <v>715</v>
      </c>
      <c r="N64" s="371" t="s">
        <v>715</v>
      </c>
      <c r="O64" s="371" t="s">
        <v>715</v>
      </c>
      <c r="P64" s="371" t="s">
        <v>715</v>
      </c>
      <c r="Q64" s="371" t="s">
        <v>715</v>
      </c>
      <c r="R64" s="371" t="s">
        <v>715</v>
      </c>
      <c r="S64" s="371" t="s">
        <v>715</v>
      </c>
      <c r="T64" s="371" t="s">
        <v>715</v>
      </c>
      <c r="U64" s="371" t="s">
        <v>715</v>
      </c>
      <c r="V64" s="371" t="s">
        <v>715</v>
      </c>
      <c r="W64" s="371" t="s">
        <v>715</v>
      </c>
      <c r="X64" s="339">
        <v>0</v>
      </c>
      <c r="Y64" s="339">
        <v>0</v>
      </c>
      <c r="Z64" s="339">
        <v>0</v>
      </c>
      <c r="AA64" s="339">
        <v>0</v>
      </c>
      <c r="AB64" s="339">
        <f>'Пр 3'!G187</f>
        <v>0</v>
      </c>
      <c r="AC64" s="502" t="s">
        <v>1046</v>
      </c>
      <c r="AD64" s="502" t="s">
        <v>1046</v>
      </c>
      <c r="AE64" s="502" t="s">
        <v>1046</v>
      </c>
      <c r="AF64" s="502" t="s">
        <v>1046</v>
      </c>
      <c r="AG64" s="502" t="s">
        <v>1046</v>
      </c>
      <c r="AH64" s="339"/>
      <c r="AI64" s="339"/>
      <c r="AJ64" s="339"/>
      <c r="AK64" s="339"/>
      <c r="AL64" s="339">
        <f>'Пр 3'!U187</f>
        <v>0</v>
      </c>
      <c r="AM64" s="502" t="s">
        <v>1046</v>
      </c>
      <c r="AN64" s="502" t="s">
        <v>1046</v>
      </c>
      <c r="AO64" s="502" t="s">
        <v>1046</v>
      </c>
      <c r="AP64" s="502" t="s">
        <v>1046</v>
      </c>
      <c r="AQ64" s="502" t="s">
        <v>1046</v>
      </c>
      <c r="AR64" s="339"/>
      <c r="AS64" s="339"/>
      <c r="AT64" s="339"/>
      <c r="AU64" s="339"/>
      <c r="AV64" s="339">
        <f>'Пр 3'!AI187</f>
        <v>0</v>
      </c>
      <c r="AW64" s="502" t="s">
        <v>1046</v>
      </c>
      <c r="AX64" s="502" t="s">
        <v>1046</v>
      </c>
      <c r="AY64" s="502" t="s">
        <v>1046</v>
      </c>
      <c r="AZ64" s="502" t="s">
        <v>1046</v>
      </c>
      <c r="BA64" s="502" t="s">
        <v>1046</v>
      </c>
      <c r="BB64" s="339"/>
      <c r="BC64" s="339"/>
      <c r="BD64" s="339"/>
      <c r="BE64" s="339"/>
      <c r="BF64" s="339">
        <f>'Пр 3'!AW187</f>
        <v>0</v>
      </c>
      <c r="BG64" s="502" t="s">
        <v>1046</v>
      </c>
      <c r="BH64" s="502" t="s">
        <v>1046</v>
      </c>
      <c r="BI64" s="502" t="s">
        <v>1046</v>
      </c>
      <c r="BJ64" s="502" t="s">
        <v>1046</v>
      </c>
      <c r="BK64" s="502" t="s">
        <v>1046</v>
      </c>
      <c r="BL64" s="291"/>
      <c r="BM64" s="371"/>
      <c r="BN64" s="371"/>
      <c r="BO64" s="371"/>
      <c r="BP64" s="272">
        <f>'Пр 3'!BK187</f>
        <v>8.325151</v>
      </c>
      <c r="BQ64" s="502" t="s">
        <v>1046</v>
      </c>
      <c r="BR64" s="502" t="s">
        <v>1046</v>
      </c>
      <c r="BS64" s="502" t="s">
        <v>1046</v>
      </c>
      <c r="BT64" s="502" t="s">
        <v>1046</v>
      </c>
      <c r="BU64" s="502" t="s">
        <v>1046</v>
      </c>
      <c r="BV64" s="291">
        <f t="shared" si="2"/>
        <v>0</v>
      </c>
      <c r="BW64" s="291">
        <f t="shared" si="3"/>
        <v>0</v>
      </c>
      <c r="BX64" s="291">
        <f t="shared" si="4"/>
        <v>0</v>
      </c>
      <c r="BY64" s="291">
        <f t="shared" si="5"/>
        <v>0</v>
      </c>
      <c r="BZ64" s="291">
        <f t="shared" si="6"/>
        <v>8.325151</v>
      </c>
      <c r="CA64" s="291">
        <f t="shared" si="7"/>
        <v>0</v>
      </c>
      <c r="CB64" s="291">
        <f t="shared" si="8"/>
        <v>0</v>
      </c>
      <c r="CC64" s="291">
        <f t="shared" si="9"/>
        <v>0</v>
      </c>
      <c r="CD64" s="291">
        <f t="shared" si="10"/>
        <v>0</v>
      </c>
      <c r="CE64" s="291">
        <f t="shared" si="11"/>
        <v>0</v>
      </c>
      <c r="CF64" s="370"/>
    </row>
    <row r="65" spans="1:84" x14ac:dyDescent="0.25">
      <c r="A65" s="369" t="str">
        <f>'Пр 5'!A65</f>
        <v>1.7.2.13</v>
      </c>
      <c r="B65" s="370" t="str">
        <f>'Пр 5'!B65</f>
        <v>Монтаж ограждения ДЭС с. Несь</v>
      </c>
      <c r="C65" s="371" t="str">
        <f>'Пр 5'!C65</f>
        <v>нд</v>
      </c>
      <c r="D65" s="291">
        <f>BV65</f>
        <v>0</v>
      </c>
      <c r="E65" s="371" t="s">
        <v>715</v>
      </c>
      <c r="F65" s="371" t="s">
        <v>715</v>
      </c>
      <c r="G65" s="371" t="s">
        <v>715</v>
      </c>
      <c r="H65" s="371" t="s">
        <v>715</v>
      </c>
      <c r="I65" s="371" t="s">
        <v>715</v>
      </c>
      <c r="J65" s="371" t="s">
        <v>715</v>
      </c>
      <c r="K65" s="371" t="s">
        <v>715</v>
      </c>
      <c r="L65" s="371" t="s">
        <v>715</v>
      </c>
      <c r="M65" s="371" t="s">
        <v>715</v>
      </c>
      <c r="N65" s="371" t="s">
        <v>715</v>
      </c>
      <c r="O65" s="371" t="s">
        <v>715</v>
      </c>
      <c r="P65" s="371" t="s">
        <v>715</v>
      </c>
      <c r="Q65" s="371" t="s">
        <v>715</v>
      </c>
      <c r="R65" s="371" t="s">
        <v>715</v>
      </c>
      <c r="S65" s="371" t="s">
        <v>715</v>
      </c>
      <c r="T65" s="371" t="s">
        <v>715</v>
      </c>
      <c r="U65" s="371" t="s">
        <v>715</v>
      </c>
      <c r="V65" s="371" t="s">
        <v>715</v>
      </c>
      <c r="W65" s="371" t="s">
        <v>715</v>
      </c>
      <c r="X65" s="339">
        <v>0</v>
      </c>
      <c r="Y65" s="339">
        <v>0</v>
      </c>
      <c r="Z65" s="339">
        <v>0</v>
      </c>
      <c r="AA65" s="339">
        <v>0</v>
      </c>
      <c r="AB65" s="339">
        <f>'Пр 3'!G188</f>
        <v>0</v>
      </c>
      <c r="AC65" s="502" t="s">
        <v>1046</v>
      </c>
      <c r="AD65" s="502" t="s">
        <v>1046</v>
      </c>
      <c r="AE65" s="502" t="s">
        <v>1046</v>
      </c>
      <c r="AF65" s="502" t="s">
        <v>1046</v>
      </c>
      <c r="AG65" s="502" t="s">
        <v>1046</v>
      </c>
      <c r="AH65" s="339"/>
      <c r="AI65" s="339"/>
      <c r="AJ65" s="339"/>
      <c r="AK65" s="339"/>
      <c r="AL65" s="339">
        <f>'Пр 3'!U188</f>
        <v>0</v>
      </c>
      <c r="AM65" s="502" t="s">
        <v>1046</v>
      </c>
      <c r="AN65" s="502" t="s">
        <v>1046</v>
      </c>
      <c r="AO65" s="502" t="s">
        <v>1046</v>
      </c>
      <c r="AP65" s="502" t="s">
        <v>1046</v>
      </c>
      <c r="AQ65" s="502" t="s">
        <v>1046</v>
      </c>
      <c r="AR65" s="339"/>
      <c r="AS65" s="339"/>
      <c r="AT65" s="339"/>
      <c r="AU65" s="339"/>
      <c r="AV65" s="339">
        <f>'Пр 3'!AI188</f>
        <v>0</v>
      </c>
      <c r="AW65" s="502" t="s">
        <v>1046</v>
      </c>
      <c r="AX65" s="502" t="s">
        <v>1046</v>
      </c>
      <c r="AY65" s="502" t="s">
        <v>1046</v>
      </c>
      <c r="AZ65" s="502" t="s">
        <v>1046</v>
      </c>
      <c r="BA65" s="502" t="s">
        <v>1046</v>
      </c>
      <c r="BB65" s="339"/>
      <c r="BC65" s="339"/>
      <c r="BD65" s="339"/>
      <c r="BE65" s="339"/>
      <c r="BF65" s="339">
        <f>'Пр 3'!AW188</f>
        <v>0</v>
      </c>
      <c r="BG65" s="502" t="s">
        <v>1046</v>
      </c>
      <c r="BH65" s="502" t="s">
        <v>1046</v>
      </c>
      <c r="BI65" s="502" t="s">
        <v>1046</v>
      </c>
      <c r="BJ65" s="502" t="s">
        <v>1046</v>
      </c>
      <c r="BK65" s="502" t="s">
        <v>1046</v>
      </c>
      <c r="BL65" s="291"/>
      <c r="BM65" s="371"/>
      <c r="BN65" s="371"/>
      <c r="BO65" s="371"/>
      <c r="BP65" s="272">
        <f>'Пр 3'!BK188</f>
        <v>9.1156649999999999</v>
      </c>
      <c r="BQ65" s="502" t="s">
        <v>1046</v>
      </c>
      <c r="BR65" s="502" t="s">
        <v>1046</v>
      </c>
      <c r="BS65" s="502" t="s">
        <v>1046</v>
      </c>
      <c r="BT65" s="502" t="s">
        <v>1046</v>
      </c>
      <c r="BU65" s="502" t="s">
        <v>1046</v>
      </c>
      <c r="BV65" s="291">
        <f t="shared" si="2"/>
        <v>0</v>
      </c>
      <c r="BW65" s="291">
        <f t="shared" si="3"/>
        <v>0</v>
      </c>
      <c r="BX65" s="291">
        <f t="shared" si="4"/>
        <v>0</v>
      </c>
      <c r="BY65" s="291">
        <f t="shared" si="5"/>
        <v>0</v>
      </c>
      <c r="BZ65" s="291">
        <f t="shared" si="6"/>
        <v>9.1156649999999999</v>
      </c>
      <c r="CA65" s="291">
        <f t="shared" si="7"/>
        <v>0</v>
      </c>
      <c r="CB65" s="291">
        <f t="shared" si="8"/>
        <v>0</v>
      </c>
      <c r="CC65" s="291">
        <f t="shared" si="9"/>
        <v>0</v>
      </c>
      <c r="CD65" s="291">
        <f t="shared" si="10"/>
        <v>0</v>
      </c>
      <c r="CE65" s="291">
        <f t="shared" si="11"/>
        <v>0</v>
      </c>
      <c r="CF65" s="370"/>
    </row>
  </sheetData>
  <mergeCells count="38">
    <mergeCell ref="AR13:BK13"/>
    <mergeCell ref="AR15:AV15"/>
    <mergeCell ref="AW15:BA15"/>
    <mergeCell ref="BB14:BK14"/>
    <mergeCell ref="BB15:BF15"/>
    <mergeCell ref="BG15:BK15"/>
    <mergeCell ref="BL15:BP15"/>
    <mergeCell ref="BL13:CE13"/>
    <mergeCell ref="CF13:CF16"/>
    <mergeCell ref="X14:AG14"/>
    <mergeCell ref="AH14:AQ14"/>
    <mergeCell ref="BL14:BU14"/>
    <mergeCell ref="BV14:CE14"/>
    <mergeCell ref="BQ15:BU15"/>
    <mergeCell ref="BV15:BZ15"/>
    <mergeCell ref="CA15:CE15"/>
    <mergeCell ref="X15:AB15"/>
    <mergeCell ref="AC15:AG15"/>
    <mergeCell ref="AH15:AL15"/>
    <mergeCell ref="AM15:AQ15"/>
    <mergeCell ref="X13:AQ13"/>
    <mergeCell ref="AR14:BA14"/>
    <mergeCell ref="A13:A16"/>
    <mergeCell ref="B13:B16"/>
    <mergeCell ref="C13:C16"/>
    <mergeCell ref="D13:M14"/>
    <mergeCell ref="N13:W14"/>
    <mergeCell ref="D15:H15"/>
    <mergeCell ref="I15:M15"/>
    <mergeCell ref="N15:R15"/>
    <mergeCell ref="S15:W15"/>
    <mergeCell ref="R11:BR11"/>
    <mergeCell ref="CB1:CF1"/>
    <mergeCell ref="A3:AQ3"/>
    <mergeCell ref="U8:V8"/>
    <mergeCell ref="R6:BR6"/>
    <mergeCell ref="R5:BR5"/>
    <mergeCell ref="R10:BR10"/>
  </mergeCells>
  <pageMargins left="0.59055118110236227" right="0.59055118110236227" top="0.78740157480314965" bottom="0.39370078740157483" header="0.19685039370078741" footer="0.19685039370078741"/>
  <pageSetup paperSize="9" scale="30" fitToHeight="10" pageOrder="overThenDown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M109"/>
  <sheetViews>
    <sheetView view="pageBreakPreview" zoomScaleNormal="10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39" sqref="A39:XFD91"/>
    </sheetView>
  </sheetViews>
  <sheetFormatPr defaultRowHeight="15" outlineLevelRow="1" outlineLevelCol="1" x14ac:dyDescent="0.25"/>
  <cols>
    <col min="1" max="1" width="9.28515625" style="12" customWidth="1"/>
    <col min="2" max="2" width="33.42578125" style="12" customWidth="1"/>
    <col min="3" max="3" width="11.85546875" style="12" customWidth="1"/>
    <col min="4" max="4" width="17.28515625" style="340" customWidth="1"/>
    <col min="5" max="9" width="5.28515625" style="12" customWidth="1"/>
    <col min="10" max="29" width="5.28515625" style="340" customWidth="1" outlineLevel="1"/>
    <col min="30" max="30" width="5.28515625" style="12" customWidth="1"/>
    <col min="31" max="31" width="4.28515625" style="12" customWidth="1"/>
    <col min="32" max="32" width="4.42578125" style="12" customWidth="1"/>
    <col min="33" max="35" width="5.28515625" style="12" customWidth="1"/>
    <col min="36" max="36" width="4.28515625" style="12" customWidth="1"/>
    <col min="37" max="37" width="4.7109375" style="12" customWidth="1"/>
    <col min="38" max="39" width="5.28515625" style="12" customWidth="1"/>
    <col min="40" max="266" width="9.140625" style="12"/>
    <col min="267" max="267" width="9.28515625" style="12" customWidth="1"/>
    <col min="268" max="268" width="28.42578125" style="12" customWidth="1"/>
    <col min="269" max="269" width="11.85546875" style="12" customWidth="1"/>
    <col min="270" max="270" width="13.140625" style="12" customWidth="1"/>
    <col min="271" max="295" width="5.28515625" style="12" customWidth="1"/>
    <col min="296" max="522" width="9.140625" style="12"/>
    <col min="523" max="523" width="9.28515625" style="12" customWidth="1"/>
    <col min="524" max="524" width="28.42578125" style="12" customWidth="1"/>
    <col min="525" max="525" width="11.85546875" style="12" customWidth="1"/>
    <col min="526" max="526" width="13.140625" style="12" customWidth="1"/>
    <col min="527" max="551" width="5.28515625" style="12" customWidth="1"/>
    <col min="552" max="778" width="9.140625" style="12"/>
    <col min="779" max="779" width="9.28515625" style="12" customWidth="1"/>
    <col min="780" max="780" width="28.42578125" style="12" customWidth="1"/>
    <col min="781" max="781" width="11.85546875" style="12" customWidth="1"/>
    <col min="782" max="782" width="13.140625" style="12" customWidth="1"/>
    <col min="783" max="807" width="5.28515625" style="12" customWidth="1"/>
    <col min="808" max="1034" width="9.140625" style="12"/>
    <col min="1035" max="1035" width="9.28515625" style="12" customWidth="1"/>
    <col min="1036" max="1036" width="28.42578125" style="12" customWidth="1"/>
    <col min="1037" max="1037" width="11.85546875" style="12" customWidth="1"/>
    <col min="1038" max="1038" width="13.140625" style="12" customWidth="1"/>
    <col min="1039" max="1063" width="5.28515625" style="12" customWidth="1"/>
    <col min="1064" max="1290" width="9.140625" style="12"/>
    <col min="1291" max="1291" width="9.28515625" style="12" customWidth="1"/>
    <col min="1292" max="1292" width="28.42578125" style="12" customWidth="1"/>
    <col min="1293" max="1293" width="11.85546875" style="12" customWidth="1"/>
    <col min="1294" max="1294" width="13.140625" style="12" customWidth="1"/>
    <col min="1295" max="1319" width="5.28515625" style="12" customWidth="1"/>
    <col min="1320" max="1546" width="9.140625" style="12"/>
    <col min="1547" max="1547" width="9.28515625" style="12" customWidth="1"/>
    <col min="1548" max="1548" width="28.42578125" style="12" customWidth="1"/>
    <col min="1549" max="1549" width="11.85546875" style="12" customWidth="1"/>
    <col min="1550" max="1550" width="13.140625" style="12" customWidth="1"/>
    <col min="1551" max="1575" width="5.28515625" style="12" customWidth="1"/>
    <col min="1576" max="1802" width="9.140625" style="12"/>
    <col min="1803" max="1803" width="9.28515625" style="12" customWidth="1"/>
    <col min="1804" max="1804" width="28.42578125" style="12" customWidth="1"/>
    <col min="1805" max="1805" width="11.85546875" style="12" customWidth="1"/>
    <col min="1806" max="1806" width="13.140625" style="12" customWidth="1"/>
    <col min="1807" max="1831" width="5.28515625" style="12" customWidth="1"/>
    <col min="1832" max="2058" width="9.140625" style="12"/>
    <col min="2059" max="2059" width="9.28515625" style="12" customWidth="1"/>
    <col min="2060" max="2060" width="28.42578125" style="12" customWidth="1"/>
    <col min="2061" max="2061" width="11.85546875" style="12" customWidth="1"/>
    <col min="2062" max="2062" width="13.140625" style="12" customWidth="1"/>
    <col min="2063" max="2087" width="5.28515625" style="12" customWidth="1"/>
    <col min="2088" max="2314" width="9.140625" style="12"/>
    <col min="2315" max="2315" width="9.28515625" style="12" customWidth="1"/>
    <col min="2316" max="2316" width="28.42578125" style="12" customWidth="1"/>
    <col min="2317" max="2317" width="11.85546875" style="12" customWidth="1"/>
    <col min="2318" max="2318" width="13.140625" style="12" customWidth="1"/>
    <col min="2319" max="2343" width="5.28515625" style="12" customWidth="1"/>
    <col min="2344" max="2570" width="9.140625" style="12"/>
    <col min="2571" max="2571" width="9.28515625" style="12" customWidth="1"/>
    <col min="2572" max="2572" width="28.42578125" style="12" customWidth="1"/>
    <col min="2573" max="2573" width="11.85546875" style="12" customWidth="1"/>
    <col min="2574" max="2574" width="13.140625" style="12" customWidth="1"/>
    <col min="2575" max="2599" width="5.28515625" style="12" customWidth="1"/>
    <col min="2600" max="2826" width="9.140625" style="12"/>
    <col min="2827" max="2827" width="9.28515625" style="12" customWidth="1"/>
    <col min="2828" max="2828" width="28.42578125" style="12" customWidth="1"/>
    <col min="2829" max="2829" width="11.85546875" style="12" customWidth="1"/>
    <col min="2830" max="2830" width="13.140625" style="12" customWidth="1"/>
    <col min="2831" max="2855" width="5.28515625" style="12" customWidth="1"/>
    <col min="2856" max="3082" width="9.140625" style="12"/>
    <col min="3083" max="3083" width="9.28515625" style="12" customWidth="1"/>
    <col min="3084" max="3084" width="28.42578125" style="12" customWidth="1"/>
    <col min="3085" max="3085" width="11.85546875" style="12" customWidth="1"/>
    <col min="3086" max="3086" width="13.140625" style="12" customWidth="1"/>
    <col min="3087" max="3111" width="5.28515625" style="12" customWidth="1"/>
    <col min="3112" max="3338" width="9.140625" style="12"/>
    <col min="3339" max="3339" width="9.28515625" style="12" customWidth="1"/>
    <col min="3340" max="3340" width="28.42578125" style="12" customWidth="1"/>
    <col min="3341" max="3341" width="11.85546875" style="12" customWidth="1"/>
    <col min="3342" max="3342" width="13.140625" style="12" customWidth="1"/>
    <col min="3343" max="3367" width="5.28515625" style="12" customWidth="1"/>
    <col min="3368" max="3594" width="9.140625" style="12"/>
    <col min="3595" max="3595" width="9.28515625" style="12" customWidth="1"/>
    <col min="3596" max="3596" width="28.42578125" style="12" customWidth="1"/>
    <col min="3597" max="3597" width="11.85546875" style="12" customWidth="1"/>
    <col min="3598" max="3598" width="13.140625" style="12" customWidth="1"/>
    <col min="3599" max="3623" width="5.28515625" style="12" customWidth="1"/>
    <col min="3624" max="3850" width="9.140625" style="12"/>
    <col min="3851" max="3851" width="9.28515625" style="12" customWidth="1"/>
    <col min="3852" max="3852" width="28.42578125" style="12" customWidth="1"/>
    <col min="3853" max="3853" width="11.85546875" style="12" customWidth="1"/>
    <col min="3854" max="3854" width="13.140625" style="12" customWidth="1"/>
    <col min="3855" max="3879" width="5.28515625" style="12" customWidth="1"/>
    <col min="3880" max="4106" width="9.140625" style="12"/>
    <col min="4107" max="4107" width="9.28515625" style="12" customWidth="1"/>
    <col min="4108" max="4108" width="28.42578125" style="12" customWidth="1"/>
    <col min="4109" max="4109" width="11.85546875" style="12" customWidth="1"/>
    <col min="4110" max="4110" width="13.140625" style="12" customWidth="1"/>
    <col min="4111" max="4135" width="5.28515625" style="12" customWidth="1"/>
    <col min="4136" max="4362" width="9.140625" style="12"/>
    <col min="4363" max="4363" width="9.28515625" style="12" customWidth="1"/>
    <col min="4364" max="4364" width="28.42578125" style="12" customWidth="1"/>
    <col min="4365" max="4365" width="11.85546875" style="12" customWidth="1"/>
    <col min="4366" max="4366" width="13.140625" style="12" customWidth="1"/>
    <col min="4367" max="4391" width="5.28515625" style="12" customWidth="1"/>
    <col min="4392" max="4618" width="9.140625" style="12"/>
    <col min="4619" max="4619" width="9.28515625" style="12" customWidth="1"/>
    <col min="4620" max="4620" width="28.42578125" style="12" customWidth="1"/>
    <col min="4621" max="4621" width="11.85546875" style="12" customWidth="1"/>
    <col min="4622" max="4622" width="13.140625" style="12" customWidth="1"/>
    <col min="4623" max="4647" width="5.28515625" style="12" customWidth="1"/>
    <col min="4648" max="4874" width="9.140625" style="12"/>
    <col min="4875" max="4875" width="9.28515625" style="12" customWidth="1"/>
    <col min="4876" max="4876" width="28.42578125" style="12" customWidth="1"/>
    <col min="4877" max="4877" width="11.85546875" style="12" customWidth="1"/>
    <col min="4878" max="4878" width="13.140625" style="12" customWidth="1"/>
    <col min="4879" max="4903" width="5.28515625" style="12" customWidth="1"/>
    <col min="4904" max="5130" width="9.140625" style="12"/>
    <col min="5131" max="5131" width="9.28515625" style="12" customWidth="1"/>
    <col min="5132" max="5132" width="28.42578125" style="12" customWidth="1"/>
    <col min="5133" max="5133" width="11.85546875" style="12" customWidth="1"/>
    <col min="5134" max="5134" width="13.140625" style="12" customWidth="1"/>
    <col min="5135" max="5159" width="5.28515625" style="12" customWidth="1"/>
    <col min="5160" max="5386" width="9.140625" style="12"/>
    <col min="5387" max="5387" width="9.28515625" style="12" customWidth="1"/>
    <col min="5388" max="5388" width="28.42578125" style="12" customWidth="1"/>
    <col min="5389" max="5389" width="11.85546875" style="12" customWidth="1"/>
    <col min="5390" max="5390" width="13.140625" style="12" customWidth="1"/>
    <col min="5391" max="5415" width="5.28515625" style="12" customWidth="1"/>
    <col min="5416" max="5642" width="9.140625" style="12"/>
    <col min="5643" max="5643" width="9.28515625" style="12" customWidth="1"/>
    <col min="5644" max="5644" width="28.42578125" style="12" customWidth="1"/>
    <col min="5645" max="5645" width="11.85546875" style="12" customWidth="1"/>
    <col min="5646" max="5646" width="13.140625" style="12" customWidth="1"/>
    <col min="5647" max="5671" width="5.28515625" style="12" customWidth="1"/>
    <col min="5672" max="5898" width="9.140625" style="12"/>
    <col min="5899" max="5899" width="9.28515625" style="12" customWidth="1"/>
    <col min="5900" max="5900" width="28.42578125" style="12" customWidth="1"/>
    <col min="5901" max="5901" width="11.85546875" style="12" customWidth="1"/>
    <col min="5902" max="5902" width="13.140625" style="12" customWidth="1"/>
    <col min="5903" max="5927" width="5.28515625" style="12" customWidth="1"/>
    <col min="5928" max="6154" width="9.140625" style="12"/>
    <col min="6155" max="6155" width="9.28515625" style="12" customWidth="1"/>
    <col min="6156" max="6156" width="28.42578125" style="12" customWidth="1"/>
    <col min="6157" max="6157" width="11.85546875" style="12" customWidth="1"/>
    <col min="6158" max="6158" width="13.140625" style="12" customWidth="1"/>
    <col min="6159" max="6183" width="5.28515625" style="12" customWidth="1"/>
    <col min="6184" max="6410" width="9.140625" style="12"/>
    <col min="6411" max="6411" width="9.28515625" style="12" customWidth="1"/>
    <col min="6412" max="6412" width="28.42578125" style="12" customWidth="1"/>
    <col min="6413" max="6413" width="11.85546875" style="12" customWidth="1"/>
    <col min="6414" max="6414" width="13.140625" style="12" customWidth="1"/>
    <col min="6415" max="6439" width="5.28515625" style="12" customWidth="1"/>
    <col min="6440" max="6666" width="9.140625" style="12"/>
    <col min="6667" max="6667" width="9.28515625" style="12" customWidth="1"/>
    <col min="6668" max="6668" width="28.42578125" style="12" customWidth="1"/>
    <col min="6669" max="6669" width="11.85546875" style="12" customWidth="1"/>
    <col min="6670" max="6670" width="13.140625" style="12" customWidth="1"/>
    <col min="6671" max="6695" width="5.28515625" style="12" customWidth="1"/>
    <col min="6696" max="6922" width="9.140625" style="12"/>
    <col min="6923" max="6923" width="9.28515625" style="12" customWidth="1"/>
    <col min="6924" max="6924" width="28.42578125" style="12" customWidth="1"/>
    <col min="6925" max="6925" width="11.85546875" style="12" customWidth="1"/>
    <col min="6926" max="6926" width="13.140625" style="12" customWidth="1"/>
    <col min="6927" max="6951" width="5.28515625" style="12" customWidth="1"/>
    <col min="6952" max="7178" width="9.140625" style="12"/>
    <col min="7179" max="7179" width="9.28515625" style="12" customWidth="1"/>
    <col min="7180" max="7180" width="28.42578125" style="12" customWidth="1"/>
    <col min="7181" max="7181" width="11.85546875" style="12" customWidth="1"/>
    <col min="7182" max="7182" width="13.140625" style="12" customWidth="1"/>
    <col min="7183" max="7207" width="5.28515625" style="12" customWidth="1"/>
    <col min="7208" max="7434" width="9.140625" style="12"/>
    <col min="7435" max="7435" width="9.28515625" style="12" customWidth="1"/>
    <col min="7436" max="7436" width="28.42578125" style="12" customWidth="1"/>
    <col min="7437" max="7437" width="11.85546875" style="12" customWidth="1"/>
    <col min="7438" max="7438" width="13.140625" style="12" customWidth="1"/>
    <col min="7439" max="7463" width="5.28515625" style="12" customWidth="1"/>
    <col min="7464" max="7690" width="9.140625" style="12"/>
    <col min="7691" max="7691" width="9.28515625" style="12" customWidth="1"/>
    <col min="7692" max="7692" width="28.42578125" style="12" customWidth="1"/>
    <col min="7693" max="7693" width="11.85546875" style="12" customWidth="1"/>
    <col min="7694" max="7694" width="13.140625" style="12" customWidth="1"/>
    <col min="7695" max="7719" width="5.28515625" style="12" customWidth="1"/>
    <col min="7720" max="7946" width="9.140625" style="12"/>
    <col min="7947" max="7947" width="9.28515625" style="12" customWidth="1"/>
    <col min="7948" max="7948" width="28.42578125" style="12" customWidth="1"/>
    <col min="7949" max="7949" width="11.85546875" style="12" customWidth="1"/>
    <col min="7950" max="7950" width="13.140625" style="12" customWidth="1"/>
    <col min="7951" max="7975" width="5.28515625" style="12" customWidth="1"/>
    <col min="7976" max="8202" width="9.140625" style="12"/>
    <col min="8203" max="8203" width="9.28515625" style="12" customWidth="1"/>
    <col min="8204" max="8204" width="28.42578125" style="12" customWidth="1"/>
    <col min="8205" max="8205" width="11.85546875" style="12" customWidth="1"/>
    <col min="8206" max="8206" width="13.140625" style="12" customWidth="1"/>
    <col min="8207" max="8231" width="5.28515625" style="12" customWidth="1"/>
    <col min="8232" max="8458" width="9.140625" style="12"/>
    <col min="8459" max="8459" width="9.28515625" style="12" customWidth="1"/>
    <col min="8460" max="8460" width="28.42578125" style="12" customWidth="1"/>
    <col min="8461" max="8461" width="11.85546875" style="12" customWidth="1"/>
    <col min="8462" max="8462" width="13.140625" style="12" customWidth="1"/>
    <col min="8463" max="8487" width="5.28515625" style="12" customWidth="1"/>
    <col min="8488" max="8714" width="9.140625" style="12"/>
    <col min="8715" max="8715" width="9.28515625" style="12" customWidth="1"/>
    <col min="8716" max="8716" width="28.42578125" style="12" customWidth="1"/>
    <col min="8717" max="8717" width="11.85546875" style="12" customWidth="1"/>
    <col min="8718" max="8718" width="13.140625" style="12" customWidth="1"/>
    <col min="8719" max="8743" width="5.28515625" style="12" customWidth="1"/>
    <col min="8744" max="8970" width="9.140625" style="12"/>
    <col min="8971" max="8971" width="9.28515625" style="12" customWidth="1"/>
    <col min="8972" max="8972" width="28.42578125" style="12" customWidth="1"/>
    <col min="8973" max="8973" width="11.85546875" style="12" customWidth="1"/>
    <col min="8974" max="8974" width="13.140625" style="12" customWidth="1"/>
    <col min="8975" max="8999" width="5.28515625" style="12" customWidth="1"/>
    <col min="9000" max="9226" width="9.140625" style="12"/>
    <col min="9227" max="9227" width="9.28515625" style="12" customWidth="1"/>
    <col min="9228" max="9228" width="28.42578125" style="12" customWidth="1"/>
    <col min="9229" max="9229" width="11.85546875" style="12" customWidth="1"/>
    <col min="9230" max="9230" width="13.140625" style="12" customWidth="1"/>
    <col min="9231" max="9255" width="5.28515625" style="12" customWidth="1"/>
    <col min="9256" max="9482" width="9.140625" style="12"/>
    <col min="9483" max="9483" width="9.28515625" style="12" customWidth="1"/>
    <col min="9484" max="9484" width="28.42578125" style="12" customWidth="1"/>
    <col min="9485" max="9485" width="11.85546875" style="12" customWidth="1"/>
    <col min="9486" max="9486" width="13.140625" style="12" customWidth="1"/>
    <col min="9487" max="9511" width="5.28515625" style="12" customWidth="1"/>
    <col min="9512" max="9738" width="9.140625" style="12"/>
    <col min="9739" max="9739" width="9.28515625" style="12" customWidth="1"/>
    <col min="9740" max="9740" width="28.42578125" style="12" customWidth="1"/>
    <col min="9741" max="9741" width="11.85546875" style="12" customWidth="1"/>
    <col min="9742" max="9742" width="13.140625" style="12" customWidth="1"/>
    <col min="9743" max="9767" width="5.28515625" style="12" customWidth="1"/>
    <col min="9768" max="9994" width="9.140625" style="12"/>
    <col min="9995" max="9995" width="9.28515625" style="12" customWidth="1"/>
    <col min="9996" max="9996" width="28.42578125" style="12" customWidth="1"/>
    <col min="9997" max="9997" width="11.85546875" style="12" customWidth="1"/>
    <col min="9998" max="9998" width="13.140625" style="12" customWidth="1"/>
    <col min="9999" max="10023" width="5.28515625" style="12" customWidth="1"/>
    <col min="10024" max="10250" width="9.140625" style="12"/>
    <col min="10251" max="10251" width="9.28515625" style="12" customWidth="1"/>
    <col min="10252" max="10252" width="28.42578125" style="12" customWidth="1"/>
    <col min="10253" max="10253" width="11.85546875" style="12" customWidth="1"/>
    <col min="10254" max="10254" width="13.140625" style="12" customWidth="1"/>
    <col min="10255" max="10279" width="5.28515625" style="12" customWidth="1"/>
    <col min="10280" max="10506" width="9.140625" style="12"/>
    <col min="10507" max="10507" width="9.28515625" style="12" customWidth="1"/>
    <col min="10508" max="10508" width="28.42578125" style="12" customWidth="1"/>
    <col min="10509" max="10509" width="11.85546875" style="12" customWidth="1"/>
    <col min="10510" max="10510" width="13.140625" style="12" customWidth="1"/>
    <col min="10511" max="10535" width="5.28515625" style="12" customWidth="1"/>
    <col min="10536" max="10762" width="9.140625" style="12"/>
    <col min="10763" max="10763" width="9.28515625" style="12" customWidth="1"/>
    <col min="10764" max="10764" width="28.42578125" style="12" customWidth="1"/>
    <col min="10765" max="10765" width="11.85546875" style="12" customWidth="1"/>
    <col min="10766" max="10766" width="13.140625" style="12" customWidth="1"/>
    <col min="10767" max="10791" width="5.28515625" style="12" customWidth="1"/>
    <col min="10792" max="11018" width="9.140625" style="12"/>
    <col min="11019" max="11019" width="9.28515625" style="12" customWidth="1"/>
    <col min="11020" max="11020" width="28.42578125" style="12" customWidth="1"/>
    <col min="11021" max="11021" width="11.85546875" style="12" customWidth="1"/>
    <col min="11022" max="11022" width="13.140625" style="12" customWidth="1"/>
    <col min="11023" max="11047" width="5.28515625" style="12" customWidth="1"/>
    <col min="11048" max="11274" width="9.140625" style="12"/>
    <col min="11275" max="11275" width="9.28515625" style="12" customWidth="1"/>
    <col min="11276" max="11276" width="28.42578125" style="12" customWidth="1"/>
    <col min="11277" max="11277" width="11.85546875" style="12" customWidth="1"/>
    <col min="11278" max="11278" width="13.140625" style="12" customWidth="1"/>
    <col min="11279" max="11303" width="5.28515625" style="12" customWidth="1"/>
    <col min="11304" max="11530" width="9.140625" style="12"/>
    <col min="11531" max="11531" width="9.28515625" style="12" customWidth="1"/>
    <col min="11532" max="11532" width="28.42578125" style="12" customWidth="1"/>
    <col min="11533" max="11533" width="11.85546875" style="12" customWidth="1"/>
    <col min="11534" max="11534" width="13.140625" style="12" customWidth="1"/>
    <col min="11535" max="11559" width="5.28515625" style="12" customWidth="1"/>
    <col min="11560" max="11786" width="9.140625" style="12"/>
    <col min="11787" max="11787" width="9.28515625" style="12" customWidth="1"/>
    <col min="11788" max="11788" width="28.42578125" style="12" customWidth="1"/>
    <col min="11789" max="11789" width="11.85546875" style="12" customWidth="1"/>
    <col min="11790" max="11790" width="13.140625" style="12" customWidth="1"/>
    <col min="11791" max="11815" width="5.28515625" style="12" customWidth="1"/>
    <col min="11816" max="12042" width="9.140625" style="12"/>
    <col min="12043" max="12043" width="9.28515625" style="12" customWidth="1"/>
    <col min="12044" max="12044" width="28.42578125" style="12" customWidth="1"/>
    <col min="12045" max="12045" width="11.85546875" style="12" customWidth="1"/>
    <col min="12046" max="12046" width="13.140625" style="12" customWidth="1"/>
    <col min="12047" max="12071" width="5.28515625" style="12" customWidth="1"/>
    <col min="12072" max="12298" width="9.140625" style="12"/>
    <col min="12299" max="12299" width="9.28515625" style="12" customWidth="1"/>
    <col min="12300" max="12300" width="28.42578125" style="12" customWidth="1"/>
    <col min="12301" max="12301" width="11.85546875" style="12" customWidth="1"/>
    <col min="12302" max="12302" width="13.140625" style="12" customWidth="1"/>
    <col min="12303" max="12327" width="5.28515625" style="12" customWidth="1"/>
    <col min="12328" max="12554" width="9.140625" style="12"/>
    <col min="12555" max="12555" width="9.28515625" style="12" customWidth="1"/>
    <col min="12556" max="12556" width="28.42578125" style="12" customWidth="1"/>
    <col min="12557" max="12557" width="11.85546875" style="12" customWidth="1"/>
    <col min="12558" max="12558" width="13.140625" style="12" customWidth="1"/>
    <col min="12559" max="12583" width="5.28515625" style="12" customWidth="1"/>
    <col min="12584" max="12810" width="9.140625" style="12"/>
    <col min="12811" max="12811" width="9.28515625" style="12" customWidth="1"/>
    <col min="12812" max="12812" width="28.42578125" style="12" customWidth="1"/>
    <col min="12813" max="12813" width="11.85546875" style="12" customWidth="1"/>
    <col min="12814" max="12814" width="13.140625" style="12" customWidth="1"/>
    <col min="12815" max="12839" width="5.28515625" style="12" customWidth="1"/>
    <col min="12840" max="13066" width="9.140625" style="12"/>
    <col min="13067" max="13067" width="9.28515625" style="12" customWidth="1"/>
    <col min="13068" max="13068" width="28.42578125" style="12" customWidth="1"/>
    <col min="13069" max="13069" width="11.85546875" style="12" customWidth="1"/>
    <col min="13070" max="13070" width="13.140625" style="12" customWidth="1"/>
    <col min="13071" max="13095" width="5.28515625" style="12" customWidth="1"/>
    <col min="13096" max="13322" width="9.140625" style="12"/>
    <col min="13323" max="13323" width="9.28515625" style="12" customWidth="1"/>
    <col min="13324" max="13324" width="28.42578125" style="12" customWidth="1"/>
    <col min="13325" max="13325" width="11.85546875" style="12" customWidth="1"/>
    <col min="13326" max="13326" width="13.140625" style="12" customWidth="1"/>
    <col min="13327" max="13351" width="5.28515625" style="12" customWidth="1"/>
    <col min="13352" max="13578" width="9.140625" style="12"/>
    <col min="13579" max="13579" width="9.28515625" style="12" customWidth="1"/>
    <col min="13580" max="13580" width="28.42578125" style="12" customWidth="1"/>
    <col min="13581" max="13581" width="11.85546875" style="12" customWidth="1"/>
    <col min="13582" max="13582" width="13.140625" style="12" customWidth="1"/>
    <col min="13583" max="13607" width="5.28515625" style="12" customWidth="1"/>
    <col min="13608" max="13834" width="9.140625" style="12"/>
    <col min="13835" max="13835" width="9.28515625" style="12" customWidth="1"/>
    <col min="13836" max="13836" width="28.42578125" style="12" customWidth="1"/>
    <col min="13837" max="13837" width="11.85546875" style="12" customWidth="1"/>
    <col min="13838" max="13838" width="13.140625" style="12" customWidth="1"/>
    <col min="13839" max="13863" width="5.28515625" style="12" customWidth="1"/>
    <col min="13864" max="14090" width="9.140625" style="12"/>
    <col min="14091" max="14091" width="9.28515625" style="12" customWidth="1"/>
    <col min="14092" max="14092" width="28.42578125" style="12" customWidth="1"/>
    <col min="14093" max="14093" width="11.85546875" style="12" customWidth="1"/>
    <col min="14094" max="14094" width="13.140625" style="12" customWidth="1"/>
    <col min="14095" max="14119" width="5.28515625" style="12" customWidth="1"/>
    <col min="14120" max="14346" width="9.140625" style="12"/>
    <col min="14347" max="14347" width="9.28515625" style="12" customWidth="1"/>
    <col min="14348" max="14348" width="28.42578125" style="12" customWidth="1"/>
    <col min="14349" max="14349" width="11.85546875" style="12" customWidth="1"/>
    <col min="14350" max="14350" width="13.140625" style="12" customWidth="1"/>
    <col min="14351" max="14375" width="5.28515625" style="12" customWidth="1"/>
    <col min="14376" max="14602" width="9.140625" style="12"/>
    <col min="14603" max="14603" width="9.28515625" style="12" customWidth="1"/>
    <col min="14604" max="14604" width="28.42578125" style="12" customWidth="1"/>
    <col min="14605" max="14605" width="11.85546875" style="12" customWidth="1"/>
    <col min="14606" max="14606" width="13.140625" style="12" customWidth="1"/>
    <col min="14607" max="14631" width="5.28515625" style="12" customWidth="1"/>
    <col min="14632" max="14858" width="9.140625" style="12"/>
    <col min="14859" max="14859" width="9.28515625" style="12" customWidth="1"/>
    <col min="14860" max="14860" width="28.42578125" style="12" customWidth="1"/>
    <col min="14861" max="14861" width="11.85546875" style="12" customWidth="1"/>
    <col min="14862" max="14862" width="13.140625" style="12" customWidth="1"/>
    <col min="14863" max="14887" width="5.28515625" style="12" customWidth="1"/>
    <col min="14888" max="15114" width="9.140625" style="12"/>
    <col min="15115" max="15115" width="9.28515625" style="12" customWidth="1"/>
    <col min="15116" max="15116" width="28.42578125" style="12" customWidth="1"/>
    <col min="15117" max="15117" width="11.85546875" style="12" customWidth="1"/>
    <col min="15118" max="15118" width="13.140625" style="12" customWidth="1"/>
    <col min="15119" max="15143" width="5.28515625" style="12" customWidth="1"/>
    <col min="15144" max="15370" width="9.140625" style="12"/>
    <col min="15371" max="15371" width="9.28515625" style="12" customWidth="1"/>
    <col min="15372" max="15372" width="28.42578125" style="12" customWidth="1"/>
    <col min="15373" max="15373" width="11.85546875" style="12" customWidth="1"/>
    <col min="15374" max="15374" width="13.140625" style="12" customWidth="1"/>
    <col min="15375" max="15399" width="5.28515625" style="12" customWidth="1"/>
    <col min="15400" max="15626" width="9.140625" style="12"/>
    <col min="15627" max="15627" width="9.28515625" style="12" customWidth="1"/>
    <col min="15628" max="15628" width="28.42578125" style="12" customWidth="1"/>
    <col min="15629" max="15629" width="11.85546875" style="12" customWidth="1"/>
    <col min="15630" max="15630" width="13.140625" style="12" customWidth="1"/>
    <col min="15631" max="15655" width="5.28515625" style="12" customWidth="1"/>
    <col min="15656" max="15882" width="9.140625" style="12"/>
    <col min="15883" max="15883" width="9.28515625" style="12" customWidth="1"/>
    <col min="15884" max="15884" width="28.42578125" style="12" customWidth="1"/>
    <col min="15885" max="15885" width="11.85546875" style="12" customWidth="1"/>
    <col min="15886" max="15886" width="13.140625" style="12" customWidth="1"/>
    <col min="15887" max="15911" width="5.28515625" style="12" customWidth="1"/>
    <col min="15912" max="16138" width="9.140625" style="12"/>
    <col min="16139" max="16139" width="9.28515625" style="12" customWidth="1"/>
    <col min="16140" max="16140" width="28.42578125" style="12" customWidth="1"/>
    <col min="16141" max="16141" width="11.85546875" style="12" customWidth="1"/>
    <col min="16142" max="16142" width="13.140625" style="12" customWidth="1"/>
    <col min="16143" max="16167" width="5.28515625" style="12" customWidth="1"/>
    <col min="16168" max="16384" width="9.140625" style="12"/>
  </cols>
  <sheetData>
    <row r="1" spans="1:39" s="40" customFormat="1" ht="32.25" customHeight="1" outlineLevel="1" x14ac:dyDescent="0.25">
      <c r="D1" s="341"/>
      <c r="J1" s="341"/>
      <c r="K1" s="471"/>
      <c r="L1" s="471"/>
      <c r="M1" s="471"/>
      <c r="N1" s="47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41"/>
      <c r="AE1" s="41"/>
      <c r="AF1" s="41"/>
      <c r="AG1" s="41"/>
      <c r="AH1" s="41"/>
      <c r="AJ1" s="624" t="s">
        <v>287</v>
      </c>
      <c r="AK1" s="624"/>
      <c r="AL1" s="624"/>
      <c r="AM1" s="624"/>
    </row>
    <row r="2" spans="1:39" outlineLevel="1" x14ac:dyDescent="0.25"/>
    <row r="3" spans="1:39" s="56" customFormat="1" ht="12.75" outlineLevel="1" x14ac:dyDescent="0.2">
      <c r="A3" s="682" t="s">
        <v>288</v>
      </c>
      <c r="B3" s="682"/>
      <c r="C3" s="682"/>
      <c r="D3" s="682"/>
      <c r="E3" s="682"/>
      <c r="F3" s="682"/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682"/>
      <c r="R3" s="682"/>
      <c r="S3" s="682"/>
      <c r="T3" s="682"/>
      <c r="U3" s="682"/>
      <c r="V3" s="682"/>
      <c r="W3" s="682"/>
      <c r="X3" s="682"/>
      <c r="Y3" s="682"/>
      <c r="Z3" s="682"/>
      <c r="AA3" s="682"/>
      <c r="AB3" s="682"/>
      <c r="AC3" s="682"/>
      <c r="AD3" s="682"/>
      <c r="AE3" s="682"/>
      <c r="AF3" s="682"/>
      <c r="AG3" s="682"/>
      <c r="AH3" s="682"/>
      <c r="AI3" s="682"/>
      <c r="AJ3" s="682"/>
      <c r="AK3" s="682"/>
      <c r="AL3" s="682"/>
      <c r="AM3" s="682"/>
    </row>
    <row r="4" spans="1:39" s="57" customFormat="1" ht="12" outlineLevel="1" x14ac:dyDescent="0.2">
      <c r="D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</row>
    <row r="5" spans="1:39" s="56" customFormat="1" ht="12.75" outlineLevel="1" x14ac:dyDescent="0.2">
      <c r="B5" s="58" t="s">
        <v>2</v>
      </c>
      <c r="C5" s="383" t="str">
        <f>'Пр 1'!M5</f>
        <v>Муниципальное предприятие Заполярного района "Севержилкомсервис"</v>
      </c>
      <c r="D5" s="61"/>
      <c r="J5" s="384"/>
      <c r="K5" s="384"/>
      <c r="L5" s="384"/>
      <c r="M5" s="384"/>
      <c r="N5" s="384"/>
      <c r="O5" s="384"/>
      <c r="P5" s="384"/>
      <c r="Q5" s="384"/>
      <c r="R5" s="508"/>
      <c r="S5" s="508"/>
      <c r="T5" s="513"/>
      <c r="U5" s="513"/>
      <c r="V5" s="513"/>
      <c r="W5" s="508"/>
      <c r="X5" s="508"/>
      <c r="Y5" s="513"/>
      <c r="Z5" s="513"/>
      <c r="AA5" s="513"/>
      <c r="AB5" s="61"/>
      <c r="AC5" s="61"/>
      <c r="AG5" s="59"/>
      <c r="AH5" s="59"/>
      <c r="AI5" s="59"/>
      <c r="AJ5" s="59"/>
      <c r="AK5" s="59"/>
      <c r="AL5" s="59"/>
      <c r="AM5" s="59"/>
    </row>
    <row r="6" spans="1:39" s="2" customFormat="1" ht="12.75" customHeight="1" outlineLevel="1" x14ac:dyDescent="0.2">
      <c r="C6" s="685" t="s">
        <v>3</v>
      </c>
      <c r="D6" s="685"/>
      <c r="E6" s="685"/>
      <c r="F6" s="685"/>
      <c r="G6" s="685"/>
      <c r="H6" s="685"/>
      <c r="I6" s="685"/>
      <c r="J6" s="685"/>
      <c r="K6" s="685"/>
      <c r="L6" s="27"/>
      <c r="M6" s="27"/>
      <c r="N6" s="27"/>
      <c r="O6" s="27"/>
      <c r="P6" s="27"/>
      <c r="Q6" s="27"/>
      <c r="R6" s="493"/>
      <c r="S6" s="493"/>
      <c r="T6" s="493"/>
      <c r="U6" s="493"/>
      <c r="V6" s="493"/>
      <c r="W6" s="493"/>
      <c r="X6" s="493"/>
      <c r="Y6" s="493"/>
      <c r="Z6" s="493"/>
      <c r="AA6" s="493"/>
      <c r="AB6" s="27"/>
      <c r="AC6" s="27"/>
      <c r="AG6" s="54"/>
      <c r="AH6" s="54"/>
      <c r="AI6" s="54"/>
      <c r="AJ6" s="54"/>
      <c r="AK6" s="54"/>
      <c r="AL6" s="54"/>
      <c r="AM6" s="54"/>
    </row>
    <row r="7" spans="1:39" s="56" customFormat="1" ht="12.75" outlineLevel="1" x14ac:dyDescent="0.2">
      <c r="D7" s="61"/>
      <c r="J7" s="507"/>
      <c r="K7" s="507"/>
      <c r="L7" s="507"/>
      <c r="M7" s="507"/>
      <c r="N7" s="61"/>
      <c r="O7" s="508"/>
      <c r="P7" s="508"/>
      <c r="Q7" s="61"/>
      <c r="R7" s="508"/>
      <c r="S7" s="508"/>
      <c r="T7" s="508"/>
      <c r="U7" s="508"/>
      <c r="V7" s="508"/>
      <c r="W7" s="508"/>
      <c r="X7" s="508"/>
      <c r="Y7" s="508"/>
      <c r="Z7" s="508"/>
      <c r="AA7" s="508"/>
      <c r="AB7" s="61"/>
      <c r="AC7" s="61"/>
      <c r="AD7" s="59"/>
      <c r="AE7" s="59"/>
      <c r="AF7" s="59"/>
      <c r="AG7" s="59"/>
      <c r="AH7" s="59"/>
      <c r="AI7" s="59"/>
      <c r="AJ7" s="59"/>
      <c r="AK7" s="59"/>
      <c r="AL7" s="59"/>
      <c r="AM7" s="59"/>
    </row>
    <row r="8" spans="1:39" s="56" customFormat="1" ht="12.75" customHeight="1" outlineLevel="1" x14ac:dyDescent="0.2">
      <c r="B8" s="58" t="s">
        <v>4</v>
      </c>
      <c r="C8" s="684" t="s">
        <v>605</v>
      </c>
      <c r="D8" s="684"/>
      <c r="E8" s="61" t="s">
        <v>5</v>
      </c>
      <c r="J8" s="508"/>
      <c r="K8" s="514"/>
      <c r="L8" s="683"/>
      <c r="M8" s="683"/>
      <c r="N8" s="508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0"/>
      <c r="AE8" s="60"/>
      <c r="AF8" s="60"/>
      <c r="AG8" s="60"/>
      <c r="AH8" s="60"/>
      <c r="AI8" s="60"/>
      <c r="AJ8" s="60"/>
      <c r="AK8" s="60"/>
      <c r="AL8" s="60"/>
      <c r="AM8" s="60"/>
    </row>
    <row r="9" spans="1:39" s="56" customFormat="1" ht="12.75" customHeight="1" outlineLevel="1" x14ac:dyDescent="0.2">
      <c r="D9" s="61"/>
      <c r="J9" s="508"/>
      <c r="K9" s="514"/>
      <c r="L9" s="509"/>
      <c r="M9" s="509"/>
      <c r="N9" s="508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0"/>
      <c r="AE9" s="60"/>
      <c r="AF9" s="60"/>
      <c r="AG9" s="60"/>
      <c r="AH9" s="60"/>
      <c r="AI9" s="60"/>
      <c r="AJ9" s="60"/>
      <c r="AK9" s="60"/>
      <c r="AL9" s="60"/>
      <c r="AM9" s="60"/>
    </row>
    <row r="10" spans="1:39" s="56" customFormat="1" ht="12.75" customHeight="1" outlineLevel="1" x14ac:dyDescent="0.2">
      <c r="D10" s="61"/>
      <c r="J10" s="61"/>
      <c r="K10" s="345"/>
      <c r="L10" s="509"/>
      <c r="M10" s="509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0"/>
      <c r="AE10" s="60"/>
      <c r="AF10" s="60"/>
      <c r="AG10" s="60"/>
      <c r="AH10" s="60"/>
      <c r="AI10" s="60"/>
      <c r="AJ10" s="60"/>
      <c r="AK10" s="60"/>
      <c r="AL10" s="60"/>
      <c r="AM10" s="60"/>
    </row>
    <row r="11" spans="1:39" s="56" customFormat="1" ht="12.75" customHeight="1" outlineLevel="1" x14ac:dyDescent="0.2">
      <c r="D11" s="61"/>
      <c r="J11" s="61"/>
      <c r="K11" s="345"/>
      <c r="L11" s="509"/>
      <c r="M11" s="509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0"/>
      <c r="AE11" s="60"/>
      <c r="AF11" s="60"/>
      <c r="AG11" s="60"/>
      <c r="AH11" s="60"/>
      <c r="AI11" s="60"/>
      <c r="AJ11" s="60"/>
      <c r="AK11" s="60"/>
      <c r="AL11" s="60"/>
      <c r="AM11" s="60"/>
    </row>
    <row r="12" spans="1:39" s="56" customFormat="1" ht="12.75" outlineLevel="1" x14ac:dyDescent="0.2">
      <c r="D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</row>
    <row r="13" spans="1:39" s="61" customFormat="1" ht="24.75" customHeight="1" x14ac:dyDescent="0.2">
      <c r="A13" s="681" t="s">
        <v>8</v>
      </c>
      <c r="B13" s="681" t="s">
        <v>91</v>
      </c>
      <c r="C13" s="681" t="s">
        <v>10</v>
      </c>
      <c r="D13" s="681" t="s">
        <v>289</v>
      </c>
      <c r="E13" s="681" t="s">
        <v>759</v>
      </c>
      <c r="F13" s="681"/>
      <c r="G13" s="681"/>
      <c r="H13" s="681"/>
      <c r="I13" s="681"/>
      <c r="J13" s="681" t="s">
        <v>290</v>
      </c>
      <c r="K13" s="681"/>
      <c r="L13" s="681"/>
      <c r="M13" s="681"/>
      <c r="N13" s="681"/>
      <c r="O13" s="681"/>
      <c r="P13" s="681"/>
      <c r="Q13" s="681"/>
      <c r="R13" s="681"/>
      <c r="S13" s="681"/>
      <c r="T13" s="681"/>
      <c r="U13" s="681"/>
      <c r="V13" s="681"/>
      <c r="W13" s="681"/>
      <c r="X13" s="681"/>
      <c r="Y13" s="681"/>
      <c r="Z13" s="681"/>
      <c r="AA13" s="681"/>
      <c r="AB13" s="681"/>
      <c r="AC13" s="681"/>
      <c r="AD13" s="681"/>
      <c r="AE13" s="681"/>
      <c r="AF13" s="681"/>
      <c r="AG13" s="681"/>
      <c r="AH13" s="681"/>
      <c r="AI13" s="681"/>
      <c r="AJ13" s="681"/>
      <c r="AK13" s="681"/>
      <c r="AL13" s="681"/>
      <c r="AM13" s="681"/>
    </row>
    <row r="14" spans="1:39" s="61" customFormat="1" ht="38.25" customHeight="1" x14ac:dyDescent="0.2">
      <c r="A14" s="681"/>
      <c r="B14" s="681"/>
      <c r="C14" s="681"/>
      <c r="D14" s="681"/>
      <c r="E14" s="681"/>
      <c r="F14" s="681"/>
      <c r="G14" s="681"/>
      <c r="H14" s="681"/>
      <c r="I14" s="681"/>
      <c r="J14" s="681" t="s">
        <v>1027</v>
      </c>
      <c r="K14" s="681"/>
      <c r="L14" s="681"/>
      <c r="M14" s="681"/>
      <c r="N14" s="681"/>
      <c r="O14" s="681" t="s">
        <v>1028</v>
      </c>
      <c r="P14" s="681"/>
      <c r="Q14" s="681"/>
      <c r="R14" s="681"/>
      <c r="S14" s="681"/>
      <c r="T14" s="681" t="s">
        <v>1029</v>
      </c>
      <c r="U14" s="681"/>
      <c r="V14" s="681"/>
      <c r="W14" s="681"/>
      <c r="X14" s="681"/>
      <c r="Y14" s="681" t="s">
        <v>1030</v>
      </c>
      <c r="Z14" s="681"/>
      <c r="AA14" s="681"/>
      <c r="AB14" s="681"/>
      <c r="AC14" s="681"/>
      <c r="AD14" s="681" t="s">
        <v>1031</v>
      </c>
      <c r="AE14" s="681"/>
      <c r="AF14" s="681"/>
      <c r="AG14" s="681"/>
      <c r="AH14" s="681"/>
      <c r="AI14" s="681" t="s">
        <v>95</v>
      </c>
      <c r="AJ14" s="681"/>
      <c r="AK14" s="681"/>
      <c r="AL14" s="681"/>
      <c r="AM14" s="681"/>
    </row>
    <row r="15" spans="1:39" s="61" customFormat="1" ht="38.25" customHeight="1" x14ac:dyDescent="0.2">
      <c r="A15" s="681"/>
      <c r="B15" s="681"/>
      <c r="C15" s="681"/>
      <c r="D15" s="681"/>
      <c r="E15" s="681" t="s">
        <v>291</v>
      </c>
      <c r="F15" s="681"/>
      <c r="G15" s="681"/>
      <c r="H15" s="681"/>
      <c r="I15" s="681"/>
      <c r="J15" s="681" t="s">
        <v>291</v>
      </c>
      <c r="K15" s="681"/>
      <c r="L15" s="681"/>
      <c r="M15" s="681"/>
      <c r="N15" s="681"/>
      <c r="O15" s="681" t="s">
        <v>291</v>
      </c>
      <c r="P15" s="681"/>
      <c r="Q15" s="681"/>
      <c r="R15" s="681"/>
      <c r="S15" s="681"/>
      <c r="T15" s="681" t="s">
        <v>291</v>
      </c>
      <c r="U15" s="681"/>
      <c r="V15" s="681"/>
      <c r="W15" s="681"/>
      <c r="X15" s="681"/>
      <c r="Y15" s="681" t="s">
        <v>291</v>
      </c>
      <c r="Z15" s="681"/>
      <c r="AA15" s="681"/>
      <c r="AB15" s="681"/>
      <c r="AC15" s="681"/>
      <c r="AD15" s="681" t="s">
        <v>291</v>
      </c>
      <c r="AE15" s="681"/>
      <c r="AF15" s="681"/>
      <c r="AG15" s="681"/>
      <c r="AH15" s="681"/>
      <c r="AI15" s="681" t="s">
        <v>20</v>
      </c>
      <c r="AJ15" s="681"/>
      <c r="AK15" s="681"/>
      <c r="AL15" s="681"/>
      <c r="AM15" s="681"/>
    </row>
    <row r="16" spans="1:39" s="61" customFormat="1" ht="44.25" customHeight="1" x14ac:dyDescent="0.2">
      <c r="A16" s="681"/>
      <c r="B16" s="681"/>
      <c r="C16" s="681"/>
      <c r="D16" s="681"/>
      <c r="E16" s="62" t="s">
        <v>100</v>
      </c>
      <c r="F16" s="62" t="s">
        <v>101</v>
      </c>
      <c r="G16" s="62" t="s">
        <v>102</v>
      </c>
      <c r="H16" s="62" t="s">
        <v>103</v>
      </c>
      <c r="I16" s="62" t="s">
        <v>104</v>
      </c>
      <c r="J16" s="62" t="s">
        <v>100</v>
      </c>
      <c r="K16" s="62" t="s">
        <v>101</v>
      </c>
      <c r="L16" s="62" t="s">
        <v>102</v>
      </c>
      <c r="M16" s="62" t="s">
        <v>103</v>
      </c>
      <c r="N16" s="62" t="s">
        <v>104</v>
      </c>
      <c r="O16" s="62" t="s">
        <v>100</v>
      </c>
      <c r="P16" s="62" t="s">
        <v>101</v>
      </c>
      <c r="Q16" s="62" t="s">
        <v>102</v>
      </c>
      <c r="R16" s="62" t="s">
        <v>103</v>
      </c>
      <c r="S16" s="62" t="s">
        <v>104</v>
      </c>
      <c r="T16" s="62" t="s">
        <v>100</v>
      </c>
      <c r="U16" s="62" t="s">
        <v>101</v>
      </c>
      <c r="V16" s="62" t="s">
        <v>102</v>
      </c>
      <c r="W16" s="62" t="s">
        <v>103</v>
      </c>
      <c r="X16" s="62" t="s">
        <v>104</v>
      </c>
      <c r="Y16" s="62" t="s">
        <v>100</v>
      </c>
      <c r="Z16" s="62" t="s">
        <v>101</v>
      </c>
      <c r="AA16" s="62" t="s">
        <v>102</v>
      </c>
      <c r="AB16" s="62" t="s">
        <v>103</v>
      </c>
      <c r="AC16" s="62" t="s">
        <v>104</v>
      </c>
      <c r="AD16" s="62" t="s">
        <v>100</v>
      </c>
      <c r="AE16" s="62" t="s">
        <v>101</v>
      </c>
      <c r="AF16" s="62" t="s">
        <v>102</v>
      </c>
      <c r="AG16" s="62" t="s">
        <v>103</v>
      </c>
      <c r="AH16" s="62" t="s">
        <v>104</v>
      </c>
      <c r="AI16" s="62" t="s">
        <v>100</v>
      </c>
      <c r="AJ16" s="62" t="s">
        <v>101</v>
      </c>
      <c r="AK16" s="62" t="s">
        <v>102</v>
      </c>
      <c r="AL16" s="62" t="s">
        <v>103</v>
      </c>
      <c r="AM16" s="62" t="s">
        <v>104</v>
      </c>
    </row>
    <row r="17" spans="1:39" s="61" customFormat="1" ht="12.75" x14ac:dyDescent="0.2">
      <c r="A17" s="63">
        <v>1</v>
      </c>
      <c r="B17" s="63">
        <v>2</v>
      </c>
      <c r="C17" s="63">
        <v>3</v>
      </c>
      <c r="D17" s="63">
        <v>4</v>
      </c>
      <c r="E17" s="64" t="s">
        <v>225</v>
      </c>
      <c r="F17" s="64" t="s">
        <v>226</v>
      </c>
      <c r="G17" s="64" t="s">
        <v>227</v>
      </c>
      <c r="H17" s="64" t="s">
        <v>228</v>
      </c>
      <c r="I17" s="64" t="s">
        <v>229</v>
      </c>
      <c r="J17" s="64" t="s">
        <v>106</v>
      </c>
      <c r="K17" s="64" t="s">
        <v>107</v>
      </c>
      <c r="L17" s="64" t="s">
        <v>108</v>
      </c>
      <c r="M17" s="64" t="s">
        <v>109</v>
      </c>
      <c r="N17" s="64" t="s">
        <v>110</v>
      </c>
      <c r="O17" s="64" t="s">
        <v>113</v>
      </c>
      <c r="P17" s="64" t="s">
        <v>114</v>
      </c>
      <c r="Q17" s="64" t="s">
        <v>115</v>
      </c>
      <c r="R17" s="64" t="s">
        <v>116</v>
      </c>
      <c r="S17" s="64" t="s">
        <v>117</v>
      </c>
      <c r="T17" s="64" t="s">
        <v>113</v>
      </c>
      <c r="U17" s="64" t="s">
        <v>114</v>
      </c>
      <c r="V17" s="64" t="s">
        <v>115</v>
      </c>
      <c r="W17" s="64" t="s">
        <v>116</v>
      </c>
      <c r="X17" s="64" t="s">
        <v>117</v>
      </c>
      <c r="Y17" s="64" t="s">
        <v>113</v>
      </c>
      <c r="Z17" s="64" t="s">
        <v>114</v>
      </c>
      <c r="AA17" s="64" t="s">
        <v>115</v>
      </c>
      <c r="AB17" s="64" t="s">
        <v>116</v>
      </c>
      <c r="AC17" s="64" t="s">
        <v>117</v>
      </c>
      <c r="AD17" s="64" t="s">
        <v>267</v>
      </c>
      <c r="AE17" s="64" t="s">
        <v>268</v>
      </c>
      <c r="AF17" s="64" t="s">
        <v>269</v>
      </c>
      <c r="AG17" s="64" t="s">
        <v>270</v>
      </c>
      <c r="AH17" s="64" t="s">
        <v>271</v>
      </c>
      <c r="AI17" s="64" t="s">
        <v>120</v>
      </c>
      <c r="AJ17" s="64" t="s">
        <v>121</v>
      </c>
      <c r="AK17" s="64" t="s">
        <v>122</v>
      </c>
      <c r="AL17" s="64" t="s">
        <v>123</v>
      </c>
      <c r="AM17" s="64" t="s">
        <v>124</v>
      </c>
    </row>
    <row r="18" spans="1:39" s="66" customFormat="1" ht="21" customHeight="1" outlineLevel="1" x14ac:dyDescent="0.2">
      <c r="A18" s="369" t="str">
        <f>'Пр 6'!A19</f>
        <v>1.3.1.1</v>
      </c>
      <c r="B18" s="35" t="str">
        <f>'Пр 6'!B19</f>
        <v>Техническое перевооружение ДЭС, в том числе:</v>
      </c>
      <c r="C18" s="165" t="str">
        <f>'Пр 6'!C19</f>
        <v>М_ЗР.1</v>
      </c>
      <c r="D18" s="35" t="s">
        <v>760</v>
      </c>
      <c r="E18" s="292"/>
      <c r="F18" s="65"/>
      <c r="G18" s="65"/>
      <c r="H18" s="65"/>
      <c r="I18" s="65"/>
      <c r="J18" s="496"/>
      <c r="K18" s="65"/>
      <c r="L18" s="65"/>
      <c r="M18" s="65"/>
      <c r="N18" s="65"/>
      <c r="O18" s="496"/>
      <c r="P18" s="65"/>
      <c r="Q18" s="65"/>
      <c r="R18" s="65"/>
      <c r="S18" s="65"/>
      <c r="T18" s="496"/>
      <c r="U18" s="65"/>
      <c r="V18" s="65"/>
      <c r="W18" s="65"/>
      <c r="X18" s="65"/>
      <c r="Y18" s="496"/>
      <c r="Z18" s="65"/>
      <c r="AA18" s="65"/>
      <c r="AB18" s="65"/>
      <c r="AC18" s="65"/>
      <c r="AD18" s="292">
        <f>250/1000</f>
        <v>0.25</v>
      </c>
      <c r="AE18" s="65"/>
      <c r="AF18" s="65"/>
      <c r="AG18" s="65"/>
      <c r="AH18" s="65"/>
      <c r="AI18" s="292">
        <f t="shared" ref="AI18:AI34" si="0">J18+O18+AD18</f>
        <v>0.25</v>
      </c>
      <c r="AJ18" s="65"/>
      <c r="AK18" s="65"/>
      <c r="AL18" s="65"/>
      <c r="AM18" s="65"/>
    </row>
    <row r="19" spans="1:39" outlineLevel="1" x14ac:dyDescent="0.25">
      <c r="A19" s="369" t="str">
        <f>'Пр 6'!A20</f>
        <v>1.3.1.1.1</v>
      </c>
      <c r="B19" s="370" t="str">
        <f>'Пр 6'!B20</f>
        <v>Техническое перевооружение ДЭС с. Великовисочное</v>
      </c>
      <c r="C19" s="165" t="str">
        <f>'Пр 6'!C20</f>
        <v>нд</v>
      </c>
      <c r="D19" s="35" t="s">
        <v>761</v>
      </c>
      <c r="E19" s="292"/>
      <c r="F19" s="227"/>
      <c r="G19" s="227"/>
      <c r="H19" s="227"/>
      <c r="I19" s="227"/>
      <c r="J19" s="496"/>
      <c r="K19" s="343"/>
      <c r="L19" s="343"/>
      <c r="M19" s="343"/>
      <c r="N19" s="343"/>
      <c r="O19" s="496"/>
      <c r="P19" s="343"/>
      <c r="Q19" s="343"/>
      <c r="R19" s="343"/>
      <c r="S19" s="343"/>
      <c r="T19" s="496"/>
      <c r="U19" s="343"/>
      <c r="V19" s="343"/>
      <c r="W19" s="343"/>
      <c r="X19" s="343"/>
      <c r="Y19" s="496"/>
      <c r="Z19" s="343"/>
      <c r="AA19" s="343"/>
      <c r="AB19" s="343"/>
      <c r="AC19" s="343"/>
      <c r="AD19" s="292">
        <f>30/1000</f>
        <v>0.03</v>
      </c>
      <c r="AE19" s="227"/>
      <c r="AF19" s="227"/>
      <c r="AG19" s="227"/>
      <c r="AH19" s="227"/>
      <c r="AI19" s="292">
        <f t="shared" si="0"/>
        <v>0.03</v>
      </c>
      <c r="AJ19" s="227"/>
      <c r="AK19" s="227"/>
      <c r="AL19" s="227"/>
      <c r="AM19" s="227"/>
    </row>
    <row r="20" spans="1:39" outlineLevel="1" x14ac:dyDescent="0.25">
      <c r="A20" s="369" t="str">
        <f>'Пр 6'!A21</f>
        <v>1.3.1.1.2</v>
      </c>
      <c r="B20" s="370" t="str">
        <f>'Пр 6'!B21</f>
        <v>Техническое перевооружение ДЭС д. Лабожское</v>
      </c>
      <c r="C20" s="165" t="str">
        <f>'Пр 6'!C21</f>
        <v>нд</v>
      </c>
      <c r="D20" s="370" t="s">
        <v>762</v>
      </c>
      <c r="E20" s="292"/>
      <c r="F20" s="227"/>
      <c r="G20" s="227"/>
      <c r="H20" s="227"/>
      <c r="I20" s="227"/>
      <c r="J20" s="496"/>
      <c r="K20" s="343"/>
      <c r="L20" s="343"/>
      <c r="M20" s="343"/>
      <c r="N20" s="343"/>
      <c r="O20" s="496"/>
      <c r="P20" s="343"/>
      <c r="Q20" s="343"/>
      <c r="R20" s="343"/>
      <c r="S20" s="343"/>
      <c r="T20" s="496"/>
      <c r="U20" s="343"/>
      <c r="V20" s="343"/>
      <c r="W20" s="343"/>
      <c r="X20" s="343"/>
      <c r="Y20" s="496"/>
      <c r="Z20" s="343"/>
      <c r="AA20" s="343"/>
      <c r="AB20" s="343"/>
      <c r="AC20" s="343"/>
      <c r="AD20" s="292">
        <f>16/1000</f>
        <v>1.6E-2</v>
      </c>
      <c r="AE20" s="227"/>
      <c r="AF20" s="227"/>
      <c r="AG20" s="227"/>
      <c r="AH20" s="227"/>
      <c r="AI20" s="292">
        <f t="shared" si="0"/>
        <v>1.6E-2</v>
      </c>
      <c r="AJ20" s="227"/>
      <c r="AK20" s="227"/>
      <c r="AL20" s="227"/>
      <c r="AM20" s="227"/>
    </row>
    <row r="21" spans="1:39" ht="21" outlineLevel="1" x14ac:dyDescent="0.25">
      <c r="A21" s="369" t="str">
        <f>'Пр 6'!A22</f>
        <v>1.3.1.1.3</v>
      </c>
      <c r="B21" s="370" t="str">
        <f>'Пр 6'!B22</f>
        <v>Техническое перевооружение ДЭС д. Пылемец</v>
      </c>
      <c r="C21" s="165" t="str">
        <f>'Пр 6'!C22</f>
        <v>нд</v>
      </c>
      <c r="D21" s="370" t="s">
        <v>763</v>
      </c>
      <c r="E21" s="292"/>
      <c r="F21" s="227"/>
      <c r="G21" s="227"/>
      <c r="H21" s="227"/>
      <c r="I21" s="227"/>
      <c r="J21" s="496"/>
      <c r="K21" s="343"/>
      <c r="L21" s="343"/>
      <c r="M21" s="343"/>
      <c r="N21" s="343"/>
      <c r="O21" s="496"/>
      <c r="P21" s="343"/>
      <c r="Q21" s="343"/>
      <c r="R21" s="343"/>
      <c r="S21" s="343"/>
      <c r="T21" s="496"/>
      <c r="U21" s="343"/>
      <c r="V21" s="343"/>
      <c r="W21" s="343"/>
      <c r="X21" s="343"/>
      <c r="Y21" s="496"/>
      <c r="Z21" s="343"/>
      <c r="AA21" s="343"/>
      <c r="AB21" s="343"/>
      <c r="AC21" s="343"/>
      <c r="AD21" s="292">
        <f>200/1000</f>
        <v>0.2</v>
      </c>
      <c r="AE21" s="227"/>
      <c r="AF21" s="227"/>
      <c r="AG21" s="227"/>
      <c r="AH21" s="227"/>
      <c r="AI21" s="292">
        <f t="shared" si="0"/>
        <v>0.2</v>
      </c>
      <c r="AJ21" s="227"/>
      <c r="AK21" s="227"/>
      <c r="AL21" s="227"/>
      <c r="AM21" s="227"/>
    </row>
    <row r="22" spans="1:39" ht="21" outlineLevel="1" x14ac:dyDescent="0.25">
      <c r="A22" s="689" t="str">
        <f>'Пр 6'!A23</f>
        <v>1.3.1.1.4</v>
      </c>
      <c r="B22" s="686" t="str">
        <f>'Пр 6'!B23</f>
        <v>Техническое перевооружение ДЭС д. Тошвиска</v>
      </c>
      <c r="C22" s="692" t="str">
        <f>'Пр 6'!C23</f>
        <v>нд</v>
      </c>
      <c r="D22" s="382" t="s">
        <v>635</v>
      </c>
      <c r="E22" s="292"/>
      <c r="F22" s="227"/>
      <c r="G22" s="227"/>
      <c r="H22" s="227"/>
      <c r="I22" s="227"/>
      <c r="J22" s="496"/>
      <c r="K22" s="343"/>
      <c r="L22" s="343"/>
      <c r="M22" s="343"/>
      <c r="N22" s="343"/>
      <c r="O22" s="496"/>
      <c r="P22" s="343"/>
      <c r="Q22" s="343"/>
      <c r="R22" s="343"/>
      <c r="S22" s="343"/>
      <c r="T22" s="496"/>
      <c r="U22" s="343"/>
      <c r="V22" s="343"/>
      <c r="W22" s="343"/>
      <c r="X22" s="343"/>
      <c r="Y22" s="496"/>
      <c r="Z22" s="343"/>
      <c r="AA22" s="343"/>
      <c r="AB22" s="343"/>
      <c r="AC22" s="343"/>
      <c r="AD22" s="292">
        <f>60/1000</f>
        <v>0.06</v>
      </c>
      <c r="AE22" s="227"/>
      <c r="AF22" s="227"/>
      <c r="AG22" s="227"/>
      <c r="AH22" s="227"/>
      <c r="AI22" s="292">
        <f t="shared" si="0"/>
        <v>0.06</v>
      </c>
      <c r="AJ22" s="227"/>
      <c r="AK22" s="227"/>
      <c r="AL22" s="227"/>
      <c r="AM22" s="227"/>
    </row>
    <row r="23" spans="1:39" ht="21" outlineLevel="1" x14ac:dyDescent="0.25">
      <c r="A23" s="690"/>
      <c r="B23" s="687"/>
      <c r="C23" s="693"/>
      <c r="D23" s="370" t="s">
        <v>636</v>
      </c>
      <c r="E23" s="292"/>
      <c r="F23" s="227"/>
      <c r="G23" s="227"/>
      <c r="H23" s="227"/>
      <c r="I23" s="227"/>
      <c r="J23" s="496"/>
      <c r="K23" s="343"/>
      <c r="L23" s="343"/>
      <c r="M23" s="343"/>
      <c r="N23" s="343"/>
      <c r="O23" s="496"/>
      <c r="P23" s="343"/>
      <c r="Q23" s="343"/>
      <c r="R23" s="343"/>
      <c r="S23" s="343"/>
      <c r="T23" s="496"/>
      <c r="U23" s="343"/>
      <c r="V23" s="343"/>
      <c r="W23" s="343"/>
      <c r="X23" s="343"/>
      <c r="Y23" s="496"/>
      <c r="Z23" s="343"/>
      <c r="AA23" s="343"/>
      <c r="AB23" s="343"/>
      <c r="AC23" s="343"/>
      <c r="AD23" s="292">
        <f>60/1000</f>
        <v>0.06</v>
      </c>
      <c r="AE23" s="227"/>
      <c r="AF23" s="227"/>
      <c r="AG23" s="227"/>
      <c r="AH23" s="227"/>
      <c r="AI23" s="292">
        <f t="shared" si="0"/>
        <v>0.06</v>
      </c>
      <c r="AJ23" s="227"/>
      <c r="AK23" s="227"/>
      <c r="AL23" s="227"/>
      <c r="AM23" s="227"/>
    </row>
    <row r="24" spans="1:39" ht="21" outlineLevel="1" x14ac:dyDescent="0.25">
      <c r="A24" s="691"/>
      <c r="B24" s="688"/>
      <c r="C24" s="694"/>
      <c r="D24" s="370" t="s">
        <v>637</v>
      </c>
      <c r="E24" s="292"/>
      <c r="F24" s="227"/>
      <c r="G24" s="227"/>
      <c r="H24" s="227"/>
      <c r="I24" s="227"/>
      <c r="J24" s="496"/>
      <c r="K24" s="343"/>
      <c r="L24" s="343"/>
      <c r="M24" s="343"/>
      <c r="N24" s="343"/>
      <c r="O24" s="496"/>
      <c r="P24" s="343"/>
      <c r="Q24" s="343"/>
      <c r="R24" s="343"/>
      <c r="S24" s="343"/>
      <c r="T24" s="496"/>
      <c r="U24" s="343"/>
      <c r="V24" s="343"/>
      <c r="W24" s="343"/>
      <c r="X24" s="343"/>
      <c r="Y24" s="496"/>
      <c r="Z24" s="343"/>
      <c r="AA24" s="343"/>
      <c r="AB24" s="343"/>
      <c r="AC24" s="343"/>
      <c r="AD24" s="292">
        <f>60/1000</f>
        <v>0.06</v>
      </c>
      <c r="AE24" s="227"/>
      <c r="AF24" s="227"/>
      <c r="AG24" s="227"/>
      <c r="AH24" s="227"/>
      <c r="AI24" s="292">
        <f t="shared" si="0"/>
        <v>0.06</v>
      </c>
      <c r="AJ24" s="227"/>
      <c r="AK24" s="227"/>
      <c r="AL24" s="227"/>
      <c r="AM24" s="227"/>
    </row>
    <row r="25" spans="1:39" ht="21" outlineLevel="1" x14ac:dyDescent="0.25">
      <c r="A25" s="398" t="str">
        <f>'Пр 6'!A24</f>
        <v>1.3.1.1.5</v>
      </c>
      <c r="B25" s="411" t="str">
        <f>'Пр 6'!B24</f>
        <v>Техническое перевооружение ДЭС д. Щелино</v>
      </c>
      <c r="C25" s="399" t="str">
        <f>'Пр 6'!C24</f>
        <v>нд</v>
      </c>
      <c r="D25" s="370" t="s">
        <v>638</v>
      </c>
      <c r="E25" s="292"/>
      <c r="F25" s="227"/>
      <c r="G25" s="227"/>
      <c r="H25" s="227"/>
      <c r="I25" s="227"/>
      <c r="J25" s="496"/>
      <c r="K25" s="343"/>
      <c r="L25" s="343"/>
      <c r="M25" s="343"/>
      <c r="N25" s="343"/>
      <c r="O25" s="496"/>
      <c r="P25" s="343"/>
      <c r="Q25" s="343"/>
      <c r="R25" s="343"/>
      <c r="S25" s="343"/>
      <c r="T25" s="496"/>
      <c r="U25" s="343"/>
      <c r="V25" s="343"/>
      <c r="W25" s="343"/>
      <c r="X25" s="343"/>
      <c r="Y25" s="496"/>
      <c r="Z25" s="343"/>
      <c r="AA25" s="343"/>
      <c r="AB25" s="343"/>
      <c r="AC25" s="343"/>
      <c r="AD25" s="292">
        <f>30/1000</f>
        <v>0.03</v>
      </c>
      <c r="AE25" s="227"/>
      <c r="AF25" s="227"/>
      <c r="AG25" s="227"/>
      <c r="AH25" s="227"/>
      <c r="AI25" s="292">
        <f t="shared" si="0"/>
        <v>0.03</v>
      </c>
      <c r="AJ25" s="227"/>
      <c r="AK25" s="227"/>
      <c r="AL25" s="227"/>
      <c r="AM25" s="227"/>
    </row>
    <row r="26" spans="1:39" ht="21" outlineLevel="1" x14ac:dyDescent="0.25">
      <c r="A26" s="398" t="str">
        <f>'Пр 6'!A25</f>
        <v>1.3.1.1.6</v>
      </c>
      <c r="B26" s="411" t="str">
        <f>'Пр 6'!B25</f>
        <v>Техническое перевооружение ДЭС п. Индига</v>
      </c>
      <c r="C26" s="399" t="str">
        <f>'Пр 6'!C25</f>
        <v>нд</v>
      </c>
      <c r="D26" s="35" t="s">
        <v>639</v>
      </c>
      <c r="E26" s="292"/>
      <c r="F26" s="227"/>
      <c r="G26" s="227"/>
      <c r="H26" s="227"/>
      <c r="I26" s="227"/>
      <c r="J26" s="496"/>
      <c r="K26" s="343"/>
      <c r="L26" s="343"/>
      <c r="M26" s="343"/>
      <c r="N26" s="343"/>
      <c r="O26" s="496"/>
      <c r="P26" s="343"/>
      <c r="Q26" s="343"/>
      <c r="R26" s="343"/>
      <c r="S26" s="343"/>
      <c r="T26" s="496"/>
      <c r="U26" s="343"/>
      <c r="V26" s="343"/>
      <c r="W26" s="343"/>
      <c r="X26" s="343"/>
      <c r="Y26" s="496"/>
      <c r="Z26" s="343"/>
      <c r="AA26" s="343"/>
      <c r="AB26" s="343"/>
      <c r="AC26" s="343"/>
      <c r="AD26" s="292">
        <f>30/1000</f>
        <v>0.03</v>
      </c>
      <c r="AE26" s="227"/>
      <c r="AF26" s="227"/>
      <c r="AG26" s="227"/>
      <c r="AH26" s="227"/>
      <c r="AI26" s="292">
        <f t="shared" si="0"/>
        <v>0.03</v>
      </c>
      <c r="AJ26" s="227"/>
      <c r="AK26" s="227"/>
      <c r="AL26" s="227"/>
      <c r="AM26" s="227"/>
    </row>
    <row r="27" spans="1:39" outlineLevel="1" x14ac:dyDescent="0.25">
      <c r="A27" s="369" t="str">
        <f>'Пр 6'!A26</f>
        <v>1.3.1.1.7</v>
      </c>
      <c r="B27" s="370" t="str">
        <f>'Пр 6'!B26</f>
        <v>Техническое перевооружение ДЭС п. Каратайка</v>
      </c>
      <c r="C27" s="165" t="str">
        <f>'Пр 6'!C26</f>
        <v>нд</v>
      </c>
      <c r="D27" s="35"/>
      <c r="E27" s="292"/>
      <c r="F27" s="227"/>
      <c r="G27" s="227"/>
      <c r="H27" s="227"/>
      <c r="I27" s="227"/>
      <c r="J27" s="496"/>
      <c r="K27" s="343"/>
      <c r="L27" s="343"/>
      <c r="M27" s="343"/>
      <c r="N27" s="343"/>
      <c r="O27" s="496"/>
      <c r="P27" s="343"/>
      <c r="Q27" s="343"/>
      <c r="R27" s="343"/>
      <c r="S27" s="343"/>
      <c r="T27" s="496"/>
      <c r="U27" s="343"/>
      <c r="V27" s="343"/>
      <c r="W27" s="343"/>
      <c r="X27" s="343"/>
      <c r="Y27" s="496"/>
      <c r="Z27" s="343"/>
      <c r="AA27" s="343"/>
      <c r="AB27" s="343"/>
      <c r="AC27" s="343"/>
      <c r="AD27" s="292"/>
      <c r="AE27" s="227"/>
      <c r="AF27" s="227"/>
      <c r="AG27" s="227"/>
      <c r="AH27" s="227"/>
      <c r="AI27" s="292">
        <f t="shared" si="0"/>
        <v>0</v>
      </c>
      <c r="AJ27" s="227"/>
      <c r="AK27" s="227"/>
      <c r="AL27" s="227"/>
      <c r="AM27" s="227"/>
    </row>
    <row r="28" spans="1:39" ht="21" outlineLevel="1" x14ac:dyDescent="0.25">
      <c r="A28" s="369" t="str">
        <f>'Пр 6'!A27</f>
        <v>1.3.1.1.8</v>
      </c>
      <c r="B28" s="370" t="str">
        <f>'Пр 6'!B27</f>
        <v>Техническое перевооружение ДЭС п. Варнек</v>
      </c>
      <c r="C28" s="165" t="str">
        <f>'Пр 6'!C27</f>
        <v>нд</v>
      </c>
      <c r="D28" s="35" t="s">
        <v>641</v>
      </c>
      <c r="E28" s="292"/>
      <c r="F28" s="227"/>
      <c r="G28" s="227"/>
      <c r="H28" s="227"/>
      <c r="I28" s="227"/>
      <c r="J28" s="496"/>
      <c r="K28" s="343"/>
      <c r="L28" s="343"/>
      <c r="M28" s="343"/>
      <c r="N28" s="343"/>
      <c r="O28" s="496"/>
      <c r="P28" s="343"/>
      <c r="Q28" s="343"/>
      <c r="R28" s="343"/>
      <c r="S28" s="343"/>
      <c r="T28" s="496"/>
      <c r="U28" s="343"/>
      <c r="V28" s="343"/>
      <c r="W28" s="343"/>
      <c r="X28" s="343"/>
      <c r="Y28" s="496"/>
      <c r="Z28" s="343"/>
      <c r="AA28" s="343"/>
      <c r="AB28" s="343"/>
      <c r="AC28" s="343"/>
      <c r="AD28" s="292">
        <f>30/1000</f>
        <v>0.03</v>
      </c>
      <c r="AE28" s="227"/>
      <c r="AF28" s="227"/>
      <c r="AG28" s="227"/>
      <c r="AH28" s="227"/>
      <c r="AI28" s="292">
        <f t="shared" si="0"/>
        <v>0.03</v>
      </c>
      <c r="AJ28" s="227"/>
      <c r="AK28" s="227"/>
      <c r="AL28" s="227"/>
      <c r="AM28" s="227"/>
    </row>
    <row r="29" spans="1:39" ht="21" outlineLevel="1" x14ac:dyDescent="0.25">
      <c r="A29" s="398" t="str">
        <f>'Пр 6'!A28</f>
        <v>1.3.1.1.9</v>
      </c>
      <c r="B29" s="411" t="str">
        <f>'Пр 6'!B28</f>
        <v>Техническое перевооружение ДЭС п. Бугрино</v>
      </c>
      <c r="C29" s="412" t="str">
        <f>'Пр 6'!C28</f>
        <v>нд</v>
      </c>
      <c r="D29" s="35" t="s">
        <v>642</v>
      </c>
      <c r="E29" s="292"/>
      <c r="F29" s="227"/>
      <c r="G29" s="227"/>
      <c r="H29" s="227"/>
      <c r="I29" s="227"/>
      <c r="J29" s="496"/>
      <c r="K29" s="343"/>
      <c r="L29" s="343"/>
      <c r="M29" s="343"/>
      <c r="N29" s="343"/>
      <c r="O29" s="496"/>
      <c r="P29" s="343"/>
      <c r="Q29" s="343"/>
      <c r="R29" s="343"/>
      <c r="S29" s="343"/>
      <c r="T29" s="496"/>
      <c r="U29" s="343"/>
      <c r="V29" s="343"/>
      <c r="W29" s="343"/>
      <c r="X29" s="343"/>
      <c r="Y29" s="496"/>
      <c r="Z29" s="343"/>
      <c r="AA29" s="343"/>
      <c r="AB29" s="343"/>
      <c r="AC29" s="343"/>
      <c r="AD29" s="292">
        <f>75/1000</f>
        <v>7.4999999999999997E-2</v>
      </c>
      <c r="AE29" s="227"/>
      <c r="AF29" s="227"/>
      <c r="AG29" s="227"/>
      <c r="AH29" s="227"/>
      <c r="AI29" s="292">
        <f t="shared" si="0"/>
        <v>7.4999999999999997E-2</v>
      </c>
      <c r="AJ29" s="227"/>
      <c r="AK29" s="227"/>
      <c r="AL29" s="227"/>
      <c r="AM29" s="227"/>
    </row>
    <row r="30" spans="1:39" ht="21" outlineLevel="1" x14ac:dyDescent="0.25">
      <c r="A30" s="369" t="str">
        <f>'Пр 6'!A29</f>
        <v>1.3.1.1.10</v>
      </c>
      <c r="B30" s="370" t="str">
        <f>'Пр 6'!B29</f>
        <v>Техническое перевооружение ДЭС п. Нельмин-Нос</v>
      </c>
      <c r="C30" s="165" t="str">
        <f>'Пр 6'!C29</f>
        <v>нд</v>
      </c>
      <c r="D30" s="35" t="s">
        <v>643</v>
      </c>
      <c r="E30" s="292"/>
      <c r="F30" s="227"/>
      <c r="G30" s="227"/>
      <c r="H30" s="227"/>
      <c r="I30" s="227"/>
      <c r="J30" s="496"/>
      <c r="K30" s="343"/>
      <c r="L30" s="343"/>
      <c r="M30" s="343"/>
      <c r="N30" s="343"/>
      <c r="O30" s="496"/>
      <c r="P30" s="343"/>
      <c r="Q30" s="343"/>
      <c r="R30" s="343"/>
      <c r="S30" s="343"/>
      <c r="T30" s="496"/>
      <c r="U30" s="343"/>
      <c r="V30" s="343"/>
      <c r="W30" s="343"/>
      <c r="X30" s="343"/>
      <c r="Y30" s="496"/>
      <c r="Z30" s="343"/>
      <c r="AA30" s="343"/>
      <c r="AB30" s="343"/>
      <c r="AC30" s="343"/>
      <c r="AD30" s="292">
        <f>16/1000</f>
        <v>1.6E-2</v>
      </c>
      <c r="AE30" s="227"/>
      <c r="AF30" s="227"/>
      <c r="AG30" s="227"/>
      <c r="AH30" s="227"/>
      <c r="AI30" s="292">
        <f t="shared" si="0"/>
        <v>1.6E-2</v>
      </c>
      <c r="AJ30" s="227"/>
      <c r="AK30" s="227"/>
      <c r="AL30" s="227"/>
      <c r="AM30" s="227"/>
    </row>
    <row r="31" spans="1:39" ht="21" outlineLevel="1" x14ac:dyDescent="0.25">
      <c r="A31" s="369" t="str">
        <f>'Пр 6'!A30</f>
        <v>1.3.1.1.11</v>
      </c>
      <c r="B31" s="370" t="str">
        <f>'Пр 6'!B30</f>
        <v>Техническое перевооружение ДЭС д. Андег</v>
      </c>
      <c r="C31" s="165" t="str">
        <f>'Пр 6'!C30</f>
        <v>нд</v>
      </c>
      <c r="D31" s="35" t="s">
        <v>644</v>
      </c>
      <c r="E31" s="292"/>
      <c r="F31" s="227"/>
      <c r="G31" s="227"/>
      <c r="H31" s="227"/>
      <c r="I31" s="227"/>
      <c r="J31" s="496"/>
      <c r="K31" s="343"/>
      <c r="L31" s="343"/>
      <c r="M31" s="343"/>
      <c r="N31" s="343"/>
      <c r="O31" s="496"/>
      <c r="P31" s="343"/>
      <c r="Q31" s="343"/>
      <c r="R31" s="343"/>
      <c r="S31" s="343"/>
      <c r="T31" s="496"/>
      <c r="U31" s="343"/>
      <c r="V31" s="343"/>
      <c r="W31" s="343"/>
      <c r="X31" s="343"/>
      <c r="Y31" s="496"/>
      <c r="Z31" s="343"/>
      <c r="AA31" s="343"/>
      <c r="AB31" s="343"/>
      <c r="AC31" s="343"/>
      <c r="AD31" s="292">
        <f>60/1000</f>
        <v>0.06</v>
      </c>
      <c r="AE31" s="227"/>
      <c r="AF31" s="227"/>
      <c r="AG31" s="227"/>
      <c r="AH31" s="227"/>
      <c r="AI31" s="292">
        <f t="shared" si="0"/>
        <v>0.06</v>
      </c>
      <c r="AJ31" s="227"/>
      <c r="AK31" s="227"/>
      <c r="AL31" s="227"/>
      <c r="AM31" s="227"/>
    </row>
    <row r="32" spans="1:39" ht="21" customHeight="1" outlineLevel="1" x14ac:dyDescent="0.25">
      <c r="A32" s="689" t="str">
        <f>'Пр 6'!A41</f>
        <v>1.3.1.1.22</v>
      </c>
      <c r="B32" s="695" t="str">
        <f>'Пр 6'!B41</f>
        <v>Техническое перевооружение ДЭС д. Белушье</v>
      </c>
      <c r="C32" s="692" t="str">
        <f>'Пр 6'!C41</f>
        <v>нд</v>
      </c>
      <c r="D32" s="350" t="s">
        <v>726</v>
      </c>
      <c r="E32" s="292"/>
      <c r="F32" s="227"/>
      <c r="G32" s="227"/>
      <c r="H32" s="227"/>
      <c r="I32" s="227"/>
      <c r="J32" s="496"/>
      <c r="K32" s="343"/>
      <c r="L32" s="343"/>
      <c r="M32" s="343"/>
      <c r="N32" s="343"/>
      <c r="O32" s="496"/>
      <c r="P32" s="343"/>
      <c r="Q32" s="343"/>
      <c r="R32" s="343"/>
      <c r="S32" s="343"/>
      <c r="T32" s="496"/>
      <c r="U32" s="343"/>
      <c r="V32" s="343"/>
      <c r="W32" s="343"/>
      <c r="X32" s="343"/>
      <c r="Y32" s="496"/>
      <c r="Z32" s="343"/>
      <c r="AA32" s="343"/>
      <c r="AB32" s="343"/>
      <c r="AC32" s="343"/>
      <c r="AD32" s="292">
        <f>200/1000</f>
        <v>0.2</v>
      </c>
      <c r="AE32" s="227"/>
      <c r="AF32" s="227"/>
      <c r="AG32" s="227"/>
      <c r="AH32" s="227"/>
      <c r="AI32" s="292">
        <f t="shared" si="0"/>
        <v>0.2</v>
      </c>
      <c r="AJ32" s="227"/>
      <c r="AK32" s="227"/>
      <c r="AL32" s="227"/>
      <c r="AM32" s="227"/>
    </row>
    <row r="33" spans="1:39" outlineLevel="1" x14ac:dyDescent="0.25">
      <c r="A33" s="691"/>
      <c r="B33" s="696"/>
      <c r="C33" s="694"/>
      <c r="D33" s="350" t="s">
        <v>727</v>
      </c>
      <c r="E33" s="292"/>
      <c r="F33" s="227"/>
      <c r="G33" s="227"/>
      <c r="H33" s="227"/>
      <c r="I33" s="227"/>
      <c r="J33" s="496"/>
      <c r="K33" s="343"/>
      <c r="L33" s="343"/>
      <c r="M33" s="343"/>
      <c r="N33" s="343"/>
      <c r="O33" s="496"/>
      <c r="P33" s="343"/>
      <c r="Q33" s="343"/>
      <c r="R33" s="343"/>
      <c r="S33" s="343"/>
      <c r="T33" s="496"/>
      <c r="U33" s="343"/>
      <c r="V33" s="343"/>
      <c r="W33" s="343"/>
      <c r="X33" s="343"/>
      <c r="Y33" s="496"/>
      <c r="Z33" s="343"/>
      <c r="AA33" s="343"/>
      <c r="AB33" s="343"/>
      <c r="AC33" s="343"/>
      <c r="AD33" s="292">
        <f>200/1000</f>
        <v>0.2</v>
      </c>
      <c r="AE33" s="227"/>
      <c r="AF33" s="227"/>
      <c r="AG33" s="227"/>
      <c r="AH33" s="227"/>
      <c r="AI33" s="292">
        <f t="shared" si="0"/>
        <v>0.2</v>
      </c>
      <c r="AJ33" s="227"/>
      <c r="AK33" s="227"/>
      <c r="AL33" s="227"/>
      <c r="AM33" s="227"/>
    </row>
    <row r="34" spans="1:39" ht="21" outlineLevel="1" x14ac:dyDescent="0.25">
      <c r="A34" s="369" t="str">
        <f>'Пр 6'!A42</f>
        <v>1.3.1.1.23</v>
      </c>
      <c r="B34" s="370" t="str">
        <f>'Пр 6'!B42</f>
        <v>Техническое перевооружение ДЭС д. Волонга</v>
      </c>
      <c r="C34" s="165" t="str">
        <f>'Пр 6'!C42</f>
        <v>нд</v>
      </c>
      <c r="D34" s="35" t="s">
        <v>634</v>
      </c>
      <c r="E34" s="292"/>
      <c r="F34" s="227"/>
      <c r="G34" s="227"/>
      <c r="H34" s="227"/>
      <c r="I34" s="227"/>
      <c r="J34" s="496"/>
      <c r="K34" s="343"/>
      <c r="L34" s="343"/>
      <c r="M34" s="343"/>
      <c r="N34" s="343"/>
      <c r="O34" s="496"/>
      <c r="P34" s="343"/>
      <c r="Q34" s="343"/>
      <c r="R34" s="343"/>
      <c r="S34" s="343"/>
      <c r="T34" s="496"/>
      <c r="U34" s="343"/>
      <c r="V34" s="343"/>
      <c r="W34" s="343"/>
      <c r="X34" s="343"/>
      <c r="Y34" s="496"/>
      <c r="Z34" s="343"/>
      <c r="AA34" s="343"/>
      <c r="AB34" s="343"/>
      <c r="AC34" s="343"/>
      <c r="AD34" s="292">
        <f>315/1000</f>
        <v>0.315</v>
      </c>
      <c r="AE34" s="227"/>
      <c r="AF34" s="227"/>
      <c r="AG34" s="227"/>
      <c r="AH34" s="227"/>
      <c r="AI34" s="292">
        <f t="shared" si="0"/>
        <v>0.315</v>
      </c>
      <c r="AJ34" s="227"/>
      <c r="AK34" s="227"/>
      <c r="AL34" s="227"/>
      <c r="AM34" s="227"/>
    </row>
    <row r="35" spans="1:39" outlineLevel="1" x14ac:dyDescent="0.25">
      <c r="A35" s="369" t="str">
        <f>'Пр 6'!A43</f>
        <v>1.3.1.1.24</v>
      </c>
      <c r="B35" s="370" t="str">
        <f>'Пр 6'!B43</f>
        <v>Техническое перевооружение ДЭС д. Куя</v>
      </c>
      <c r="C35" s="165" t="str">
        <f>'Пр 6'!C43</f>
        <v>нд</v>
      </c>
      <c r="D35" s="370"/>
      <c r="E35" s="292"/>
      <c r="F35" s="227"/>
      <c r="G35" s="227"/>
      <c r="H35" s="227"/>
      <c r="I35" s="227"/>
      <c r="J35" s="496"/>
      <c r="K35" s="343"/>
      <c r="L35" s="343"/>
      <c r="M35" s="343"/>
      <c r="N35" s="343"/>
      <c r="O35" s="496"/>
      <c r="P35" s="343"/>
      <c r="Q35" s="343"/>
      <c r="R35" s="343"/>
      <c r="S35" s="343"/>
      <c r="T35" s="496"/>
      <c r="U35" s="343"/>
      <c r="V35" s="343"/>
      <c r="W35" s="343"/>
      <c r="X35" s="343"/>
      <c r="Y35" s="496"/>
      <c r="Z35" s="343"/>
      <c r="AA35" s="343"/>
      <c r="AB35" s="343"/>
      <c r="AC35" s="343"/>
      <c r="AD35" s="292"/>
      <c r="AE35" s="227"/>
      <c r="AF35" s="227"/>
      <c r="AG35" s="227"/>
      <c r="AH35" s="227"/>
      <c r="AI35" s="292"/>
      <c r="AJ35" s="227"/>
      <c r="AK35" s="227"/>
      <c r="AL35" s="227"/>
      <c r="AM35" s="227"/>
    </row>
    <row r="36" spans="1:39" outlineLevel="1" x14ac:dyDescent="0.25">
      <c r="A36" s="369" t="str">
        <f>'Пр 6'!A44</f>
        <v>1.3.1.1.25</v>
      </c>
      <c r="B36" s="370" t="str">
        <f>'Пр 6'!B44</f>
        <v>Техническое перевооружение ДЭС д. Макарово</v>
      </c>
      <c r="C36" s="165" t="str">
        <f>'Пр 6'!C44</f>
        <v>нд</v>
      </c>
      <c r="D36" s="370"/>
      <c r="E36" s="292"/>
      <c r="F36" s="227"/>
      <c r="G36" s="227"/>
      <c r="H36" s="227"/>
      <c r="I36" s="227"/>
      <c r="J36" s="496"/>
      <c r="K36" s="343"/>
      <c r="L36" s="343"/>
      <c r="M36" s="343"/>
      <c r="N36" s="343"/>
      <c r="O36" s="496"/>
      <c r="P36" s="343"/>
      <c r="Q36" s="343"/>
      <c r="R36" s="343"/>
      <c r="S36" s="343"/>
      <c r="T36" s="496"/>
      <c r="U36" s="343"/>
      <c r="V36" s="343"/>
      <c r="W36" s="343"/>
      <c r="X36" s="343"/>
      <c r="Y36" s="496"/>
      <c r="Z36" s="343"/>
      <c r="AA36" s="343"/>
      <c r="AB36" s="343"/>
      <c r="AC36" s="343"/>
      <c r="AD36" s="292"/>
      <c r="AE36" s="227"/>
      <c r="AF36" s="227"/>
      <c r="AG36" s="227"/>
      <c r="AH36" s="227"/>
      <c r="AI36" s="292"/>
      <c r="AJ36" s="227"/>
      <c r="AK36" s="227"/>
      <c r="AL36" s="227"/>
      <c r="AM36" s="227"/>
    </row>
    <row r="37" spans="1:39" outlineLevel="1" x14ac:dyDescent="0.25">
      <c r="A37" s="369" t="e">
        <f>'Пр 6'!#REF!</f>
        <v>#REF!</v>
      </c>
      <c r="B37" s="370" t="e">
        <f>'Пр 6'!#REF!</f>
        <v>#REF!</v>
      </c>
      <c r="C37" s="165" t="e">
        <f>'Пр 6'!#REF!</f>
        <v>#REF!</v>
      </c>
      <c r="D37" s="370"/>
      <c r="E37" s="292"/>
      <c r="F37" s="227"/>
      <c r="G37" s="227"/>
      <c r="H37" s="227"/>
      <c r="I37" s="227"/>
      <c r="J37" s="496"/>
      <c r="K37" s="343"/>
      <c r="L37" s="343"/>
      <c r="M37" s="343"/>
      <c r="N37" s="343"/>
      <c r="O37" s="496"/>
      <c r="P37" s="343"/>
      <c r="Q37" s="343"/>
      <c r="R37" s="343"/>
      <c r="S37" s="343"/>
      <c r="T37" s="496"/>
      <c r="U37" s="343"/>
      <c r="V37" s="343"/>
      <c r="W37" s="343"/>
      <c r="X37" s="343"/>
      <c r="Y37" s="496"/>
      <c r="Z37" s="343"/>
      <c r="AA37" s="343"/>
      <c r="AB37" s="343"/>
      <c r="AC37" s="343"/>
      <c r="AD37" s="292"/>
      <c r="AE37" s="227"/>
      <c r="AF37" s="227"/>
      <c r="AG37" s="227"/>
      <c r="AH37" s="227"/>
      <c r="AI37" s="292"/>
      <c r="AJ37" s="227"/>
      <c r="AK37" s="227"/>
      <c r="AL37" s="227"/>
      <c r="AM37" s="227"/>
    </row>
    <row r="38" spans="1:39" outlineLevel="1" x14ac:dyDescent="0.25">
      <c r="A38" s="369"/>
      <c r="B38" s="370" t="str">
        <f>Мероприятия!E30</f>
        <v>Техническое перевооружение ДЭС с. Великовисочное</v>
      </c>
      <c r="C38" s="165"/>
      <c r="D38" s="370"/>
      <c r="E38" s="292"/>
      <c r="F38" s="227"/>
      <c r="G38" s="227"/>
      <c r="H38" s="227"/>
      <c r="I38" s="227"/>
      <c r="J38" s="496"/>
      <c r="K38" s="343"/>
      <c r="L38" s="343"/>
      <c r="M38" s="343"/>
      <c r="N38" s="343"/>
      <c r="O38" s="496"/>
      <c r="P38" s="343"/>
      <c r="Q38" s="343"/>
      <c r="R38" s="343"/>
      <c r="S38" s="343"/>
      <c r="T38" s="496"/>
      <c r="U38" s="343"/>
      <c r="V38" s="343"/>
      <c r="W38" s="343"/>
      <c r="X38" s="343"/>
      <c r="Y38" s="496"/>
      <c r="Z38" s="343"/>
      <c r="AA38" s="343"/>
      <c r="AB38" s="343"/>
      <c r="AC38" s="343"/>
      <c r="AD38" s="292"/>
      <c r="AE38" s="227"/>
      <c r="AF38" s="227"/>
      <c r="AG38" s="227"/>
      <c r="AH38" s="227"/>
      <c r="AI38" s="292"/>
      <c r="AJ38" s="227"/>
      <c r="AK38" s="227"/>
      <c r="AL38" s="227"/>
      <c r="AM38" s="227"/>
    </row>
    <row r="39" spans="1:39" ht="21" outlineLevel="1" x14ac:dyDescent="0.25">
      <c r="A39" s="369"/>
      <c r="B39" s="370" t="str">
        <f>Мероприятия!E31</f>
        <v>Приобретение 2-х дизель-генераторов 315 кВт на ДЭС с.Великовисочное</v>
      </c>
      <c r="C39" s="165"/>
      <c r="D39" s="370"/>
      <c r="E39" s="292"/>
      <c r="F39" s="227"/>
      <c r="G39" s="227"/>
      <c r="H39" s="227"/>
      <c r="I39" s="227"/>
      <c r="J39" s="496"/>
      <c r="K39" s="343"/>
      <c r="L39" s="343"/>
      <c r="M39" s="343"/>
      <c r="N39" s="343"/>
      <c r="O39" s="496"/>
      <c r="P39" s="343"/>
      <c r="Q39" s="343"/>
      <c r="R39" s="343"/>
      <c r="S39" s="343"/>
      <c r="T39" s="496"/>
      <c r="U39" s="343"/>
      <c r="V39" s="343"/>
      <c r="W39" s="343"/>
      <c r="X39" s="343"/>
      <c r="Y39" s="496"/>
      <c r="Z39" s="343"/>
      <c r="AA39" s="343"/>
      <c r="AB39" s="343"/>
      <c r="AC39" s="343"/>
      <c r="AD39" s="292"/>
      <c r="AE39" s="227"/>
      <c r="AF39" s="227"/>
      <c r="AG39" s="227"/>
      <c r="AH39" s="227"/>
      <c r="AI39" s="292"/>
      <c r="AJ39" s="227"/>
      <c r="AK39" s="227"/>
      <c r="AL39" s="227"/>
      <c r="AM39" s="227"/>
    </row>
    <row r="40" spans="1:39" ht="21" outlineLevel="1" x14ac:dyDescent="0.25">
      <c r="A40" s="369"/>
      <c r="B40" s="370" t="str">
        <f>Мероприятия!E32</f>
        <v>Приобретение дизель-генератор 200 кВт на ДЭС с.Великовисочное</v>
      </c>
      <c r="C40" s="165"/>
      <c r="D40" s="370"/>
      <c r="E40" s="292"/>
      <c r="F40" s="227"/>
      <c r="G40" s="227"/>
      <c r="H40" s="227"/>
      <c r="I40" s="227"/>
      <c r="J40" s="496"/>
      <c r="K40" s="343"/>
      <c r="L40" s="343"/>
      <c r="M40" s="343"/>
      <c r="N40" s="343"/>
      <c r="O40" s="496"/>
      <c r="P40" s="343"/>
      <c r="Q40" s="343"/>
      <c r="R40" s="343"/>
      <c r="S40" s="343"/>
      <c r="T40" s="496"/>
      <c r="U40" s="343"/>
      <c r="V40" s="343"/>
      <c r="W40" s="343"/>
      <c r="X40" s="343"/>
      <c r="Y40" s="496"/>
      <c r="Z40" s="343"/>
      <c r="AA40" s="343"/>
      <c r="AB40" s="343"/>
      <c r="AC40" s="343"/>
      <c r="AD40" s="292"/>
      <c r="AE40" s="227"/>
      <c r="AF40" s="227"/>
      <c r="AG40" s="227"/>
      <c r="AH40" s="227"/>
      <c r="AI40" s="292"/>
      <c r="AJ40" s="227"/>
      <c r="AK40" s="227"/>
      <c r="AL40" s="227"/>
      <c r="AM40" s="227"/>
    </row>
    <row r="41" spans="1:39" outlineLevel="1" x14ac:dyDescent="0.25">
      <c r="A41" s="369"/>
      <c r="B41" s="370" t="str">
        <f>Мероприятия!E33</f>
        <v>Техническое перевооружение ДЭС д. Лабожское</v>
      </c>
      <c r="C41" s="165"/>
      <c r="D41" s="370"/>
      <c r="E41" s="292"/>
      <c r="F41" s="227"/>
      <c r="G41" s="227"/>
      <c r="H41" s="227"/>
      <c r="I41" s="227"/>
      <c r="J41" s="496"/>
      <c r="K41" s="343"/>
      <c r="L41" s="343"/>
      <c r="M41" s="343"/>
      <c r="N41" s="343"/>
      <c r="O41" s="496"/>
      <c r="P41" s="343"/>
      <c r="Q41" s="343"/>
      <c r="R41" s="343"/>
      <c r="S41" s="343"/>
      <c r="T41" s="496"/>
      <c r="U41" s="343"/>
      <c r="V41" s="343"/>
      <c r="W41" s="343"/>
      <c r="X41" s="343"/>
      <c r="Y41" s="496"/>
      <c r="Z41" s="343"/>
      <c r="AA41" s="343"/>
      <c r="AB41" s="343"/>
      <c r="AC41" s="343"/>
      <c r="AD41" s="292"/>
      <c r="AE41" s="227"/>
      <c r="AF41" s="227"/>
      <c r="AG41" s="227"/>
      <c r="AH41" s="227"/>
      <c r="AI41" s="292"/>
      <c r="AJ41" s="227"/>
      <c r="AK41" s="227"/>
      <c r="AL41" s="227"/>
      <c r="AM41" s="227"/>
    </row>
    <row r="42" spans="1:39" ht="21" outlineLevel="1" x14ac:dyDescent="0.25">
      <c r="A42" s="369"/>
      <c r="B42" s="370" t="str">
        <f>Мероприятия!E34</f>
        <v>Приобретение 2-х дизель-генераторов 200 кВт на ДЭС д. Лабожское</v>
      </c>
      <c r="C42" s="165"/>
      <c r="D42" s="370"/>
      <c r="E42" s="292"/>
      <c r="F42" s="227"/>
      <c r="G42" s="227"/>
      <c r="H42" s="227"/>
      <c r="I42" s="227"/>
      <c r="J42" s="496"/>
      <c r="K42" s="343"/>
      <c r="L42" s="343"/>
      <c r="M42" s="343"/>
      <c r="N42" s="343"/>
      <c r="O42" s="496"/>
      <c r="P42" s="343"/>
      <c r="Q42" s="343"/>
      <c r="R42" s="343"/>
      <c r="S42" s="343"/>
      <c r="T42" s="496"/>
      <c r="U42" s="343"/>
      <c r="V42" s="343"/>
      <c r="W42" s="343"/>
      <c r="X42" s="343"/>
      <c r="Y42" s="496"/>
      <c r="Z42" s="343"/>
      <c r="AA42" s="343"/>
      <c r="AB42" s="343"/>
      <c r="AC42" s="343"/>
      <c r="AD42" s="292"/>
      <c r="AE42" s="227"/>
      <c r="AF42" s="227"/>
      <c r="AG42" s="227"/>
      <c r="AH42" s="227"/>
      <c r="AI42" s="292"/>
      <c r="AJ42" s="227"/>
      <c r="AK42" s="227"/>
      <c r="AL42" s="227"/>
      <c r="AM42" s="227"/>
    </row>
    <row r="43" spans="1:39" ht="21" outlineLevel="1" x14ac:dyDescent="0.25">
      <c r="A43" s="369"/>
      <c r="B43" s="370" t="str">
        <f>Мероприятия!E35</f>
        <v>Приобретение 2-х дизель-генераторов 100 кВт на ДЭС д. Лабожское</v>
      </c>
      <c r="C43" s="165"/>
      <c r="D43" s="370"/>
      <c r="E43" s="292"/>
      <c r="F43" s="227"/>
      <c r="G43" s="227"/>
      <c r="H43" s="227"/>
      <c r="I43" s="227"/>
      <c r="J43" s="496"/>
      <c r="K43" s="343"/>
      <c r="L43" s="343"/>
      <c r="M43" s="343"/>
      <c r="N43" s="343"/>
      <c r="O43" s="496"/>
      <c r="P43" s="343"/>
      <c r="Q43" s="343"/>
      <c r="R43" s="343"/>
      <c r="S43" s="343"/>
      <c r="T43" s="496"/>
      <c r="U43" s="343"/>
      <c r="V43" s="343"/>
      <c r="W43" s="343"/>
      <c r="X43" s="343"/>
      <c r="Y43" s="496"/>
      <c r="Z43" s="343"/>
      <c r="AA43" s="343"/>
      <c r="AB43" s="343"/>
      <c r="AC43" s="343"/>
      <c r="AD43" s="292"/>
      <c r="AE43" s="227"/>
      <c r="AF43" s="227"/>
      <c r="AG43" s="227"/>
      <c r="AH43" s="227"/>
      <c r="AI43" s="292"/>
      <c r="AJ43" s="227"/>
      <c r="AK43" s="227"/>
      <c r="AL43" s="227"/>
      <c r="AM43" s="227"/>
    </row>
    <row r="44" spans="1:39" outlineLevel="1" x14ac:dyDescent="0.25">
      <c r="A44" s="369"/>
      <c r="B44" s="370" t="str">
        <f>Мероприятия!E36</f>
        <v>Техническое перевооружение ДЭС д. Пылемец</v>
      </c>
      <c r="C44" s="165"/>
      <c r="D44" s="370"/>
      <c r="E44" s="292"/>
      <c r="F44" s="227"/>
      <c r="G44" s="227"/>
      <c r="H44" s="227"/>
      <c r="I44" s="227"/>
      <c r="J44" s="496"/>
      <c r="K44" s="343"/>
      <c r="L44" s="343"/>
      <c r="M44" s="343"/>
      <c r="N44" s="343"/>
      <c r="O44" s="496"/>
      <c r="P44" s="343"/>
      <c r="Q44" s="343"/>
      <c r="R44" s="343"/>
      <c r="S44" s="343"/>
      <c r="T44" s="496"/>
      <c r="U44" s="343"/>
      <c r="V44" s="343"/>
      <c r="W44" s="343"/>
      <c r="X44" s="343"/>
      <c r="Y44" s="496"/>
      <c r="Z44" s="343"/>
      <c r="AA44" s="343"/>
      <c r="AB44" s="343"/>
      <c r="AC44" s="343"/>
      <c r="AD44" s="292"/>
      <c r="AE44" s="227"/>
      <c r="AF44" s="227"/>
      <c r="AG44" s="227"/>
      <c r="AH44" s="227"/>
      <c r="AI44" s="292"/>
      <c r="AJ44" s="227"/>
      <c r="AK44" s="227"/>
      <c r="AL44" s="227"/>
      <c r="AM44" s="227"/>
    </row>
    <row r="45" spans="1:39" ht="21" outlineLevel="1" x14ac:dyDescent="0.25">
      <c r="A45" s="369"/>
      <c r="B45" s="370" t="str">
        <f>Мероприятия!E37</f>
        <v>Приобретение дизель-генератора 100 кВт на ДЭС д. Пылемец</v>
      </c>
      <c r="C45" s="165"/>
      <c r="D45" s="370"/>
      <c r="E45" s="292"/>
      <c r="F45" s="227"/>
      <c r="G45" s="227"/>
      <c r="H45" s="227"/>
      <c r="I45" s="227"/>
      <c r="J45" s="496"/>
      <c r="K45" s="343"/>
      <c r="L45" s="343"/>
      <c r="M45" s="343"/>
      <c r="N45" s="343"/>
      <c r="O45" s="496"/>
      <c r="P45" s="343"/>
      <c r="Q45" s="343"/>
      <c r="R45" s="343"/>
      <c r="S45" s="343"/>
      <c r="T45" s="496"/>
      <c r="U45" s="343"/>
      <c r="V45" s="343"/>
      <c r="W45" s="343"/>
      <c r="X45" s="343"/>
      <c r="Y45" s="496"/>
      <c r="Z45" s="343"/>
      <c r="AA45" s="343"/>
      <c r="AB45" s="343"/>
      <c r="AC45" s="343"/>
      <c r="AD45" s="292"/>
      <c r="AE45" s="227"/>
      <c r="AF45" s="227"/>
      <c r="AG45" s="227"/>
      <c r="AH45" s="227"/>
      <c r="AI45" s="292"/>
      <c r="AJ45" s="227"/>
      <c r="AK45" s="227"/>
      <c r="AL45" s="227"/>
      <c r="AM45" s="227"/>
    </row>
    <row r="46" spans="1:39" ht="21" outlineLevel="1" x14ac:dyDescent="0.25">
      <c r="A46" s="369"/>
      <c r="B46" s="370" t="str">
        <f>Мероприятия!E38</f>
        <v>Приобретение дизель-генератора 60 кВт на ДЭС д. Пылемец</v>
      </c>
      <c r="C46" s="165"/>
      <c r="D46" s="370"/>
      <c r="E46" s="292"/>
      <c r="F46" s="227"/>
      <c r="G46" s="227"/>
      <c r="H46" s="227"/>
      <c r="I46" s="227"/>
      <c r="J46" s="496"/>
      <c r="K46" s="343"/>
      <c r="L46" s="343"/>
      <c r="M46" s="343"/>
      <c r="N46" s="343"/>
      <c r="O46" s="496"/>
      <c r="P46" s="343"/>
      <c r="Q46" s="343"/>
      <c r="R46" s="343"/>
      <c r="S46" s="343"/>
      <c r="T46" s="496"/>
      <c r="U46" s="343"/>
      <c r="V46" s="343"/>
      <c r="W46" s="343"/>
      <c r="X46" s="343"/>
      <c r="Y46" s="496"/>
      <c r="Z46" s="343"/>
      <c r="AA46" s="343"/>
      <c r="AB46" s="343"/>
      <c r="AC46" s="343"/>
      <c r="AD46" s="292"/>
      <c r="AE46" s="227"/>
      <c r="AF46" s="227"/>
      <c r="AG46" s="227"/>
      <c r="AH46" s="227"/>
      <c r="AI46" s="292"/>
      <c r="AJ46" s="227"/>
      <c r="AK46" s="227"/>
      <c r="AL46" s="227"/>
      <c r="AM46" s="227"/>
    </row>
    <row r="47" spans="1:39" outlineLevel="1" x14ac:dyDescent="0.25">
      <c r="A47" s="369"/>
      <c r="B47" s="370" t="str">
        <f>Мероприятия!E39</f>
        <v>Техническое перевооружение ДЭС д. Тошвиска</v>
      </c>
      <c r="C47" s="165"/>
      <c r="D47" s="370"/>
      <c r="E47" s="292"/>
      <c r="F47" s="227"/>
      <c r="G47" s="227"/>
      <c r="H47" s="227"/>
      <c r="I47" s="227"/>
      <c r="J47" s="496"/>
      <c r="K47" s="343"/>
      <c r="L47" s="343"/>
      <c r="M47" s="343"/>
      <c r="N47" s="343"/>
      <c r="O47" s="496"/>
      <c r="P47" s="343"/>
      <c r="Q47" s="343"/>
      <c r="R47" s="343"/>
      <c r="S47" s="343"/>
      <c r="T47" s="496"/>
      <c r="U47" s="343"/>
      <c r="V47" s="343"/>
      <c r="W47" s="343"/>
      <c r="X47" s="343"/>
      <c r="Y47" s="496"/>
      <c r="Z47" s="343"/>
      <c r="AA47" s="343"/>
      <c r="AB47" s="343"/>
      <c r="AC47" s="343"/>
      <c r="AD47" s="292"/>
      <c r="AE47" s="227"/>
      <c r="AF47" s="227"/>
      <c r="AG47" s="227"/>
      <c r="AH47" s="227"/>
      <c r="AI47" s="292"/>
      <c r="AJ47" s="227"/>
      <c r="AK47" s="227"/>
      <c r="AL47" s="227"/>
      <c r="AM47" s="227"/>
    </row>
    <row r="48" spans="1:39" ht="21" outlineLevel="1" x14ac:dyDescent="0.25">
      <c r="A48" s="369"/>
      <c r="B48" s="370" t="str">
        <f>Мероприятия!E40</f>
        <v>Приобретение 2-х дизель-генераторов 60 кВт на ДЭС д.Тошвиска</v>
      </c>
      <c r="C48" s="165"/>
      <c r="D48" s="370"/>
      <c r="E48" s="292"/>
      <c r="F48" s="227"/>
      <c r="G48" s="227"/>
      <c r="H48" s="227"/>
      <c r="I48" s="227"/>
      <c r="J48" s="496"/>
      <c r="K48" s="343"/>
      <c r="L48" s="343"/>
      <c r="M48" s="343"/>
      <c r="N48" s="343"/>
      <c r="O48" s="496"/>
      <c r="P48" s="343"/>
      <c r="Q48" s="343"/>
      <c r="R48" s="343"/>
      <c r="S48" s="343"/>
      <c r="T48" s="496"/>
      <c r="U48" s="343"/>
      <c r="V48" s="343"/>
      <c r="W48" s="343"/>
      <c r="X48" s="343"/>
      <c r="Y48" s="496"/>
      <c r="Z48" s="343"/>
      <c r="AA48" s="343"/>
      <c r="AB48" s="343"/>
      <c r="AC48" s="343"/>
      <c r="AD48" s="292"/>
      <c r="AE48" s="227"/>
      <c r="AF48" s="227"/>
      <c r="AG48" s="227"/>
      <c r="AH48" s="227"/>
      <c r="AI48" s="292"/>
      <c r="AJ48" s="227"/>
      <c r="AK48" s="227"/>
      <c r="AL48" s="227"/>
      <c r="AM48" s="227"/>
    </row>
    <row r="49" spans="1:39" outlineLevel="1" x14ac:dyDescent="0.25">
      <c r="A49" s="369"/>
      <c r="B49" s="370" t="str">
        <f>Мероприятия!E41</f>
        <v>Техническое перевооружение ДЭС д. Щелино</v>
      </c>
      <c r="C49" s="165"/>
      <c r="D49" s="370"/>
      <c r="E49" s="292"/>
      <c r="F49" s="227"/>
      <c r="G49" s="227"/>
      <c r="H49" s="227"/>
      <c r="I49" s="227"/>
      <c r="J49" s="496"/>
      <c r="K49" s="343"/>
      <c r="L49" s="343"/>
      <c r="M49" s="343"/>
      <c r="N49" s="343"/>
      <c r="O49" s="496"/>
      <c r="P49" s="343"/>
      <c r="Q49" s="343"/>
      <c r="R49" s="343"/>
      <c r="S49" s="343"/>
      <c r="T49" s="496"/>
      <c r="U49" s="343"/>
      <c r="V49" s="343"/>
      <c r="W49" s="343"/>
      <c r="X49" s="343"/>
      <c r="Y49" s="496"/>
      <c r="Z49" s="343"/>
      <c r="AA49" s="343"/>
      <c r="AB49" s="343"/>
      <c r="AC49" s="343"/>
      <c r="AD49" s="292"/>
      <c r="AE49" s="227"/>
      <c r="AF49" s="227"/>
      <c r="AG49" s="227"/>
      <c r="AH49" s="227"/>
      <c r="AI49" s="292"/>
      <c r="AJ49" s="227"/>
      <c r="AK49" s="227"/>
      <c r="AL49" s="227"/>
      <c r="AM49" s="227"/>
    </row>
    <row r="50" spans="1:39" ht="21" outlineLevel="1" x14ac:dyDescent="0.25">
      <c r="A50" s="369"/>
      <c r="B50" s="370" t="str">
        <f>Мероприятия!E42</f>
        <v>Приобретение дизель-генератора 60 кВт на ДЭС д.Щелино</v>
      </c>
      <c r="C50" s="165"/>
      <c r="D50" s="370"/>
      <c r="E50" s="292"/>
      <c r="F50" s="227"/>
      <c r="G50" s="227"/>
      <c r="H50" s="227"/>
      <c r="I50" s="227"/>
      <c r="J50" s="496"/>
      <c r="K50" s="343"/>
      <c r="L50" s="343"/>
      <c r="M50" s="343"/>
      <c r="N50" s="343"/>
      <c r="O50" s="496"/>
      <c r="P50" s="343"/>
      <c r="Q50" s="343"/>
      <c r="R50" s="343"/>
      <c r="S50" s="343"/>
      <c r="T50" s="496"/>
      <c r="U50" s="343"/>
      <c r="V50" s="343"/>
      <c r="W50" s="343"/>
      <c r="X50" s="343"/>
      <c r="Y50" s="496"/>
      <c r="Z50" s="343"/>
      <c r="AA50" s="343"/>
      <c r="AB50" s="343"/>
      <c r="AC50" s="343"/>
      <c r="AD50" s="292"/>
      <c r="AE50" s="227"/>
      <c r="AF50" s="227"/>
      <c r="AG50" s="227"/>
      <c r="AH50" s="227"/>
      <c r="AI50" s="292"/>
      <c r="AJ50" s="227"/>
      <c r="AK50" s="227"/>
      <c r="AL50" s="227"/>
      <c r="AM50" s="227"/>
    </row>
    <row r="51" spans="1:39" outlineLevel="1" x14ac:dyDescent="0.25">
      <c r="A51" s="369"/>
      <c r="B51" s="370" t="str">
        <f>Мероприятия!E43</f>
        <v>Техническое перевооружение ДЭС п. Индига</v>
      </c>
      <c r="C51" s="165"/>
      <c r="D51" s="370"/>
      <c r="E51" s="292"/>
      <c r="F51" s="227"/>
      <c r="G51" s="227"/>
      <c r="H51" s="227"/>
      <c r="I51" s="227"/>
      <c r="J51" s="496"/>
      <c r="K51" s="343"/>
      <c r="L51" s="343"/>
      <c r="M51" s="343"/>
      <c r="N51" s="343"/>
      <c r="O51" s="496"/>
      <c r="P51" s="343"/>
      <c r="Q51" s="343"/>
      <c r="R51" s="343"/>
      <c r="S51" s="343"/>
      <c r="T51" s="496"/>
      <c r="U51" s="343"/>
      <c r="V51" s="343"/>
      <c r="W51" s="343"/>
      <c r="X51" s="343"/>
      <c r="Y51" s="496"/>
      <c r="Z51" s="343"/>
      <c r="AA51" s="343"/>
      <c r="AB51" s="343"/>
      <c r="AC51" s="343"/>
      <c r="AD51" s="292"/>
      <c r="AE51" s="227"/>
      <c r="AF51" s="227"/>
      <c r="AG51" s="227"/>
      <c r="AH51" s="227"/>
      <c r="AI51" s="292"/>
      <c r="AJ51" s="227"/>
      <c r="AK51" s="227"/>
      <c r="AL51" s="227"/>
      <c r="AM51" s="227"/>
    </row>
    <row r="52" spans="1:39" ht="21" outlineLevel="1" x14ac:dyDescent="0.25">
      <c r="A52" s="369"/>
      <c r="B52" s="370" t="str">
        <f>Мероприятия!E44</f>
        <v>Приобретение 2-х дизель-генераторов 315 кВт на ДЭС п.Индига</v>
      </c>
      <c r="C52" s="165"/>
      <c r="D52" s="370"/>
      <c r="E52" s="292"/>
      <c r="F52" s="227"/>
      <c r="G52" s="227"/>
      <c r="H52" s="227"/>
      <c r="I52" s="227"/>
      <c r="J52" s="496"/>
      <c r="K52" s="343"/>
      <c r="L52" s="343"/>
      <c r="M52" s="343"/>
      <c r="N52" s="343"/>
      <c r="O52" s="496"/>
      <c r="P52" s="343"/>
      <c r="Q52" s="343"/>
      <c r="R52" s="343"/>
      <c r="S52" s="343"/>
      <c r="T52" s="496"/>
      <c r="U52" s="343"/>
      <c r="V52" s="343"/>
      <c r="W52" s="343"/>
      <c r="X52" s="343"/>
      <c r="Y52" s="496"/>
      <c r="Z52" s="343"/>
      <c r="AA52" s="343"/>
      <c r="AB52" s="343"/>
      <c r="AC52" s="343"/>
      <c r="AD52" s="292"/>
      <c r="AE52" s="227"/>
      <c r="AF52" s="227"/>
      <c r="AG52" s="227"/>
      <c r="AH52" s="227"/>
      <c r="AI52" s="292"/>
      <c r="AJ52" s="227"/>
      <c r="AK52" s="227"/>
      <c r="AL52" s="227"/>
      <c r="AM52" s="227"/>
    </row>
    <row r="53" spans="1:39" ht="21" outlineLevel="1" x14ac:dyDescent="0.25">
      <c r="A53" s="369"/>
      <c r="B53" s="370" t="str">
        <f>Мероприятия!E45</f>
        <v>Приобретение дизель-генератора 200 кВт на ДЭС п. Индига</v>
      </c>
      <c r="C53" s="165"/>
      <c r="D53" s="370"/>
      <c r="E53" s="292"/>
      <c r="F53" s="227"/>
      <c r="G53" s="227"/>
      <c r="H53" s="227"/>
      <c r="I53" s="227"/>
      <c r="J53" s="496"/>
      <c r="K53" s="343"/>
      <c r="L53" s="343"/>
      <c r="M53" s="343"/>
      <c r="N53" s="343"/>
      <c r="O53" s="496"/>
      <c r="P53" s="343"/>
      <c r="Q53" s="343"/>
      <c r="R53" s="343"/>
      <c r="S53" s="343"/>
      <c r="T53" s="496"/>
      <c r="U53" s="343"/>
      <c r="V53" s="343"/>
      <c r="W53" s="343"/>
      <c r="X53" s="343"/>
      <c r="Y53" s="496"/>
      <c r="Z53" s="343"/>
      <c r="AA53" s="343"/>
      <c r="AB53" s="343"/>
      <c r="AC53" s="343"/>
      <c r="AD53" s="292"/>
      <c r="AE53" s="227"/>
      <c r="AF53" s="227"/>
      <c r="AG53" s="227"/>
      <c r="AH53" s="227"/>
      <c r="AI53" s="292"/>
      <c r="AJ53" s="227"/>
      <c r="AK53" s="227"/>
      <c r="AL53" s="227"/>
      <c r="AM53" s="227"/>
    </row>
    <row r="54" spans="1:39" outlineLevel="1" x14ac:dyDescent="0.25">
      <c r="A54" s="369"/>
      <c r="B54" s="370" t="str">
        <f>Мероприятия!E46</f>
        <v>Техническое перевооружение ДЭС п. Каратайка</v>
      </c>
      <c r="C54" s="165"/>
      <c r="D54" s="370"/>
      <c r="E54" s="292"/>
      <c r="F54" s="227"/>
      <c r="G54" s="227"/>
      <c r="H54" s="227"/>
      <c r="I54" s="227"/>
      <c r="J54" s="496"/>
      <c r="K54" s="343"/>
      <c r="L54" s="343"/>
      <c r="M54" s="343"/>
      <c r="N54" s="343"/>
      <c r="O54" s="496"/>
      <c r="P54" s="343"/>
      <c r="Q54" s="343"/>
      <c r="R54" s="343"/>
      <c r="S54" s="343"/>
      <c r="T54" s="496"/>
      <c r="U54" s="343"/>
      <c r="V54" s="343"/>
      <c r="W54" s="343"/>
      <c r="X54" s="343"/>
      <c r="Y54" s="496"/>
      <c r="Z54" s="343"/>
      <c r="AA54" s="343"/>
      <c r="AB54" s="343"/>
      <c r="AC54" s="343"/>
      <c r="AD54" s="292"/>
      <c r="AE54" s="227"/>
      <c r="AF54" s="227"/>
      <c r="AG54" s="227"/>
      <c r="AH54" s="227"/>
      <c r="AI54" s="292"/>
      <c r="AJ54" s="227"/>
      <c r="AK54" s="227"/>
      <c r="AL54" s="227"/>
      <c r="AM54" s="227"/>
    </row>
    <row r="55" spans="1:39" ht="21" outlineLevel="1" x14ac:dyDescent="0.25">
      <c r="A55" s="369"/>
      <c r="B55" s="370" t="str">
        <f>Мероприятия!E47</f>
        <v>Приобретение 2-х дизель-генераторов 200 кВт на ДЭС п. Каратайка</v>
      </c>
      <c r="C55" s="165"/>
      <c r="D55" s="370"/>
      <c r="E55" s="292"/>
      <c r="F55" s="227"/>
      <c r="G55" s="227"/>
      <c r="H55" s="227"/>
      <c r="I55" s="227"/>
      <c r="J55" s="496"/>
      <c r="K55" s="343"/>
      <c r="L55" s="343"/>
      <c r="M55" s="343"/>
      <c r="N55" s="343"/>
      <c r="O55" s="496"/>
      <c r="P55" s="343"/>
      <c r="Q55" s="343"/>
      <c r="R55" s="343"/>
      <c r="S55" s="343"/>
      <c r="T55" s="496"/>
      <c r="U55" s="343"/>
      <c r="V55" s="343"/>
      <c r="W55" s="343"/>
      <c r="X55" s="343"/>
      <c r="Y55" s="496"/>
      <c r="Z55" s="343"/>
      <c r="AA55" s="343"/>
      <c r="AB55" s="343"/>
      <c r="AC55" s="343"/>
      <c r="AD55" s="292"/>
      <c r="AE55" s="227"/>
      <c r="AF55" s="227"/>
      <c r="AG55" s="227"/>
      <c r="AH55" s="227"/>
      <c r="AI55" s="292"/>
      <c r="AJ55" s="227"/>
      <c r="AK55" s="227"/>
      <c r="AL55" s="227"/>
      <c r="AM55" s="227"/>
    </row>
    <row r="56" spans="1:39" outlineLevel="1" x14ac:dyDescent="0.25">
      <c r="A56" s="369"/>
      <c r="B56" s="370" t="str">
        <f>Мероприятия!E48</f>
        <v>Техническое перевооружение ДЭС п. Варнек</v>
      </c>
      <c r="C56" s="165"/>
      <c r="D56" s="370"/>
      <c r="E56" s="292"/>
      <c r="F56" s="227"/>
      <c r="G56" s="227"/>
      <c r="H56" s="227"/>
      <c r="I56" s="227"/>
      <c r="J56" s="496"/>
      <c r="K56" s="343"/>
      <c r="L56" s="343"/>
      <c r="M56" s="343"/>
      <c r="N56" s="343"/>
      <c r="O56" s="496"/>
      <c r="P56" s="343"/>
      <c r="Q56" s="343"/>
      <c r="R56" s="343"/>
      <c r="S56" s="343"/>
      <c r="T56" s="496"/>
      <c r="U56" s="343"/>
      <c r="V56" s="343"/>
      <c r="W56" s="343"/>
      <c r="X56" s="343"/>
      <c r="Y56" s="496"/>
      <c r="Z56" s="343"/>
      <c r="AA56" s="343"/>
      <c r="AB56" s="343"/>
      <c r="AC56" s="343"/>
      <c r="AD56" s="292"/>
      <c r="AE56" s="227"/>
      <c r="AF56" s="227"/>
      <c r="AG56" s="227"/>
      <c r="AH56" s="227"/>
      <c r="AI56" s="292"/>
      <c r="AJ56" s="227"/>
      <c r="AK56" s="227"/>
      <c r="AL56" s="227"/>
      <c r="AM56" s="227"/>
    </row>
    <row r="57" spans="1:39" ht="21" outlineLevel="1" x14ac:dyDescent="0.25">
      <c r="A57" s="369"/>
      <c r="B57" s="370" t="str">
        <f>Мероприятия!E49</f>
        <v>Приобретение дизель-генератоа 100 кВт на ДЭС п.Варнек</v>
      </c>
      <c r="C57" s="165"/>
      <c r="D57" s="370"/>
      <c r="E57" s="292"/>
      <c r="F57" s="227"/>
      <c r="G57" s="227"/>
      <c r="H57" s="227"/>
      <c r="I57" s="227"/>
      <c r="J57" s="496"/>
      <c r="K57" s="343"/>
      <c r="L57" s="343"/>
      <c r="M57" s="343"/>
      <c r="N57" s="343"/>
      <c r="O57" s="496"/>
      <c r="P57" s="343"/>
      <c r="Q57" s="343"/>
      <c r="R57" s="343"/>
      <c r="S57" s="343"/>
      <c r="T57" s="496"/>
      <c r="U57" s="343"/>
      <c r="V57" s="343"/>
      <c r="W57" s="343"/>
      <c r="X57" s="343"/>
      <c r="Y57" s="496"/>
      <c r="Z57" s="343"/>
      <c r="AA57" s="343"/>
      <c r="AB57" s="343"/>
      <c r="AC57" s="343"/>
      <c r="AD57" s="292"/>
      <c r="AE57" s="227"/>
      <c r="AF57" s="227"/>
      <c r="AG57" s="227"/>
      <c r="AH57" s="227"/>
      <c r="AI57" s="292"/>
      <c r="AJ57" s="227"/>
      <c r="AK57" s="227"/>
      <c r="AL57" s="227"/>
      <c r="AM57" s="227"/>
    </row>
    <row r="58" spans="1:39" ht="21" outlineLevel="1" x14ac:dyDescent="0.25">
      <c r="A58" s="369"/>
      <c r="B58" s="370" t="str">
        <f>Мероприятия!E50</f>
        <v>Приобретение дизель-генератра 60 кВт на ДЭС п.Варнек</v>
      </c>
      <c r="C58" s="165"/>
      <c r="D58" s="370"/>
      <c r="E58" s="292"/>
      <c r="F58" s="227"/>
      <c r="G58" s="227"/>
      <c r="H58" s="227"/>
      <c r="I58" s="227"/>
      <c r="J58" s="496"/>
      <c r="K58" s="343"/>
      <c r="L58" s="343"/>
      <c r="M58" s="343"/>
      <c r="N58" s="343"/>
      <c r="O58" s="496"/>
      <c r="P58" s="343"/>
      <c r="Q58" s="343"/>
      <c r="R58" s="343"/>
      <c r="S58" s="343"/>
      <c r="T58" s="496"/>
      <c r="U58" s="343"/>
      <c r="V58" s="343"/>
      <c r="W58" s="343"/>
      <c r="X58" s="343"/>
      <c r="Y58" s="496"/>
      <c r="Z58" s="343"/>
      <c r="AA58" s="343"/>
      <c r="AB58" s="343"/>
      <c r="AC58" s="343"/>
      <c r="AD58" s="292"/>
      <c r="AE58" s="227"/>
      <c r="AF58" s="227"/>
      <c r="AG58" s="227"/>
      <c r="AH58" s="227"/>
      <c r="AI58" s="292"/>
      <c r="AJ58" s="227"/>
      <c r="AK58" s="227"/>
      <c r="AL58" s="227"/>
      <c r="AM58" s="227"/>
    </row>
    <row r="59" spans="1:39" outlineLevel="1" x14ac:dyDescent="0.25">
      <c r="A59" s="369"/>
      <c r="B59" s="370" t="str">
        <f>Мероприятия!E51</f>
        <v>Техническое перевооружение ДЭС п. Бугрино</v>
      </c>
      <c r="C59" s="165"/>
      <c r="D59" s="370"/>
      <c r="E59" s="292"/>
      <c r="F59" s="227"/>
      <c r="G59" s="227"/>
      <c r="H59" s="227"/>
      <c r="I59" s="227"/>
      <c r="J59" s="496"/>
      <c r="K59" s="343"/>
      <c r="L59" s="343"/>
      <c r="M59" s="343"/>
      <c r="N59" s="343"/>
      <c r="O59" s="496"/>
      <c r="P59" s="343"/>
      <c r="Q59" s="343"/>
      <c r="R59" s="343"/>
      <c r="S59" s="343"/>
      <c r="T59" s="496"/>
      <c r="U59" s="343"/>
      <c r="V59" s="343"/>
      <c r="W59" s="343"/>
      <c r="X59" s="343"/>
      <c r="Y59" s="496"/>
      <c r="Z59" s="343"/>
      <c r="AA59" s="343"/>
      <c r="AB59" s="343"/>
      <c r="AC59" s="343"/>
      <c r="AD59" s="292"/>
      <c r="AE59" s="227"/>
      <c r="AF59" s="227"/>
      <c r="AG59" s="227"/>
      <c r="AH59" s="227"/>
      <c r="AI59" s="292"/>
      <c r="AJ59" s="227"/>
      <c r="AK59" s="227"/>
      <c r="AL59" s="227"/>
      <c r="AM59" s="227"/>
    </row>
    <row r="60" spans="1:39" ht="21" outlineLevel="1" x14ac:dyDescent="0.25">
      <c r="A60" s="369"/>
      <c r="B60" s="370" t="str">
        <f>Мероприятия!E52</f>
        <v>Приобретение 2-х дизель-генераторов 200 кВт на ДЭС п. Бугрино</v>
      </c>
      <c r="C60" s="165"/>
      <c r="D60" s="370"/>
      <c r="E60" s="292"/>
      <c r="F60" s="227"/>
      <c r="G60" s="227"/>
      <c r="H60" s="227"/>
      <c r="I60" s="227"/>
      <c r="J60" s="496"/>
      <c r="K60" s="343"/>
      <c r="L60" s="343"/>
      <c r="M60" s="343"/>
      <c r="N60" s="343"/>
      <c r="O60" s="496"/>
      <c r="P60" s="343"/>
      <c r="Q60" s="343"/>
      <c r="R60" s="343"/>
      <c r="S60" s="343"/>
      <c r="T60" s="496"/>
      <c r="U60" s="343"/>
      <c r="V60" s="343"/>
      <c r="W60" s="343"/>
      <c r="X60" s="343"/>
      <c r="Y60" s="496"/>
      <c r="Z60" s="343"/>
      <c r="AA60" s="343"/>
      <c r="AB60" s="343"/>
      <c r="AC60" s="343"/>
      <c r="AD60" s="292"/>
      <c r="AE60" s="227"/>
      <c r="AF60" s="227"/>
      <c r="AG60" s="227"/>
      <c r="AH60" s="227"/>
      <c r="AI60" s="292"/>
      <c r="AJ60" s="227"/>
      <c r="AK60" s="227"/>
      <c r="AL60" s="227"/>
      <c r="AM60" s="227"/>
    </row>
    <row r="61" spans="1:39" outlineLevel="1" x14ac:dyDescent="0.25">
      <c r="A61" s="369"/>
      <c r="B61" s="370" t="str">
        <f>Мероприятия!E53</f>
        <v>ДЭС с. Коткино</v>
      </c>
      <c r="C61" s="165"/>
      <c r="D61" s="370"/>
      <c r="E61" s="292"/>
      <c r="F61" s="227"/>
      <c r="G61" s="227"/>
      <c r="H61" s="227"/>
      <c r="I61" s="227"/>
      <c r="J61" s="496"/>
      <c r="K61" s="343"/>
      <c r="L61" s="343"/>
      <c r="M61" s="343"/>
      <c r="N61" s="343"/>
      <c r="O61" s="496"/>
      <c r="P61" s="343"/>
      <c r="Q61" s="343"/>
      <c r="R61" s="343"/>
      <c r="S61" s="343"/>
      <c r="T61" s="496"/>
      <c r="U61" s="343"/>
      <c r="V61" s="343"/>
      <c r="W61" s="343"/>
      <c r="X61" s="343"/>
      <c r="Y61" s="496"/>
      <c r="Z61" s="343"/>
      <c r="AA61" s="343"/>
      <c r="AB61" s="343"/>
      <c r="AC61" s="343"/>
      <c r="AD61" s="292"/>
      <c r="AE61" s="227"/>
      <c r="AF61" s="227"/>
      <c r="AG61" s="227"/>
      <c r="AH61" s="227"/>
      <c r="AI61" s="292"/>
      <c r="AJ61" s="227"/>
      <c r="AK61" s="227"/>
      <c r="AL61" s="227"/>
      <c r="AM61" s="227"/>
    </row>
    <row r="62" spans="1:39" outlineLevel="1" x14ac:dyDescent="0.25">
      <c r="A62" s="369"/>
      <c r="B62" s="370" t="str">
        <f>Мероприятия!E54</f>
        <v>Техническое перевооружение ДЭС п. Нельмин-Нос</v>
      </c>
      <c r="C62" s="165"/>
      <c r="D62" s="370"/>
      <c r="E62" s="292"/>
      <c r="F62" s="227"/>
      <c r="G62" s="227"/>
      <c r="H62" s="227"/>
      <c r="I62" s="227"/>
      <c r="J62" s="496"/>
      <c r="K62" s="343"/>
      <c r="L62" s="343"/>
      <c r="M62" s="343"/>
      <c r="N62" s="343"/>
      <c r="O62" s="496"/>
      <c r="P62" s="343"/>
      <c r="Q62" s="343"/>
      <c r="R62" s="343"/>
      <c r="S62" s="343"/>
      <c r="T62" s="496"/>
      <c r="U62" s="343"/>
      <c r="V62" s="343"/>
      <c r="W62" s="343"/>
      <c r="X62" s="343"/>
      <c r="Y62" s="496"/>
      <c r="Z62" s="343"/>
      <c r="AA62" s="343"/>
      <c r="AB62" s="343"/>
      <c r="AC62" s="343"/>
      <c r="AD62" s="292"/>
      <c r="AE62" s="227"/>
      <c r="AF62" s="227"/>
      <c r="AG62" s="227"/>
      <c r="AH62" s="227"/>
      <c r="AI62" s="292"/>
      <c r="AJ62" s="227"/>
      <c r="AK62" s="227"/>
      <c r="AL62" s="227"/>
      <c r="AM62" s="227"/>
    </row>
    <row r="63" spans="1:39" ht="21" outlineLevel="1" x14ac:dyDescent="0.25">
      <c r="A63" s="369"/>
      <c r="B63" s="370" t="str">
        <f>Мероприятия!E55</f>
        <v>Приобретение 2-х дизель-генераторов 315 кВт на ДЭС п.Нельмин-Нос</v>
      </c>
      <c r="C63" s="165"/>
      <c r="D63" s="370"/>
      <c r="E63" s="292"/>
      <c r="F63" s="227"/>
      <c r="G63" s="227"/>
      <c r="H63" s="227"/>
      <c r="I63" s="227"/>
      <c r="J63" s="496"/>
      <c r="K63" s="343"/>
      <c r="L63" s="343"/>
      <c r="M63" s="343"/>
      <c r="N63" s="343"/>
      <c r="O63" s="496"/>
      <c r="P63" s="343"/>
      <c r="Q63" s="343"/>
      <c r="R63" s="343"/>
      <c r="S63" s="343"/>
      <c r="T63" s="496"/>
      <c r="U63" s="343"/>
      <c r="V63" s="343"/>
      <c r="W63" s="343"/>
      <c r="X63" s="343"/>
      <c r="Y63" s="496"/>
      <c r="Z63" s="343"/>
      <c r="AA63" s="343"/>
      <c r="AB63" s="343"/>
      <c r="AC63" s="343"/>
      <c r="AD63" s="292"/>
      <c r="AE63" s="227"/>
      <c r="AF63" s="227"/>
      <c r="AG63" s="227"/>
      <c r="AH63" s="227"/>
      <c r="AI63" s="292"/>
      <c r="AJ63" s="227"/>
      <c r="AK63" s="227"/>
      <c r="AL63" s="227"/>
      <c r="AM63" s="227"/>
    </row>
    <row r="64" spans="1:39" ht="21" outlineLevel="1" x14ac:dyDescent="0.25">
      <c r="A64" s="369"/>
      <c r="B64" s="370" t="str">
        <f>Мероприятия!E56</f>
        <v>Приобретение 2-х дизель-генераторов 200 кВт на ДЭС п. Нельмин-Нос</v>
      </c>
      <c r="C64" s="165"/>
      <c r="D64" s="370"/>
      <c r="E64" s="292"/>
      <c r="F64" s="227"/>
      <c r="G64" s="227"/>
      <c r="H64" s="227"/>
      <c r="I64" s="227"/>
      <c r="J64" s="496"/>
      <c r="K64" s="343"/>
      <c r="L64" s="343"/>
      <c r="M64" s="343"/>
      <c r="N64" s="343"/>
      <c r="O64" s="496"/>
      <c r="P64" s="343"/>
      <c r="Q64" s="343"/>
      <c r="R64" s="343"/>
      <c r="S64" s="343"/>
      <c r="T64" s="496"/>
      <c r="U64" s="343"/>
      <c r="V64" s="343"/>
      <c r="W64" s="343"/>
      <c r="X64" s="343"/>
      <c r="Y64" s="496"/>
      <c r="Z64" s="343"/>
      <c r="AA64" s="343"/>
      <c r="AB64" s="343"/>
      <c r="AC64" s="343"/>
      <c r="AD64" s="292"/>
      <c r="AE64" s="227"/>
      <c r="AF64" s="227"/>
      <c r="AG64" s="227"/>
      <c r="AH64" s="227"/>
      <c r="AI64" s="292"/>
      <c r="AJ64" s="227"/>
      <c r="AK64" s="227"/>
      <c r="AL64" s="227"/>
      <c r="AM64" s="227"/>
    </row>
    <row r="65" spans="1:39" ht="21" outlineLevel="1" x14ac:dyDescent="0.25">
      <c r="A65" s="369"/>
      <c r="B65" s="370" t="str">
        <f>Мероприятия!E57</f>
        <v>Приобретение 2-х дизель-генераторов 200 кВт на ДЭС п. Нельмин-Нос</v>
      </c>
      <c r="C65" s="165"/>
      <c r="D65" s="370"/>
      <c r="E65" s="292"/>
      <c r="F65" s="227"/>
      <c r="G65" s="227"/>
      <c r="H65" s="227"/>
      <c r="I65" s="227"/>
      <c r="J65" s="496"/>
      <c r="K65" s="343"/>
      <c r="L65" s="343"/>
      <c r="M65" s="343"/>
      <c r="N65" s="343"/>
      <c r="O65" s="496"/>
      <c r="P65" s="343"/>
      <c r="Q65" s="343"/>
      <c r="R65" s="343"/>
      <c r="S65" s="343"/>
      <c r="T65" s="496"/>
      <c r="U65" s="343"/>
      <c r="V65" s="343"/>
      <c r="W65" s="343"/>
      <c r="X65" s="343"/>
      <c r="Y65" s="496"/>
      <c r="Z65" s="343"/>
      <c r="AA65" s="343"/>
      <c r="AB65" s="343"/>
      <c r="AC65" s="343"/>
      <c r="AD65" s="292"/>
      <c r="AE65" s="227"/>
      <c r="AF65" s="227"/>
      <c r="AG65" s="227"/>
      <c r="AH65" s="227"/>
      <c r="AI65" s="292"/>
      <c r="AJ65" s="227"/>
      <c r="AK65" s="227"/>
      <c r="AL65" s="227"/>
      <c r="AM65" s="227"/>
    </row>
    <row r="66" spans="1:39" outlineLevel="1" x14ac:dyDescent="0.25">
      <c r="A66" s="369"/>
      <c r="B66" s="370" t="str">
        <f>Мероприятия!E58</f>
        <v>Техническое перевооружение ДЭС д. Андег</v>
      </c>
      <c r="C66" s="165"/>
      <c r="D66" s="370"/>
      <c r="E66" s="292"/>
      <c r="F66" s="227"/>
      <c r="G66" s="227"/>
      <c r="H66" s="227"/>
      <c r="I66" s="227"/>
      <c r="J66" s="496"/>
      <c r="K66" s="343"/>
      <c r="L66" s="343"/>
      <c r="M66" s="343"/>
      <c r="N66" s="343"/>
      <c r="O66" s="496"/>
      <c r="P66" s="343"/>
      <c r="Q66" s="343"/>
      <c r="R66" s="343"/>
      <c r="S66" s="343"/>
      <c r="T66" s="496"/>
      <c r="U66" s="343"/>
      <c r="V66" s="343"/>
      <c r="W66" s="343"/>
      <c r="X66" s="343"/>
      <c r="Y66" s="496"/>
      <c r="Z66" s="343"/>
      <c r="AA66" s="343"/>
      <c r="AB66" s="343"/>
      <c r="AC66" s="343"/>
      <c r="AD66" s="292"/>
      <c r="AE66" s="227"/>
      <c r="AF66" s="227"/>
      <c r="AG66" s="227"/>
      <c r="AH66" s="227"/>
      <c r="AI66" s="292"/>
      <c r="AJ66" s="227"/>
      <c r="AK66" s="227"/>
      <c r="AL66" s="227"/>
      <c r="AM66" s="227"/>
    </row>
    <row r="67" spans="1:39" ht="21" outlineLevel="1" x14ac:dyDescent="0.25">
      <c r="A67" s="369"/>
      <c r="B67" s="370" t="str">
        <f>Мероприятия!E59</f>
        <v>Приобретение дизель-генератора 100 кВт на ДЭС д. Андег</v>
      </c>
      <c r="C67" s="165"/>
      <c r="D67" s="370"/>
      <c r="E67" s="292"/>
      <c r="F67" s="227"/>
      <c r="G67" s="227"/>
      <c r="H67" s="227"/>
      <c r="I67" s="227"/>
      <c r="J67" s="496"/>
      <c r="K67" s="343"/>
      <c r="L67" s="343"/>
      <c r="M67" s="343"/>
      <c r="N67" s="343"/>
      <c r="O67" s="496"/>
      <c r="P67" s="343"/>
      <c r="Q67" s="343"/>
      <c r="R67" s="343"/>
      <c r="S67" s="343"/>
      <c r="T67" s="496"/>
      <c r="U67" s="343"/>
      <c r="V67" s="343"/>
      <c r="W67" s="343"/>
      <c r="X67" s="343"/>
      <c r="Y67" s="496"/>
      <c r="Z67" s="343"/>
      <c r="AA67" s="343"/>
      <c r="AB67" s="343"/>
      <c r="AC67" s="343"/>
      <c r="AD67" s="292"/>
      <c r="AE67" s="227"/>
      <c r="AF67" s="227"/>
      <c r="AG67" s="227"/>
      <c r="AH67" s="227"/>
      <c r="AI67" s="292"/>
      <c r="AJ67" s="227"/>
      <c r="AK67" s="227"/>
      <c r="AL67" s="227"/>
      <c r="AM67" s="227"/>
    </row>
    <row r="68" spans="1:39" ht="21" outlineLevel="1" x14ac:dyDescent="0.25">
      <c r="A68" s="369"/>
      <c r="B68" s="370" t="str">
        <f>Мероприятия!E60</f>
        <v>Приобретение дизель-генератора 60 кВт на ДЭС д. Андег</v>
      </c>
      <c r="C68" s="165"/>
      <c r="D68" s="370"/>
      <c r="E68" s="292"/>
      <c r="F68" s="227"/>
      <c r="G68" s="227"/>
      <c r="H68" s="227"/>
      <c r="I68" s="227"/>
      <c r="J68" s="496"/>
      <c r="K68" s="343"/>
      <c r="L68" s="343"/>
      <c r="M68" s="343"/>
      <c r="N68" s="343"/>
      <c r="O68" s="496"/>
      <c r="P68" s="343"/>
      <c r="Q68" s="343"/>
      <c r="R68" s="343"/>
      <c r="S68" s="343"/>
      <c r="T68" s="496"/>
      <c r="U68" s="343"/>
      <c r="V68" s="343"/>
      <c r="W68" s="343"/>
      <c r="X68" s="343"/>
      <c r="Y68" s="496"/>
      <c r="Z68" s="343"/>
      <c r="AA68" s="343"/>
      <c r="AB68" s="343"/>
      <c r="AC68" s="343"/>
      <c r="AD68" s="292"/>
      <c r="AE68" s="227"/>
      <c r="AF68" s="227"/>
      <c r="AG68" s="227"/>
      <c r="AH68" s="227"/>
      <c r="AI68" s="292"/>
      <c r="AJ68" s="227"/>
      <c r="AK68" s="227"/>
      <c r="AL68" s="227"/>
      <c r="AM68" s="227"/>
    </row>
    <row r="69" spans="1:39" ht="21" outlineLevel="1" x14ac:dyDescent="0.25">
      <c r="A69" s="369"/>
      <c r="B69" s="370" t="str">
        <f>Мероприятия!E61</f>
        <v>Приобретение дизель-генератора 100 кВт на ДЭС д. Андег</v>
      </c>
      <c r="C69" s="165"/>
      <c r="D69" s="370"/>
      <c r="E69" s="292"/>
      <c r="F69" s="227"/>
      <c r="G69" s="227"/>
      <c r="H69" s="227"/>
      <c r="I69" s="227"/>
      <c r="J69" s="496"/>
      <c r="K69" s="343"/>
      <c r="L69" s="343"/>
      <c r="M69" s="343"/>
      <c r="N69" s="343"/>
      <c r="O69" s="496"/>
      <c r="P69" s="343"/>
      <c r="Q69" s="343"/>
      <c r="R69" s="343"/>
      <c r="S69" s="343"/>
      <c r="T69" s="496"/>
      <c r="U69" s="343"/>
      <c r="V69" s="343"/>
      <c r="W69" s="343"/>
      <c r="X69" s="343"/>
      <c r="Y69" s="496"/>
      <c r="Z69" s="343"/>
      <c r="AA69" s="343"/>
      <c r="AB69" s="343"/>
      <c r="AC69" s="343"/>
      <c r="AD69" s="292"/>
      <c r="AE69" s="227"/>
      <c r="AF69" s="227"/>
      <c r="AG69" s="227"/>
      <c r="AH69" s="227"/>
      <c r="AI69" s="292"/>
      <c r="AJ69" s="227"/>
      <c r="AK69" s="227"/>
      <c r="AL69" s="227"/>
      <c r="AM69" s="227"/>
    </row>
    <row r="70" spans="1:39" ht="21" outlineLevel="1" x14ac:dyDescent="0.25">
      <c r="A70" s="369"/>
      <c r="B70" s="370" t="str">
        <f>Мероприятия!E62</f>
        <v>Приобретение 2-х дизель-генератора 200 кВт на ДЭС д. Андег</v>
      </c>
      <c r="C70" s="165"/>
      <c r="D70" s="370"/>
      <c r="E70" s="292"/>
      <c r="F70" s="227"/>
      <c r="G70" s="227"/>
      <c r="H70" s="227"/>
      <c r="I70" s="227"/>
      <c r="J70" s="496"/>
      <c r="K70" s="343"/>
      <c r="L70" s="343"/>
      <c r="M70" s="343"/>
      <c r="N70" s="343"/>
      <c r="O70" s="496"/>
      <c r="P70" s="343"/>
      <c r="Q70" s="343"/>
      <c r="R70" s="343"/>
      <c r="S70" s="343"/>
      <c r="T70" s="496"/>
      <c r="U70" s="343"/>
      <c r="V70" s="343"/>
      <c r="W70" s="343"/>
      <c r="X70" s="343"/>
      <c r="Y70" s="496"/>
      <c r="Z70" s="343"/>
      <c r="AA70" s="343"/>
      <c r="AB70" s="343"/>
      <c r="AC70" s="343"/>
      <c r="AD70" s="292"/>
      <c r="AE70" s="227"/>
      <c r="AF70" s="227"/>
      <c r="AG70" s="227"/>
      <c r="AH70" s="227"/>
      <c r="AI70" s="292"/>
      <c r="AJ70" s="227"/>
      <c r="AK70" s="227"/>
      <c r="AL70" s="227"/>
      <c r="AM70" s="227"/>
    </row>
    <row r="71" spans="1:39" outlineLevel="1" x14ac:dyDescent="0.25">
      <c r="A71" s="369"/>
      <c r="B71" s="370" t="str">
        <f>Мероприятия!E63</f>
        <v>Техническое перевооружение ДЭС д. Осколково</v>
      </c>
      <c r="C71" s="165"/>
      <c r="D71" s="370"/>
      <c r="E71" s="292"/>
      <c r="F71" s="227"/>
      <c r="G71" s="227"/>
      <c r="H71" s="227"/>
      <c r="I71" s="227"/>
      <c r="J71" s="496"/>
      <c r="K71" s="343"/>
      <c r="L71" s="343"/>
      <c r="M71" s="343"/>
      <c r="N71" s="343"/>
      <c r="O71" s="496"/>
      <c r="P71" s="343"/>
      <c r="Q71" s="343"/>
      <c r="R71" s="343"/>
      <c r="S71" s="343"/>
      <c r="T71" s="496"/>
      <c r="U71" s="343"/>
      <c r="V71" s="343"/>
      <c r="W71" s="343"/>
      <c r="X71" s="343"/>
      <c r="Y71" s="496"/>
      <c r="Z71" s="343"/>
      <c r="AA71" s="343"/>
      <c r="AB71" s="343"/>
      <c r="AC71" s="343"/>
      <c r="AD71" s="292"/>
      <c r="AE71" s="227"/>
      <c r="AF71" s="227"/>
      <c r="AG71" s="227"/>
      <c r="AH71" s="227"/>
      <c r="AI71" s="292"/>
      <c r="AJ71" s="227"/>
      <c r="AK71" s="227"/>
      <c r="AL71" s="227"/>
      <c r="AM71" s="227"/>
    </row>
    <row r="72" spans="1:39" ht="21" outlineLevel="1" x14ac:dyDescent="0.25">
      <c r="A72" s="369"/>
      <c r="B72" s="370" t="str">
        <f>Мероприятия!E64</f>
        <v>Приобретение 2-х дизель-генератов 30 кВт на ДЭС д.Осколково</v>
      </c>
      <c r="C72" s="165"/>
      <c r="D72" s="370"/>
      <c r="E72" s="292"/>
      <c r="F72" s="227"/>
      <c r="G72" s="227"/>
      <c r="H72" s="227"/>
      <c r="I72" s="227"/>
      <c r="J72" s="496"/>
      <c r="K72" s="343"/>
      <c r="L72" s="343"/>
      <c r="M72" s="343"/>
      <c r="N72" s="343"/>
      <c r="O72" s="496"/>
      <c r="P72" s="343"/>
      <c r="Q72" s="343"/>
      <c r="R72" s="343"/>
      <c r="S72" s="343"/>
      <c r="T72" s="496"/>
      <c r="U72" s="343"/>
      <c r="V72" s="343"/>
      <c r="W72" s="343"/>
      <c r="X72" s="343"/>
      <c r="Y72" s="496"/>
      <c r="Z72" s="343"/>
      <c r="AA72" s="343"/>
      <c r="AB72" s="343"/>
      <c r="AC72" s="343"/>
      <c r="AD72" s="292"/>
      <c r="AE72" s="227"/>
      <c r="AF72" s="227"/>
      <c r="AG72" s="227"/>
      <c r="AH72" s="227"/>
      <c r="AI72" s="292"/>
      <c r="AJ72" s="227"/>
      <c r="AK72" s="227"/>
      <c r="AL72" s="227"/>
      <c r="AM72" s="227"/>
    </row>
    <row r="73" spans="1:39" outlineLevel="1" x14ac:dyDescent="0.25">
      <c r="A73" s="369"/>
      <c r="B73" s="370" t="str">
        <f>Мероприятия!E65</f>
        <v>Техническое перевооружение ДЭС с. Несь</v>
      </c>
      <c r="C73" s="165"/>
      <c r="D73" s="370"/>
      <c r="E73" s="292"/>
      <c r="F73" s="227"/>
      <c r="G73" s="227"/>
      <c r="H73" s="227"/>
      <c r="I73" s="227"/>
      <c r="J73" s="496"/>
      <c r="K73" s="343"/>
      <c r="L73" s="343"/>
      <c r="M73" s="343"/>
      <c r="N73" s="343"/>
      <c r="O73" s="496"/>
      <c r="P73" s="343"/>
      <c r="Q73" s="343"/>
      <c r="R73" s="343"/>
      <c r="S73" s="343"/>
      <c r="T73" s="496"/>
      <c r="U73" s="343"/>
      <c r="V73" s="343"/>
      <c r="W73" s="343"/>
      <c r="X73" s="343"/>
      <c r="Y73" s="496"/>
      <c r="Z73" s="343"/>
      <c r="AA73" s="343"/>
      <c r="AB73" s="343"/>
      <c r="AC73" s="343"/>
      <c r="AD73" s="292"/>
      <c r="AE73" s="227"/>
      <c r="AF73" s="227"/>
      <c r="AG73" s="227"/>
      <c r="AH73" s="227"/>
      <c r="AI73" s="292"/>
      <c r="AJ73" s="227"/>
      <c r="AK73" s="227"/>
      <c r="AL73" s="227"/>
      <c r="AM73" s="227"/>
    </row>
    <row r="74" spans="1:39" ht="21" outlineLevel="1" x14ac:dyDescent="0.25">
      <c r="A74" s="369"/>
      <c r="B74" s="370" t="str">
        <f>Мероприятия!E66</f>
        <v>Приобретение дизель-генератора 200 кВт на ДЭС с.Несь</v>
      </c>
      <c r="C74" s="165"/>
      <c r="D74" s="370"/>
      <c r="E74" s="292"/>
      <c r="F74" s="227"/>
      <c r="G74" s="227"/>
      <c r="H74" s="227"/>
      <c r="I74" s="227"/>
      <c r="J74" s="496"/>
      <c r="K74" s="343"/>
      <c r="L74" s="343"/>
      <c r="M74" s="343"/>
      <c r="N74" s="343"/>
      <c r="O74" s="496"/>
      <c r="P74" s="343"/>
      <c r="Q74" s="343"/>
      <c r="R74" s="343"/>
      <c r="S74" s="343"/>
      <c r="T74" s="496"/>
      <c r="U74" s="343"/>
      <c r="V74" s="343"/>
      <c r="W74" s="343"/>
      <c r="X74" s="343"/>
      <c r="Y74" s="496"/>
      <c r="Z74" s="343"/>
      <c r="AA74" s="343"/>
      <c r="AB74" s="343"/>
      <c r="AC74" s="343"/>
      <c r="AD74" s="292"/>
      <c r="AE74" s="227"/>
      <c r="AF74" s="227"/>
      <c r="AG74" s="227"/>
      <c r="AH74" s="227"/>
      <c r="AI74" s="292"/>
      <c r="AJ74" s="227"/>
      <c r="AK74" s="227"/>
      <c r="AL74" s="227"/>
      <c r="AM74" s="227"/>
    </row>
    <row r="75" spans="1:39" outlineLevel="1" x14ac:dyDescent="0.25">
      <c r="A75" s="369"/>
      <c r="B75" s="370" t="str">
        <f>Мероприятия!E67</f>
        <v>Техническое перевооружение ДЭС д. Мгла</v>
      </c>
      <c r="C75" s="165"/>
      <c r="D75" s="370"/>
      <c r="E75" s="292"/>
      <c r="F75" s="227"/>
      <c r="G75" s="227"/>
      <c r="H75" s="227"/>
      <c r="I75" s="227"/>
      <c r="J75" s="496"/>
      <c r="K75" s="343"/>
      <c r="L75" s="343"/>
      <c r="M75" s="343"/>
      <c r="N75" s="343"/>
      <c r="O75" s="496"/>
      <c r="P75" s="343"/>
      <c r="Q75" s="343"/>
      <c r="R75" s="343"/>
      <c r="S75" s="343"/>
      <c r="T75" s="496"/>
      <c r="U75" s="343"/>
      <c r="V75" s="343"/>
      <c r="W75" s="343"/>
      <c r="X75" s="343"/>
      <c r="Y75" s="496"/>
      <c r="Z75" s="343"/>
      <c r="AA75" s="343"/>
      <c r="AB75" s="343"/>
      <c r="AC75" s="343"/>
      <c r="AD75" s="292"/>
      <c r="AE75" s="227"/>
      <c r="AF75" s="227"/>
      <c r="AG75" s="227"/>
      <c r="AH75" s="227"/>
      <c r="AI75" s="292"/>
      <c r="AJ75" s="227"/>
      <c r="AK75" s="227"/>
      <c r="AL75" s="227"/>
      <c r="AM75" s="227"/>
    </row>
    <row r="76" spans="1:39" ht="21" outlineLevel="1" x14ac:dyDescent="0.25">
      <c r="A76" s="369"/>
      <c r="B76" s="370" t="str">
        <f>Мероприятия!E68</f>
        <v>Приобретение дизель-генератора 30 кВт на ДЭС д.Мгла</v>
      </c>
      <c r="C76" s="165"/>
      <c r="D76" s="370"/>
      <c r="E76" s="292"/>
      <c r="F76" s="227"/>
      <c r="G76" s="227"/>
      <c r="H76" s="227"/>
      <c r="I76" s="227"/>
      <c r="J76" s="496"/>
      <c r="K76" s="343"/>
      <c r="L76" s="343"/>
      <c r="M76" s="343"/>
      <c r="N76" s="343"/>
      <c r="O76" s="496"/>
      <c r="P76" s="343"/>
      <c r="Q76" s="343"/>
      <c r="R76" s="343"/>
      <c r="S76" s="343"/>
      <c r="T76" s="496"/>
      <c r="U76" s="343"/>
      <c r="V76" s="343"/>
      <c r="W76" s="343"/>
      <c r="X76" s="343"/>
      <c r="Y76" s="496"/>
      <c r="Z76" s="343"/>
      <c r="AA76" s="343"/>
      <c r="AB76" s="343"/>
      <c r="AC76" s="343"/>
      <c r="AD76" s="292"/>
      <c r="AE76" s="227"/>
      <c r="AF76" s="227"/>
      <c r="AG76" s="227"/>
      <c r="AH76" s="227"/>
      <c r="AI76" s="292"/>
      <c r="AJ76" s="227"/>
      <c r="AK76" s="227"/>
      <c r="AL76" s="227"/>
      <c r="AM76" s="227"/>
    </row>
    <row r="77" spans="1:39" outlineLevel="1" x14ac:dyDescent="0.25">
      <c r="A77" s="369"/>
      <c r="B77" s="370" t="str">
        <f>Мероприятия!E69</f>
        <v>Техническое перевооружение ДЭС д. Чижа</v>
      </c>
      <c r="C77" s="165"/>
      <c r="D77" s="370"/>
      <c r="E77" s="292"/>
      <c r="F77" s="227"/>
      <c r="G77" s="227"/>
      <c r="H77" s="227"/>
      <c r="I77" s="227"/>
      <c r="J77" s="496"/>
      <c r="K77" s="343"/>
      <c r="L77" s="343"/>
      <c r="M77" s="343"/>
      <c r="N77" s="343"/>
      <c r="O77" s="496"/>
      <c r="P77" s="343"/>
      <c r="Q77" s="343"/>
      <c r="R77" s="343"/>
      <c r="S77" s="343"/>
      <c r="T77" s="496"/>
      <c r="U77" s="343"/>
      <c r="V77" s="343"/>
      <c r="W77" s="343"/>
      <c r="X77" s="343"/>
      <c r="Y77" s="496"/>
      <c r="Z77" s="343"/>
      <c r="AA77" s="343"/>
      <c r="AB77" s="343"/>
      <c r="AC77" s="343"/>
      <c r="AD77" s="292"/>
      <c r="AE77" s="227"/>
      <c r="AF77" s="227"/>
      <c r="AG77" s="227"/>
      <c r="AH77" s="227"/>
      <c r="AI77" s="292"/>
      <c r="AJ77" s="227"/>
      <c r="AK77" s="227"/>
      <c r="AL77" s="227"/>
      <c r="AM77" s="227"/>
    </row>
    <row r="78" spans="1:39" ht="21" outlineLevel="1" x14ac:dyDescent="0.25">
      <c r="A78" s="369"/>
      <c r="B78" s="370" t="str">
        <f>Мероприятия!E70</f>
        <v>Приобретение дизель-генератора 100 кВт на ДЭС д.Чижа</v>
      </c>
      <c r="C78" s="165"/>
      <c r="D78" s="370"/>
      <c r="E78" s="292"/>
      <c r="F78" s="227"/>
      <c r="G78" s="227"/>
      <c r="H78" s="227"/>
      <c r="I78" s="227"/>
      <c r="J78" s="496"/>
      <c r="K78" s="343"/>
      <c r="L78" s="343"/>
      <c r="M78" s="343"/>
      <c r="N78" s="343"/>
      <c r="O78" s="496"/>
      <c r="P78" s="343"/>
      <c r="Q78" s="343"/>
      <c r="R78" s="343"/>
      <c r="S78" s="343"/>
      <c r="T78" s="496"/>
      <c r="U78" s="343"/>
      <c r="V78" s="343"/>
      <c r="W78" s="343"/>
      <c r="X78" s="343"/>
      <c r="Y78" s="496"/>
      <c r="Z78" s="343"/>
      <c r="AA78" s="343"/>
      <c r="AB78" s="343"/>
      <c r="AC78" s="343"/>
      <c r="AD78" s="292"/>
      <c r="AE78" s="227"/>
      <c r="AF78" s="227"/>
      <c r="AG78" s="227"/>
      <c r="AH78" s="227"/>
      <c r="AI78" s="292"/>
      <c r="AJ78" s="227"/>
      <c r="AK78" s="227"/>
      <c r="AL78" s="227"/>
      <c r="AM78" s="227"/>
    </row>
    <row r="79" spans="1:39" ht="21" outlineLevel="1" x14ac:dyDescent="0.25">
      <c r="A79" s="369"/>
      <c r="B79" s="370" t="str">
        <f>Мероприятия!E71</f>
        <v>Приобретение 2-х дизель-генераторов 60 кВт на ДЭС д.Чижа</v>
      </c>
      <c r="C79" s="165"/>
      <c r="D79" s="370"/>
      <c r="E79" s="292"/>
      <c r="F79" s="227"/>
      <c r="G79" s="227"/>
      <c r="H79" s="227"/>
      <c r="I79" s="227"/>
      <c r="J79" s="496"/>
      <c r="K79" s="343"/>
      <c r="L79" s="343"/>
      <c r="M79" s="343"/>
      <c r="N79" s="343"/>
      <c r="O79" s="496"/>
      <c r="P79" s="343"/>
      <c r="Q79" s="343"/>
      <c r="R79" s="343"/>
      <c r="S79" s="343"/>
      <c r="T79" s="496"/>
      <c r="U79" s="343"/>
      <c r="V79" s="343"/>
      <c r="W79" s="343"/>
      <c r="X79" s="343"/>
      <c r="Y79" s="496"/>
      <c r="Z79" s="343"/>
      <c r="AA79" s="343"/>
      <c r="AB79" s="343"/>
      <c r="AC79" s="343"/>
      <c r="AD79" s="292"/>
      <c r="AE79" s="227"/>
      <c r="AF79" s="227"/>
      <c r="AG79" s="227"/>
      <c r="AH79" s="227"/>
      <c r="AI79" s="292"/>
      <c r="AJ79" s="227"/>
      <c r="AK79" s="227"/>
      <c r="AL79" s="227"/>
      <c r="AM79" s="227"/>
    </row>
    <row r="80" spans="1:39" ht="21" outlineLevel="1" x14ac:dyDescent="0.25">
      <c r="A80" s="369"/>
      <c r="B80" s="370" t="str">
        <f>Мероприятия!E72</f>
        <v>Приобретение дизель-генератора 30 кВт на ДЭС д.Чижа</v>
      </c>
      <c r="C80" s="165"/>
      <c r="D80" s="370"/>
      <c r="E80" s="292"/>
      <c r="F80" s="227"/>
      <c r="G80" s="227"/>
      <c r="H80" s="227"/>
      <c r="I80" s="227"/>
      <c r="J80" s="496"/>
      <c r="K80" s="343"/>
      <c r="L80" s="343"/>
      <c r="M80" s="343"/>
      <c r="N80" s="343"/>
      <c r="O80" s="496"/>
      <c r="P80" s="343"/>
      <c r="Q80" s="343"/>
      <c r="R80" s="343"/>
      <c r="S80" s="343"/>
      <c r="T80" s="496"/>
      <c r="U80" s="343"/>
      <c r="V80" s="343"/>
      <c r="W80" s="343"/>
      <c r="X80" s="343"/>
      <c r="Y80" s="496"/>
      <c r="Z80" s="343"/>
      <c r="AA80" s="343"/>
      <c r="AB80" s="343"/>
      <c r="AC80" s="343"/>
      <c r="AD80" s="292"/>
      <c r="AE80" s="227"/>
      <c r="AF80" s="227"/>
      <c r="AG80" s="227"/>
      <c r="AH80" s="227"/>
      <c r="AI80" s="292"/>
      <c r="AJ80" s="227"/>
      <c r="AK80" s="227"/>
      <c r="AL80" s="227"/>
      <c r="AM80" s="227"/>
    </row>
    <row r="81" spans="1:39" ht="21" outlineLevel="1" x14ac:dyDescent="0.25">
      <c r="A81" s="369"/>
      <c r="B81" s="370" t="str">
        <f>Мероприятия!E73</f>
        <v>Приобретение дизель-генератора 30 кВт на ДЭС д.Чижа</v>
      </c>
      <c r="C81" s="165"/>
      <c r="D81" s="370"/>
      <c r="E81" s="292"/>
      <c r="F81" s="227"/>
      <c r="G81" s="227"/>
      <c r="H81" s="227"/>
      <c r="I81" s="227"/>
      <c r="J81" s="496"/>
      <c r="K81" s="343"/>
      <c r="L81" s="343"/>
      <c r="M81" s="343"/>
      <c r="N81" s="343"/>
      <c r="O81" s="496"/>
      <c r="P81" s="343"/>
      <c r="Q81" s="343"/>
      <c r="R81" s="343"/>
      <c r="S81" s="343"/>
      <c r="T81" s="496"/>
      <c r="U81" s="343"/>
      <c r="V81" s="343"/>
      <c r="W81" s="343"/>
      <c r="X81" s="343"/>
      <c r="Y81" s="496"/>
      <c r="Z81" s="343"/>
      <c r="AA81" s="343"/>
      <c r="AB81" s="343"/>
      <c r="AC81" s="343"/>
      <c r="AD81" s="292"/>
      <c r="AE81" s="227"/>
      <c r="AF81" s="227"/>
      <c r="AG81" s="227"/>
      <c r="AH81" s="227"/>
      <c r="AI81" s="292"/>
      <c r="AJ81" s="227"/>
      <c r="AK81" s="227"/>
      <c r="AL81" s="227"/>
      <c r="AM81" s="227"/>
    </row>
    <row r="82" spans="1:39" outlineLevel="1" x14ac:dyDescent="0.25">
      <c r="A82" s="369"/>
      <c r="B82" s="370" t="str">
        <f>Мероприятия!E74</f>
        <v>Техническое перевооружение ДЭС с. Оксино</v>
      </c>
      <c r="C82" s="165"/>
      <c r="D82" s="370"/>
      <c r="E82" s="292"/>
      <c r="F82" s="227"/>
      <c r="G82" s="227"/>
      <c r="H82" s="227"/>
      <c r="I82" s="227"/>
      <c r="J82" s="496"/>
      <c r="K82" s="343"/>
      <c r="L82" s="343"/>
      <c r="M82" s="343"/>
      <c r="N82" s="343"/>
      <c r="O82" s="496"/>
      <c r="P82" s="343"/>
      <c r="Q82" s="343"/>
      <c r="R82" s="343"/>
      <c r="S82" s="343"/>
      <c r="T82" s="496"/>
      <c r="U82" s="343"/>
      <c r="V82" s="343"/>
      <c r="W82" s="343"/>
      <c r="X82" s="343"/>
      <c r="Y82" s="496"/>
      <c r="Z82" s="343"/>
      <c r="AA82" s="343"/>
      <c r="AB82" s="343"/>
      <c r="AC82" s="343"/>
      <c r="AD82" s="292"/>
      <c r="AE82" s="227"/>
      <c r="AF82" s="227"/>
      <c r="AG82" s="227"/>
      <c r="AH82" s="227"/>
      <c r="AI82" s="292"/>
      <c r="AJ82" s="227"/>
      <c r="AK82" s="227"/>
      <c r="AL82" s="227"/>
      <c r="AM82" s="227"/>
    </row>
    <row r="83" spans="1:39" ht="21" outlineLevel="1" x14ac:dyDescent="0.25">
      <c r="A83" s="369"/>
      <c r="B83" s="370" t="str">
        <f>Мероприятия!E75</f>
        <v>Приобретение дизель-генератора 315 кВт на ДЭС с.Оксино</v>
      </c>
      <c r="C83" s="165"/>
      <c r="D83" s="370"/>
      <c r="E83" s="292"/>
      <c r="F83" s="227"/>
      <c r="G83" s="227"/>
      <c r="H83" s="227"/>
      <c r="I83" s="227"/>
      <c r="J83" s="496"/>
      <c r="K83" s="343"/>
      <c r="L83" s="343"/>
      <c r="M83" s="343"/>
      <c r="N83" s="343"/>
      <c r="O83" s="496"/>
      <c r="P83" s="343"/>
      <c r="Q83" s="343"/>
      <c r="R83" s="343"/>
      <c r="S83" s="343"/>
      <c r="T83" s="496"/>
      <c r="U83" s="343"/>
      <c r="V83" s="343"/>
      <c r="W83" s="343"/>
      <c r="X83" s="343"/>
      <c r="Y83" s="496"/>
      <c r="Z83" s="343"/>
      <c r="AA83" s="343"/>
      <c r="AB83" s="343"/>
      <c r="AC83" s="343"/>
      <c r="AD83" s="292"/>
      <c r="AE83" s="227"/>
      <c r="AF83" s="227"/>
      <c r="AG83" s="227"/>
      <c r="AH83" s="227"/>
      <c r="AI83" s="292"/>
      <c r="AJ83" s="227"/>
      <c r="AK83" s="227"/>
      <c r="AL83" s="227"/>
      <c r="AM83" s="227"/>
    </row>
    <row r="84" spans="1:39" ht="21" outlineLevel="1" x14ac:dyDescent="0.25">
      <c r="A84" s="369"/>
      <c r="B84" s="370" t="str">
        <f>Мероприятия!E76</f>
        <v>Приобретение дизель-генератора 315 кВт на ДЭС с.Оксино</v>
      </c>
      <c r="C84" s="165"/>
      <c r="D84" s="370"/>
      <c r="E84" s="292"/>
      <c r="F84" s="227"/>
      <c r="G84" s="227"/>
      <c r="H84" s="227"/>
      <c r="I84" s="227"/>
      <c r="J84" s="496"/>
      <c r="K84" s="343"/>
      <c r="L84" s="343"/>
      <c r="M84" s="343"/>
      <c r="N84" s="343"/>
      <c r="O84" s="496"/>
      <c r="P84" s="343"/>
      <c r="Q84" s="343"/>
      <c r="R84" s="343"/>
      <c r="S84" s="343"/>
      <c r="T84" s="496"/>
      <c r="U84" s="343"/>
      <c r="V84" s="343"/>
      <c r="W84" s="343"/>
      <c r="X84" s="343"/>
      <c r="Y84" s="496"/>
      <c r="Z84" s="343"/>
      <c r="AA84" s="343"/>
      <c r="AB84" s="343"/>
      <c r="AC84" s="343"/>
      <c r="AD84" s="292"/>
      <c r="AE84" s="227"/>
      <c r="AF84" s="227"/>
      <c r="AG84" s="227"/>
      <c r="AH84" s="227"/>
      <c r="AI84" s="292"/>
      <c r="AJ84" s="227"/>
      <c r="AK84" s="227"/>
      <c r="AL84" s="227"/>
      <c r="AM84" s="227"/>
    </row>
    <row r="85" spans="1:39" ht="21" outlineLevel="1" x14ac:dyDescent="0.25">
      <c r="A85" s="369"/>
      <c r="B85" s="370" t="str">
        <f>Мероприятия!E77</f>
        <v>Приобретение 2-х дизель-генераторов 200 кВт на ДЭС с. Оксино</v>
      </c>
      <c r="C85" s="165"/>
      <c r="D85" s="370"/>
      <c r="E85" s="292"/>
      <c r="F85" s="227"/>
      <c r="G85" s="227"/>
      <c r="H85" s="227"/>
      <c r="I85" s="227"/>
      <c r="J85" s="496"/>
      <c r="K85" s="343"/>
      <c r="L85" s="343"/>
      <c r="M85" s="343"/>
      <c r="N85" s="343"/>
      <c r="O85" s="496"/>
      <c r="P85" s="343"/>
      <c r="Q85" s="343"/>
      <c r="R85" s="343"/>
      <c r="S85" s="343"/>
      <c r="T85" s="496"/>
      <c r="U85" s="343"/>
      <c r="V85" s="343"/>
      <c r="W85" s="343"/>
      <c r="X85" s="343"/>
      <c r="Y85" s="496"/>
      <c r="Z85" s="343"/>
      <c r="AA85" s="343"/>
      <c r="AB85" s="343"/>
      <c r="AC85" s="343"/>
      <c r="AD85" s="292"/>
      <c r="AE85" s="227"/>
      <c r="AF85" s="227"/>
      <c r="AG85" s="227"/>
      <c r="AH85" s="227"/>
      <c r="AI85" s="292"/>
      <c r="AJ85" s="227"/>
      <c r="AK85" s="227"/>
      <c r="AL85" s="227"/>
      <c r="AM85" s="227"/>
    </row>
    <row r="86" spans="1:39" outlineLevel="1" x14ac:dyDescent="0.25">
      <c r="A86" s="369"/>
      <c r="B86" s="370" t="str">
        <f>Мероприятия!E78</f>
        <v>Техническое перевооружение ДЭС д. Каменка</v>
      </c>
      <c r="C86" s="165"/>
      <c r="D86" s="370"/>
      <c r="E86" s="292"/>
      <c r="F86" s="227"/>
      <c r="G86" s="227"/>
      <c r="H86" s="227"/>
      <c r="I86" s="227"/>
      <c r="J86" s="496"/>
      <c r="K86" s="343"/>
      <c r="L86" s="343"/>
      <c r="M86" s="343"/>
      <c r="N86" s="343"/>
      <c r="O86" s="496"/>
      <c r="P86" s="343"/>
      <c r="Q86" s="343"/>
      <c r="R86" s="343"/>
      <c r="S86" s="343"/>
      <c r="T86" s="496"/>
      <c r="U86" s="343"/>
      <c r="V86" s="343"/>
      <c r="W86" s="343"/>
      <c r="X86" s="343"/>
      <c r="Y86" s="496"/>
      <c r="Z86" s="343"/>
      <c r="AA86" s="343"/>
      <c r="AB86" s="343"/>
      <c r="AC86" s="343"/>
      <c r="AD86" s="292"/>
      <c r="AE86" s="227"/>
      <c r="AF86" s="227"/>
      <c r="AG86" s="227"/>
      <c r="AH86" s="227"/>
      <c r="AI86" s="292"/>
      <c r="AJ86" s="227"/>
      <c r="AK86" s="227"/>
      <c r="AL86" s="227"/>
      <c r="AM86" s="227"/>
    </row>
    <row r="87" spans="1:39" ht="21" outlineLevel="1" x14ac:dyDescent="0.25">
      <c r="A87" s="369"/>
      <c r="B87" s="370" t="str">
        <f>Мероприятия!E79</f>
        <v>Приобретение дизель-генератора 100 кВт на ДЭС д. Каменка</v>
      </c>
      <c r="C87" s="165"/>
      <c r="D87" s="370"/>
      <c r="E87" s="292"/>
      <c r="F87" s="227"/>
      <c r="G87" s="227"/>
      <c r="H87" s="227"/>
      <c r="I87" s="227"/>
      <c r="J87" s="496"/>
      <c r="K87" s="343"/>
      <c r="L87" s="343"/>
      <c r="M87" s="343"/>
      <c r="N87" s="343"/>
      <c r="O87" s="496"/>
      <c r="P87" s="343"/>
      <c r="Q87" s="343"/>
      <c r="R87" s="343"/>
      <c r="S87" s="343"/>
      <c r="T87" s="496"/>
      <c r="U87" s="343"/>
      <c r="V87" s="343"/>
      <c r="W87" s="343"/>
      <c r="X87" s="343"/>
      <c r="Y87" s="496"/>
      <c r="Z87" s="343"/>
      <c r="AA87" s="343"/>
      <c r="AB87" s="343"/>
      <c r="AC87" s="343"/>
      <c r="AD87" s="292"/>
      <c r="AE87" s="227"/>
      <c r="AF87" s="227"/>
      <c r="AG87" s="227"/>
      <c r="AH87" s="227"/>
      <c r="AI87" s="292"/>
      <c r="AJ87" s="227"/>
      <c r="AK87" s="227"/>
      <c r="AL87" s="227"/>
      <c r="AM87" s="227"/>
    </row>
    <row r="88" spans="1:39" ht="21" outlineLevel="1" x14ac:dyDescent="0.25">
      <c r="A88" s="369"/>
      <c r="B88" s="370" t="str">
        <f>Мероприятия!E80</f>
        <v>Приобретение дизель-генератора 60 кВт на ДЭС д. Каменка</v>
      </c>
      <c r="C88" s="165"/>
      <c r="D88" s="370"/>
      <c r="E88" s="292"/>
      <c r="F88" s="227"/>
      <c r="G88" s="227"/>
      <c r="H88" s="227"/>
      <c r="I88" s="227"/>
      <c r="J88" s="496"/>
      <c r="K88" s="343"/>
      <c r="L88" s="343"/>
      <c r="M88" s="343"/>
      <c r="N88" s="343"/>
      <c r="O88" s="496"/>
      <c r="P88" s="343"/>
      <c r="Q88" s="343"/>
      <c r="R88" s="343"/>
      <c r="S88" s="343"/>
      <c r="T88" s="496"/>
      <c r="U88" s="343"/>
      <c r="V88" s="343"/>
      <c r="W88" s="343"/>
      <c r="X88" s="343"/>
      <c r="Y88" s="496"/>
      <c r="Z88" s="343"/>
      <c r="AA88" s="343"/>
      <c r="AB88" s="343"/>
      <c r="AC88" s="343"/>
      <c r="AD88" s="292"/>
      <c r="AE88" s="227"/>
      <c r="AF88" s="227"/>
      <c r="AG88" s="227"/>
      <c r="AH88" s="227"/>
      <c r="AI88" s="292"/>
      <c r="AJ88" s="227"/>
      <c r="AK88" s="227"/>
      <c r="AL88" s="227"/>
      <c r="AM88" s="227"/>
    </row>
    <row r="89" spans="1:39" outlineLevel="1" x14ac:dyDescent="0.25">
      <c r="A89" s="369"/>
      <c r="B89" s="370" t="str">
        <f>Мероприятия!E81</f>
        <v>Техническое перевооружение ДЭС д. Хонгурей</v>
      </c>
      <c r="C89" s="165"/>
      <c r="D89" s="370"/>
      <c r="E89" s="292"/>
      <c r="F89" s="227"/>
      <c r="G89" s="227"/>
      <c r="H89" s="227"/>
      <c r="I89" s="227"/>
      <c r="J89" s="496"/>
      <c r="K89" s="343"/>
      <c r="L89" s="343"/>
      <c r="M89" s="343"/>
      <c r="N89" s="343"/>
      <c r="O89" s="496"/>
      <c r="P89" s="343"/>
      <c r="Q89" s="343"/>
      <c r="R89" s="343"/>
      <c r="S89" s="343"/>
      <c r="T89" s="496"/>
      <c r="U89" s="343"/>
      <c r="V89" s="343"/>
      <c r="W89" s="343"/>
      <c r="X89" s="343"/>
      <c r="Y89" s="496"/>
      <c r="Z89" s="343"/>
      <c r="AA89" s="343"/>
      <c r="AB89" s="343"/>
      <c r="AC89" s="343"/>
      <c r="AD89" s="292"/>
      <c r="AE89" s="227"/>
      <c r="AF89" s="227"/>
      <c r="AG89" s="227"/>
      <c r="AH89" s="227"/>
      <c r="AI89" s="292"/>
      <c r="AJ89" s="227"/>
      <c r="AK89" s="227"/>
      <c r="AL89" s="227"/>
      <c r="AM89" s="227"/>
    </row>
    <row r="90" spans="1:39" ht="21" outlineLevel="1" x14ac:dyDescent="0.25">
      <c r="A90" s="369"/>
      <c r="B90" s="370" t="str">
        <f>Мероприятия!E82</f>
        <v>Приобретение дизель-генератора 100 кВт на ДЭС п. Хонгурей</v>
      </c>
      <c r="C90" s="165"/>
      <c r="D90" s="370"/>
      <c r="E90" s="292"/>
      <c r="F90" s="227"/>
      <c r="G90" s="227"/>
      <c r="H90" s="227"/>
      <c r="I90" s="227"/>
      <c r="J90" s="496"/>
      <c r="K90" s="343"/>
      <c r="L90" s="343"/>
      <c r="M90" s="343"/>
      <c r="N90" s="343"/>
      <c r="O90" s="496"/>
      <c r="P90" s="343"/>
      <c r="Q90" s="343"/>
      <c r="R90" s="343"/>
      <c r="S90" s="343"/>
      <c r="T90" s="496"/>
      <c r="U90" s="343"/>
      <c r="V90" s="343"/>
      <c r="W90" s="343"/>
      <c r="X90" s="343"/>
      <c r="Y90" s="496"/>
      <c r="Z90" s="343"/>
      <c r="AA90" s="343"/>
      <c r="AB90" s="343"/>
      <c r="AC90" s="343"/>
      <c r="AD90" s="292"/>
      <c r="AE90" s="227"/>
      <c r="AF90" s="227"/>
      <c r="AG90" s="227"/>
      <c r="AH90" s="227"/>
      <c r="AI90" s="292"/>
      <c r="AJ90" s="227"/>
      <c r="AK90" s="227"/>
      <c r="AL90" s="227"/>
      <c r="AM90" s="227"/>
    </row>
    <row r="91" spans="1:39" ht="21" outlineLevel="1" x14ac:dyDescent="0.25">
      <c r="A91" s="369"/>
      <c r="B91" s="370" t="str">
        <f>Мероприятия!E83</f>
        <v>Приобретение дизель-генератор 200 кВт на ДЭС п. Хонгурей</v>
      </c>
      <c r="C91" s="165"/>
      <c r="D91" s="370"/>
      <c r="E91" s="292"/>
      <c r="F91" s="227"/>
      <c r="G91" s="227"/>
      <c r="H91" s="227"/>
      <c r="I91" s="227"/>
      <c r="J91" s="496"/>
      <c r="K91" s="343"/>
      <c r="L91" s="343"/>
      <c r="M91" s="343"/>
      <c r="N91" s="343"/>
      <c r="O91" s="496"/>
      <c r="P91" s="343"/>
      <c r="Q91" s="343"/>
      <c r="R91" s="343"/>
      <c r="S91" s="343"/>
      <c r="T91" s="496"/>
      <c r="U91" s="343"/>
      <c r="V91" s="343"/>
      <c r="W91" s="343"/>
      <c r="X91" s="343"/>
      <c r="Y91" s="496"/>
      <c r="Z91" s="343"/>
      <c r="AA91" s="343"/>
      <c r="AB91" s="343"/>
      <c r="AC91" s="343"/>
      <c r="AD91" s="292"/>
      <c r="AE91" s="227"/>
      <c r="AF91" s="227"/>
      <c r="AG91" s="227"/>
      <c r="AH91" s="227"/>
      <c r="AI91" s="292"/>
      <c r="AJ91" s="227"/>
      <c r="AK91" s="227"/>
      <c r="AL91" s="227"/>
      <c r="AM91" s="227"/>
    </row>
    <row r="92" spans="1:39" outlineLevel="1" x14ac:dyDescent="0.25">
      <c r="A92" s="369"/>
      <c r="B92" s="370"/>
      <c r="C92" s="165"/>
      <c r="D92" s="370"/>
      <c r="E92" s="292"/>
      <c r="F92" s="227"/>
      <c r="G92" s="227"/>
      <c r="H92" s="227"/>
      <c r="I92" s="227"/>
      <c r="J92" s="496"/>
      <c r="K92" s="343"/>
      <c r="L92" s="343"/>
      <c r="M92" s="343"/>
      <c r="N92" s="343"/>
      <c r="O92" s="496"/>
      <c r="P92" s="343"/>
      <c r="Q92" s="343"/>
      <c r="R92" s="343"/>
      <c r="S92" s="343"/>
      <c r="T92" s="496"/>
      <c r="U92" s="343"/>
      <c r="V92" s="343"/>
      <c r="W92" s="343"/>
      <c r="X92" s="343"/>
      <c r="Y92" s="496"/>
      <c r="Z92" s="343"/>
      <c r="AA92" s="343"/>
      <c r="AB92" s="343"/>
      <c r="AC92" s="343"/>
      <c r="AD92" s="292"/>
      <c r="AE92" s="227"/>
      <c r="AF92" s="227"/>
      <c r="AG92" s="227"/>
      <c r="AH92" s="227"/>
      <c r="AI92" s="292"/>
      <c r="AJ92" s="227"/>
      <c r="AK92" s="227"/>
      <c r="AL92" s="227"/>
      <c r="AM92" s="227"/>
    </row>
    <row r="93" spans="1:39" ht="21" outlineLevel="1" x14ac:dyDescent="0.25">
      <c r="A93" s="369" t="str">
        <f>'Пр 6'!A51</f>
        <v>1.7.1</v>
      </c>
      <c r="B93" s="370" t="str">
        <f>'Пр 6'!B51</f>
        <v>Создание интеллектуальной системы учета электрической энергии</v>
      </c>
      <c r="C93" s="165" t="str">
        <f>'Пр 6'!C51</f>
        <v>М_ЗР.2</v>
      </c>
      <c r="D93" s="370"/>
      <c r="E93" s="292"/>
      <c r="F93" s="227"/>
      <c r="G93" s="227"/>
      <c r="H93" s="227"/>
      <c r="I93" s="227"/>
      <c r="J93" s="496"/>
      <c r="K93" s="343"/>
      <c r="L93" s="343"/>
      <c r="M93" s="343"/>
      <c r="N93" s="343"/>
      <c r="O93" s="496"/>
      <c r="P93" s="343"/>
      <c r="Q93" s="343"/>
      <c r="R93" s="343"/>
      <c r="S93" s="343"/>
      <c r="T93" s="496"/>
      <c r="U93" s="343"/>
      <c r="V93" s="343"/>
      <c r="W93" s="343"/>
      <c r="X93" s="343"/>
      <c r="Y93" s="496"/>
      <c r="Z93" s="343"/>
      <c r="AA93" s="343"/>
      <c r="AB93" s="343"/>
      <c r="AC93" s="343"/>
      <c r="AD93" s="292"/>
      <c r="AE93" s="227"/>
      <c r="AF93" s="227"/>
      <c r="AG93" s="227"/>
      <c r="AH93" s="227"/>
      <c r="AI93" s="292"/>
      <c r="AJ93" s="227"/>
      <c r="AK93" s="227"/>
      <c r="AL93" s="227"/>
      <c r="AM93" s="227"/>
    </row>
    <row r="94" spans="1:39" ht="42" outlineLevel="1" x14ac:dyDescent="0.25">
      <c r="A94" s="369" t="str">
        <f>'Пр 6'!A52</f>
        <v>1.7.2</v>
      </c>
      <c r="B94" s="370" t="str">
        <f>'Пр 6'!B52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94" s="165" t="str">
        <f>'Пр 6'!C52</f>
        <v>N_ЗР.3</v>
      </c>
      <c r="D94" s="370"/>
      <c r="E94" s="292"/>
      <c r="F94" s="227"/>
      <c r="G94" s="227"/>
      <c r="H94" s="227"/>
      <c r="I94" s="227"/>
      <c r="J94" s="496"/>
      <c r="K94" s="343"/>
      <c r="L94" s="343"/>
      <c r="M94" s="343"/>
      <c r="N94" s="343"/>
      <c r="O94" s="496"/>
      <c r="P94" s="343"/>
      <c r="Q94" s="343"/>
      <c r="R94" s="343"/>
      <c r="S94" s="343"/>
      <c r="T94" s="496"/>
      <c r="U94" s="343"/>
      <c r="V94" s="343"/>
      <c r="W94" s="343"/>
      <c r="X94" s="343"/>
      <c r="Y94" s="496"/>
      <c r="Z94" s="343"/>
      <c r="AA94" s="343"/>
      <c r="AB94" s="343"/>
      <c r="AC94" s="343"/>
      <c r="AD94" s="292"/>
      <c r="AE94" s="227"/>
      <c r="AF94" s="227"/>
      <c r="AG94" s="227"/>
      <c r="AH94" s="227"/>
      <c r="AI94" s="292"/>
      <c r="AJ94" s="227"/>
      <c r="AK94" s="227"/>
      <c r="AL94" s="227"/>
      <c r="AM94" s="227"/>
    </row>
    <row r="95" spans="1:39" outlineLevel="1" x14ac:dyDescent="0.25">
      <c r="A95" s="369" t="str">
        <f>'Пр 6'!A53</f>
        <v>1.7.2.1</v>
      </c>
      <c r="B95" s="370" t="str">
        <f>'Пр 6'!B53</f>
        <v>Монтаж ограждения ДЭС п. Нельмин-Нос</v>
      </c>
      <c r="C95" s="165" t="str">
        <f>'Пр 6'!C53</f>
        <v>нд</v>
      </c>
      <c r="D95" s="370"/>
      <c r="E95" s="292"/>
      <c r="F95" s="227"/>
      <c r="G95" s="227"/>
      <c r="H95" s="227"/>
      <c r="I95" s="227"/>
      <c r="J95" s="496"/>
      <c r="K95" s="343"/>
      <c r="L95" s="343"/>
      <c r="M95" s="343"/>
      <c r="N95" s="343"/>
      <c r="O95" s="496"/>
      <c r="P95" s="343"/>
      <c r="Q95" s="343"/>
      <c r="R95" s="343"/>
      <c r="S95" s="343"/>
      <c r="T95" s="496"/>
      <c r="U95" s="343"/>
      <c r="V95" s="343"/>
      <c r="W95" s="343"/>
      <c r="X95" s="343"/>
      <c r="Y95" s="496"/>
      <c r="Z95" s="343"/>
      <c r="AA95" s="343"/>
      <c r="AB95" s="343"/>
      <c r="AC95" s="343"/>
      <c r="AD95" s="292"/>
      <c r="AE95" s="227"/>
      <c r="AF95" s="227"/>
      <c r="AG95" s="227"/>
      <c r="AH95" s="227"/>
      <c r="AI95" s="292"/>
      <c r="AJ95" s="227"/>
      <c r="AK95" s="227"/>
      <c r="AL95" s="227"/>
      <c r="AM95" s="227"/>
    </row>
    <row r="96" spans="1:39" outlineLevel="1" x14ac:dyDescent="0.25">
      <c r="A96" s="369" t="str">
        <f>'Пр 6'!A54</f>
        <v>1.7.2.2</v>
      </c>
      <c r="B96" s="370" t="str">
        <f>'Пр 6'!B54</f>
        <v>Монтаж ограждения ДЭС п. Бугрино</v>
      </c>
      <c r="C96" s="165" t="str">
        <f>'Пр 6'!C54</f>
        <v>нд</v>
      </c>
      <c r="D96" s="370"/>
      <c r="E96" s="292"/>
      <c r="F96" s="227"/>
      <c r="G96" s="227"/>
      <c r="H96" s="227"/>
      <c r="I96" s="227"/>
      <c r="J96" s="496"/>
      <c r="K96" s="343"/>
      <c r="L96" s="343"/>
      <c r="M96" s="343"/>
      <c r="N96" s="343"/>
      <c r="O96" s="496"/>
      <c r="P96" s="343"/>
      <c r="Q96" s="343"/>
      <c r="R96" s="343"/>
      <c r="S96" s="343"/>
      <c r="T96" s="496"/>
      <c r="U96" s="343"/>
      <c r="V96" s="343"/>
      <c r="W96" s="343"/>
      <c r="X96" s="343"/>
      <c r="Y96" s="496"/>
      <c r="Z96" s="343"/>
      <c r="AA96" s="343"/>
      <c r="AB96" s="343"/>
      <c r="AC96" s="343"/>
      <c r="AD96" s="292"/>
      <c r="AE96" s="227"/>
      <c r="AF96" s="227"/>
      <c r="AG96" s="227"/>
      <c r="AH96" s="227"/>
      <c r="AI96" s="292"/>
      <c r="AJ96" s="227"/>
      <c r="AK96" s="227"/>
      <c r="AL96" s="227"/>
      <c r="AM96" s="227"/>
    </row>
    <row r="97" spans="1:39" outlineLevel="1" x14ac:dyDescent="0.25">
      <c r="A97" s="369" t="str">
        <f>'Пр 6'!A55</f>
        <v>1.7.2.3</v>
      </c>
      <c r="B97" s="370" t="str">
        <f>'Пр 6'!B55</f>
        <v>Монтаж ограждения ДЭС п. Усть-Кара</v>
      </c>
      <c r="C97" s="165" t="str">
        <f>'Пр 6'!C55</f>
        <v>нд</v>
      </c>
      <c r="D97" s="370"/>
      <c r="E97" s="292"/>
      <c r="F97" s="227"/>
      <c r="G97" s="227"/>
      <c r="H97" s="227"/>
      <c r="I97" s="227"/>
      <c r="J97" s="496"/>
      <c r="K97" s="343"/>
      <c r="L97" s="343"/>
      <c r="M97" s="343"/>
      <c r="N97" s="343"/>
      <c r="O97" s="496"/>
      <c r="P97" s="343"/>
      <c r="Q97" s="343"/>
      <c r="R97" s="343"/>
      <c r="S97" s="343"/>
      <c r="T97" s="496"/>
      <c r="U97" s="343"/>
      <c r="V97" s="343"/>
      <c r="W97" s="343"/>
      <c r="X97" s="343"/>
      <c r="Y97" s="496"/>
      <c r="Z97" s="343"/>
      <c r="AA97" s="343"/>
      <c r="AB97" s="343"/>
      <c r="AC97" s="343"/>
      <c r="AD97" s="292"/>
      <c r="AE97" s="227"/>
      <c r="AF97" s="227"/>
      <c r="AG97" s="227"/>
      <c r="AH97" s="227"/>
      <c r="AI97" s="292"/>
      <c r="AJ97" s="227"/>
      <c r="AK97" s="227"/>
      <c r="AL97" s="227"/>
      <c r="AM97" s="227"/>
    </row>
    <row r="98" spans="1:39" outlineLevel="1" x14ac:dyDescent="0.25">
      <c r="A98" s="369" t="str">
        <f>'Пр 6'!A56</f>
        <v>1.7.2.4</v>
      </c>
      <c r="B98" s="370" t="str">
        <f>'Пр 6'!B56</f>
        <v>Монтаж ограждения ДЭС с. Коткино</v>
      </c>
      <c r="C98" s="165" t="str">
        <f>'Пр 6'!C56</f>
        <v>нд</v>
      </c>
      <c r="D98" s="370"/>
      <c r="E98" s="292"/>
      <c r="F98" s="227"/>
      <c r="G98" s="227"/>
      <c r="H98" s="227"/>
      <c r="I98" s="227"/>
      <c r="J98" s="496"/>
      <c r="K98" s="343"/>
      <c r="L98" s="343"/>
      <c r="M98" s="343"/>
      <c r="N98" s="343"/>
      <c r="O98" s="496"/>
      <c r="P98" s="343"/>
      <c r="Q98" s="343"/>
      <c r="R98" s="343"/>
      <c r="S98" s="343"/>
      <c r="T98" s="496"/>
      <c r="U98" s="343"/>
      <c r="V98" s="343"/>
      <c r="W98" s="343"/>
      <c r="X98" s="343"/>
      <c r="Y98" s="496"/>
      <c r="Z98" s="343"/>
      <c r="AA98" s="343"/>
      <c r="AB98" s="343"/>
      <c r="AC98" s="343"/>
      <c r="AD98" s="292"/>
      <c r="AE98" s="227"/>
      <c r="AF98" s="227"/>
      <c r="AG98" s="227"/>
      <c r="AH98" s="227"/>
      <c r="AI98" s="292"/>
      <c r="AJ98" s="227"/>
      <c r="AK98" s="227"/>
      <c r="AL98" s="227"/>
      <c r="AM98" s="227"/>
    </row>
    <row r="99" spans="1:39" outlineLevel="1" x14ac:dyDescent="0.25">
      <c r="A99" s="369" t="str">
        <f>'Пр 6'!A57</f>
        <v>1.7.2.5</v>
      </c>
      <c r="B99" s="370" t="str">
        <f>'Пр 6'!B57</f>
        <v>Монтаж ограждения ДЭС д. Устье</v>
      </c>
      <c r="C99" s="165" t="str">
        <f>'Пр 6'!C57</f>
        <v>нд</v>
      </c>
      <c r="D99" s="370"/>
      <c r="E99" s="292"/>
      <c r="F99" s="227"/>
      <c r="G99" s="227"/>
      <c r="H99" s="227"/>
      <c r="I99" s="227"/>
      <c r="J99" s="496"/>
      <c r="K99" s="343"/>
      <c r="L99" s="343"/>
      <c r="M99" s="343"/>
      <c r="N99" s="343"/>
      <c r="O99" s="496"/>
      <c r="P99" s="343"/>
      <c r="Q99" s="343"/>
      <c r="R99" s="343"/>
      <c r="S99" s="343"/>
      <c r="T99" s="496"/>
      <c r="U99" s="343"/>
      <c r="V99" s="343"/>
      <c r="W99" s="343"/>
      <c r="X99" s="343"/>
      <c r="Y99" s="496"/>
      <c r="Z99" s="343"/>
      <c r="AA99" s="343"/>
      <c r="AB99" s="343"/>
      <c r="AC99" s="343"/>
      <c r="AD99" s="292"/>
      <c r="AE99" s="227"/>
      <c r="AF99" s="227"/>
      <c r="AG99" s="227"/>
      <c r="AH99" s="227"/>
      <c r="AI99" s="292"/>
      <c r="AJ99" s="227"/>
      <c r="AK99" s="227"/>
      <c r="AL99" s="227"/>
      <c r="AM99" s="227"/>
    </row>
    <row r="100" spans="1:39" outlineLevel="1" x14ac:dyDescent="0.25">
      <c r="A100" s="369" t="str">
        <f>'Пр 6'!A58</f>
        <v>1.7.2.6</v>
      </c>
      <c r="B100" s="370" t="str">
        <f>'Пр 6'!B58</f>
        <v>Монтаж ограждения ДЭС п. Харута</v>
      </c>
      <c r="C100" s="165" t="str">
        <f>'Пр 6'!C58</f>
        <v>нд</v>
      </c>
      <c r="D100" s="370"/>
      <c r="E100" s="292"/>
      <c r="F100" s="227"/>
      <c r="G100" s="227"/>
      <c r="H100" s="227"/>
      <c r="I100" s="227"/>
      <c r="J100" s="496"/>
      <c r="K100" s="343"/>
      <c r="L100" s="343"/>
      <c r="M100" s="343"/>
      <c r="N100" s="343"/>
      <c r="O100" s="496"/>
      <c r="P100" s="343"/>
      <c r="Q100" s="343"/>
      <c r="R100" s="343"/>
      <c r="S100" s="343"/>
      <c r="T100" s="496"/>
      <c r="U100" s="343"/>
      <c r="V100" s="343"/>
      <c r="W100" s="343"/>
      <c r="X100" s="343"/>
      <c r="Y100" s="496"/>
      <c r="Z100" s="343"/>
      <c r="AA100" s="343"/>
      <c r="AB100" s="343"/>
      <c r="AC100" s="343"/>
      <c r="AD100" s="292"/>
      <c r="AE100" s="227"/>
      <c r="AF100" s="227"/>
      <c r="AG100" s="227"/>
      <c r="AH100" s="227"/>
      <c r="AI100" s="292"/>
      <c r="AJ100" s="227"/>
      <c r="AK100" s="227"/>
      <c r="AL100" s="227"/>
      <c r="AM100" s="227"/>
    </row>
    <row r="101" spans="1:39" outlineLevel="1" x14ac:dyDescent="0.25">
      <c r="A101" s="369" t="str">
        <f>'Пр 6'!A59</f>
        <v>1.7.2.7</v>
      </c>
      <c r="B101" s="370" t="str">
        <f>'Пр 6'!B59</f>
        <v>Монтаж ограждения ДЭС с. Оксино</v>
      </c>
      <c r="C101" s="165" t="str">
        <f>'Пр 6'!C59</f>
        <v>нд</v>
      </c>
      <c r="D101" s="370"/>
      <c r="E101" s="292"/>
      <c r="F101" s="227"/>
      <c r="G101" s="227"/>
      <c r="H101" s="227"/>
      <c r="I101" s="227"/>
      <c r="J101" s="496"/>
      <c r="K101" s="343"/>
      <c r="L101" s="343"/>
      <c r="M101" s="343"/>
      <c r="N101" s="343"/>
      <c r="O101" s="496"/>
      <c r="P101" s="343"/>
      <c r="Q101" s="343"/>
      <c r="R101" s="343"/>
      <c r="S101" s="343"/>
      <c r="T101" s="496"/>
      <c r="U101" s="343"/>
      <c r="V101" s="343"/>
      <c r="W101" s="343"/>
      <c r="X101" s="343"/>
      <c r="Y101" s="496"/>
      <c r="Z101" s="343"/>
      <c r="AA101" s="343"/>
      <c r="AB101" s="343"/>
      <c r="AC101" s="343"/>
      <c r="AD101" s="292"/>
      <c r="AE101" s="227"/>
      <c r="AF101" s="227"/>
      <c r="AG101" s="227"/>
      <c r="AH101" s="227"/>
      <c r="AI101" s="292"/>
      <c r="AJ101" s="227"/>
      <c r="AK101" s="227"/>
      <c r="AL101" s="227"/>
      <c r="AM101" s="227"/>
    </row>
    <row r="102" spans="1:39" outlineLevel="1" x14ac:dyDescent="0.25">
      <c r="A102" s="369" t="str">
        <f>'Пр 6'!A60</f>
        <v>1.7.2.8</v>
      </c>
      <c r="B102" s="370" t="str">
        <f>'Пр 6'!B60</f>
        <v>Монтаж ограждения ДЭС д. Андег</v>
      </c>
      <c r="C102" s="165" t="str">
        <f>'Пр 6'!C60</f>
        <v>нд</v>
      </c>
      <c r="D102" s="370"/>
      <c r="E102" s="292"/>
      <c r="F102" s="227"/>
      <c r="G102" s="227"/>
      <c r="H102" s="227"/>
      <c r="I102" s="227"/>
      <c r="J102" s="496"/>
      <c r="K102" s="343"/>
      <c r="L102" s="343"/>
      <c r="M102" s="343"/>
      <c r="N102" s="343"/>
      <c r="O102" s="496"/>
      <c r="P102" s="343"/>
      <c r="Q102" s="343"/>
      <c r="R102" s="343"/>
      <c r="S102" s="343"/>
      <c r="T102" s="496"/>
      <c r="U102" s="343"/>
      <c r="V102" s="343"/>
      <c r="W102" s="343"/>
      <c r="X102" s="343"/>
      <c r="Y102" s="496"/>
      <c r="Z102" s="343"/>
      <c r="AA102" s="343"/>
      <c r="AB102" s="343"/>
      <c r="AC102" s="343"/>
      <c r="AD102" s="292"/>
      <c r="AE102" s="227"/>
      <c r="AF102" s="227"/>
      <c r="AG102" s="227"/>
      <c r="AH102" s="227"/>
      <c r="AI102" s="292"/>
      <c r="AJ102" s="227"/>
      <c r="AK102" s="227"/>
      <c r="AL102" s="227"/>
      <c r="AM102" s="227"/>
    </row>
    <row r="103" spans="1:39" outlineLevel="1" x14ac:dyDescent="0.25">
      <c r="A103" s="369" t="str">
        <f>'Пр 6'!A61</f>
        <v>1.7.2.9</v>
      </c>
      <c r="B103" s="370" t="str">
        <f>'Пр 6'!B61</f>
        <v>Монтаж ограждения ДЭС с. Великовисочное</v>
      </c>
      <c r="C103" s="165" t="str">
        <f>'Пр 6'!C61</f>
        <v>нд</v>
      </c>
      <c r="D103" s="370"/>
      <c r="E103" s="292"/>
      <c r="F103" s="227"/>
      <c r="G103" s="227"/>
      <c r="H103" s="227"/>
      <c r="I103" s="227"/>
      <c r="J103" s="496"/>
      <c r="K103" s="343"/>
      <c r="L103" s="343"/>
      <c r="M103" s="343"/>
      <c r="N103" s="343"/>
      <c r="O103" s="496"/>
      <c r="P103" s="343"/>
      <c r="Q103" s="343"/>
      <c r="R103" s="343"/>
      <c r="S103" s="343"/>
      <c r="T103" s="496"/>
      <c r="U103" s="343"/>
      <c r="V103" s="343"/>
      <c r="W103" s="343"/>
      <c r="X103" s="343"/>
      <c r="Y103" s="496"/>
      <c r="Z103" s="343"/>
      <c r="AA103" s="343"/>
      <c r="AB103" s="343"/>
      <c r="AC103" s="343"/>
      <c r="AD103" s="292"/>
      <c r="AE103" s="227"/>
      <c r="AF103" s="227"/>
      <c r="AG103" s="227"/>
      <c r="AH103" s="227"/>
      <c r="AI103" s="292"/>
      <c r="AJ103" s="227"/>
      <c r="AK103" s="227"/>
      <c r="AL103" s="227"/>
      <c r="AM103" s="227"/>
    </row>
    <row r="104" spans="1:39" outlineLevel="1" x14ac:dyDescent="0.25">
      <c r="A104" s="369" t="str">
        <f>'Пр 6'!A62</f>
        <v>1.7.2.10</v>
      </c>
      <c r="B104" s="370" t="str">
        <f>'Пр 6'!B62</f>
        <v>Монтаж ограждения ДЭС п. Хорей-Вер</v>
      </c>
      <c r="C104" s="165" t="str">
        <f>'Пр 6'!C62</f>
        <v>нд</v>
      </c>
      <c r="D104" s="370"/>
      <c r="E104" s="292"/>
      <c r="F104" s="227"/>
      <c r="G104" s="227"/>
      <c r="H104" s="227"/>
      <c r="I104" s="227"/>
      <c r="J104" s="496"/>
      <c r="K104" s="343"/>
      <c r="L104" s="343"/>
      <c r="M104" s="343"/>
      <c r="N104" s="343"/>
      <c r="O104" s="496"/>
      <c r="P104" s="343"/>
      <c r="Q104" s="343"/>
      <c r="R104" s="343"/>
      <c r="S104" s="343"/>
      <c r="T104" s="496"/>
      <c r="U104" s="343"/>
      <c r="V104" s="343"/>
      <c r="W104" s="343"/>
      <c r="X104" s="343"/>
      <c r="Y104" s="496"/>
      <c r="Z104" s="343"/>
      <c r="AA104" s="343"/>
      <c r="AB104" s="343"/>
      <c r="AC104" s="343"/>
      <c r="AD104" s="292"/>
      <c r="AE104" s="227"/>
      <c r="AF104" s="227"/>
      <c r="AG104" s="227"/>
      <c r="AH104" s="227"/>
      <c r="AI104" s="292"/>
      <c r="AJ104" s="227"/>
      <c r="AK104" s="227"/>
      <c r="AL104" s="227"/>
      <c r="AM104" s="227"/>
    </row>
    <row r="105" spans="1:39" outlineLevel="1" x14ac:dyDescent="0.25">
      <c r="A105" s="369" t="str">
        <f>'Пр 6'!A63</f>
        <v>1.7.2.11</v>
      </c>
      <c r="B105" s="370" t="str">
        <f>'Пр 6'!B63</f>
        <v>Монтаж ограждения ДЭС с. Ома</v>
      </c>
      <c r="C105" s="165" t="str">
        <f>'Пр 6'!C63</f>
        <v>нд</v>
      </c>
      <c r="D105" s="370"/>
      <c r="E105" s="292"/>
      <c r="F105" s="227"/>
      <c r="G105" s="227"/>
      <c r="H105" s="227"/>
      <c r="I105" s="227"/>
      <c r="J105" s="496"/>
      <c r="K105" s="343"/>
      <c r="L105" s="343"/>
      <c r="M105" s="343"/>
      <c r="N105" s="343"/>
      <c r="O105" s="496"/>
      <c r="P105" s="343"/>
      <c r="Q105" s="343"/>
      <c r="R105" s="343"/>
      <c r="S105" s="343"/>
      <c r="T105" s="496"/>
      <c r="U105" s="343"/>
      <c r="V105" s="343"/>
      <c r="W105" s="343"/>
      <c r="X105" s="343"/>
      <c r="Y105" s="496"/>
      <c r="Z105" s="343"/>
      <c r="AA105" s="343"/>
      <c r="AB105" s="343"/>
      <c r="AC105" s="343"/>
      <c r="AD105" s="292"/>
      <c r="AE105" s="227"/>
      <c r="AF105" s="227"/>
      <c r="AG105" s="227"/>
      <c r="AH105" s="227"/>
      <c r="AI105" s="292"/>
      <c r="AJ105" s="227"/>
      <c r="AK105" s="227"/>
      <c r="AL105" s="227"/>
      <c r="AM105" s="227"/>
    </row>
    <row r="106" spans="1:39" outlineLevel="1" x14ac:dyDescent="0.25">
      <c r="A106" s="369" t="str">
        <f>'Пр 6'!A64</f>
        <v>1.7.2.12</v>
      </c>
      <c r="B106" s="370" t="str">
        <f>'Пр 6'!B64</f>
        <v>Монтаж ограждения ДЭС д. Каратайка</v>
      </c>
      <c r="C106" s="165" t="str">
        <f>'Пр 6'!C64</f>
        <v>нд</v>
      </c>
      <c r="D106" s="370"/>
      <c r="E106" s="292"/>
      <c r="F106" s="227"/>
      <c r="G106" s="227"/>
      <c r="H106" s="227"/>
      <c r="I106" s="227"/>
      <c r="J106" s="496"/>
      <c r="K106" s="343"/>
      <c r="L106" s="343"/>
      <c r="M106" s="343"/>
      <c r="N106" s="343"/>
      <c r="O106" s="496"/>
      <c r="P106" s="343"/>
      <c r="Q106" s="343"/>
      <c r="R106" s="343"/>
      <c r="S106" s="343"/>
      <c r="T106" s="496"/>
      <c r="U106" s="343"/>
      <c r="V106" s="343"/>
      <c r="W106" s="343"/>
      <c r="X106" s="343"/>
      <c r="Y106" s="496"/>
      <c r="Z106" s="343"/>
      <c r="AA106" s="343"/>
      <c r="AB106" s="343"/>
      <c r="AC106" s="343"/>
      <c r="AD106" s="292"/>
      <c r="AE106" s="227"/>
      <c r="AF106" s="227"/>
      <c r="AG106" s="227"/>
      <c r="AH106" s="227"/>
      <c r="AI106" s="292"/>
      <c r="AJ106" s="227"/>
      <c r="AK106" s="227"/>
      <c r="AL106" s="227"/>
      <c r="AM106" s="227"/>
    </row>
    <row r="107" spans="1:39" outlineLevel="1" x14ac:dyDescent="0.25">
      <c r="A107" s="369" t="str">
        <f>'Пр 6'!A65</f>
        <v>1.7.2.13</v>
      </c>
      <c r="B107" s="370" t="str">
        <f>'Пр 6'!B65</f>
        <v>Монтаж ограждения ДЭС с. Несь</v>
      </c>
      <c r="C107" s="165" t="str">
        <f>'Пр 6'!C65</f>
        <v>нд</v>
      </c>
      <c r="D107" s="370"/>
      <c r="E107" s="292"/>
      <c r="F107" s="227"/>
      <c r="G107" s="227"/>
      <c r="H107" s="227"/>
      <c r="I107" s="227"/>
      <c r="J107" s="496"/>
      <c r="K107" s="343"/>
      <c r="L107" s="343"/>
      <c r="M107" s="343"/>
      <c r="N107" s="343"/>
      <c r="O107" s="496"/>
      <c r="P107" s="343"/>
      <c r="Q107" s="343"/>
      <c r="R107" s="343"/>
      <c r="S107" s="343"/>
      <c r="T107" s="496"/>
      <c r="U107" s="343"/>
      <c r="V107" s="343"/>
      <c r="W107" s="343"/>
      <c r="X107" s="343"/>
      <c r="Y107" s="496"/>
      <c r="Z107" s="343"/>
      <c r="AA107" s="343"/>
      <c r="AB107" s="343"/>
      <c r="AC107" s="343"/>
      <c r="AD107" s="292"/>
      <c r="AE107" s="227"/>
      <c r="AF107" s="227"/>
      <c r="AG107" s="227"/>
      <c r="AH107" s="227"/>
      <c r="AI107" s="292"/>
      <c r="AJ107" s="227"/>
      <c r="AK107" s="227"/>
      <c r="AL107" s="227"/>
      <c r="AM107" s="227"/>
    </row>
    <row r="108" spans="1:39" outlineLevel="1" x14ac:dyDescent="0.25">
      <c r="A108" s="369" t="e">
        <f>'Пр 6'!#REF!</f>
        <v>#REF!</v>
      </c>
      <c r="B108" s="370" t="e">
        <f>'Пр 6'!#REF!</f>
        <v>#REF!</v>
      </c>
      <c r="C108" s="165" t="e">
        <f>'Пр 6'!#REF!</f>
        <v>#REF!</v>
      </c>
      <c r="D108" s="370"/>
      <c r="E108" s="292"/>
      <c r="F108" s="227"/>
      <c r="G108" s="227"/>
      <c r="H108" s="227"/>
      <c r="I108" s="227"/>
      <c r="J108" s="496"/>
      <c r="K108" s="343"/>
      <c r="L108" s="343"/>
      <c r="M108" s="343"/>
      <c r="N108" s="343"/>
      <c r="O108" s="496"/>
      <c r="P108" s="343"/>
      <c r="Q108" s="343"/>
      <c r="R108" s="343"/>
      <c r="S108" s="343"/>
      <c r="T108" s="496"/>
      <c r="U108" s="343"/>
      <c r="V108" s="343"/>
      <c r="W108" s="343"/>
      <c r="X108" s="343"/>
      <c r="Y108" s="496"/>
      <c r="Z108" s="343"/>
      <c r="AA108" s="343"/>
      <c r="AB108" s="343"/>
      <c r="AC108" s="343"/>
      <c r="AD108" s="292"/>
      <c r="AE108" s="227"/>
      <c r="AF108" s="227"/>
      <c r="AG108" s="227"/>
      <c r="AH108" s="227"/>
      <c r="AI108" s="292"/>
      <c r="AJ108" s="227"/>
      <c r="AK108" s="227"/>
      <c r="AL108" s="227"/>
      <c r="AM108" s="227"/>
    </row>
    <row r="109" spans="1:39" x14ac:dyDescent="0.25">
      <c r="A109" s="227"/>
      <c r="B109" s="227" t="s">
        <v>604</v>
      </c>
      <c r="C109" s="227"/>
      <c r="D109" s="343"/>
      <c r="E109" s="292">
        <f>SUM(E18:E37)</f>
        <v>0</v>
      </c>
      <c r="F109" s="292">
        <f>SUM(F18:F37)</f>
        <v>0</v>
      </c>
      <c r="G109" s="292">
        <f>SUM(G18:G37)</f>
        <v>0</v>
      </c>
      <c r="H109" s="292">
        <f>SUM(H18:H37)</f>
        <v>0</v>
      </c>
      <c r="I109" s="292">
        <f>SUM(I18:I37)</f>
        <v>0</v>
      </c>
      <c r="J109" s="496"/>
      <c r="K109" s="496"/>
      <c r="L109" s="496"/>
      <c r="M109" s="496"/>
      <c r="N109" s="496"/>
      <c r="O109" s="496"/>
      <c r="P109" s="496"/>
      <c r="Q109" s="496"/>
      <c r="R109" s="496"/>
      <c r="S109" s="496"/>
      <c r="T109" s="496"/>
      <c r="U109" s="496"/>
      <c r="V109" s="496"/>
      <c r="W109" s="496"/>
      <c r="X109" s="496"/>
      <c r="Y109" s="496"/>
      <c r="Z109" s="496"/>
      <c r="AA109" s="496"/>
      <c r="AB109" s="496"/>
      <c r="AC109" s="496"/>
      <c r="AD109" s="292">
        <f t="shared" ref="AD109:AM109" si="1">SUM(AD18:AD37)</f>
        <v>1.6320000000000001</v>
      </c>
      <c r="AE109" s="292">
        <f t="shared" si="1"/>
        <v>0</v>
      </c>
      <c r="AF109" s="292">
        <f t="shared" si="1"/>
        <v>0</v>
      </c>
      <c r="AG109" s="292">
        <f t="shared" si="1"/>
        <v>0</v>
      </c>
      <c r="AH109" s="292">
        <f t="shared" si="1"/>
        <v>0</v>
      </c>
      <c r="AI109" s="292">
        <f t="shared" si="1"/>
        <v>1.6320000000000001</v>
      </c>
      <c r="AJ109" s="292">
        <f t="shared" si="1"/>
        <v>0</v>
      </c>
      <c r="AK109" s="292">
        <f t="shared" si="1"/>
        <v>0</v>
      </c>
      <c r="AL109" s="292">
        <f t="shared" si="1"/>
        <v>0</v>
      </c>
      <c r="AM109" s="292">
        <f t="shared" si="1"/>
        <v>0</v>
      </c>
    </row>
  </sheetData>
  <mergeCells count="30">
    <mergeCell ref="B22:B24"/>
    <mergeCell ref="A22:A24"/>
    <mergeCell ref="C22:C24"/>
    <mergeCell ref="A32:A33"/>
    <mergeCell ref="B32:B33"/>
    <mergeCell ref="C32:C33"/>
    <mergeCell ref="J15:N15"/>
    <mergeCell ref="O15:S15"/>
    <mergeCell ref="AD15:AH15"/>
    <mergeCell ref="AI15:AM15"/>
    <mergeCell ref="J13:AM13"/>
    <mergeCell ref="J14:N14"/>
    <mergeCell ref="O14:S14"/>
    <mergeCell ref="AD14:AH14"/>
    <mergeCell ref="AI14:AM14"/>
    <mergeCell ref="T14:X14"/>
    <mergeCell ref="T15:X15"/>
    <mergeCell ref="Y14:AC14"/>
    <mergeCell ref="Y15:AC15"/>
    <mergeCell ref="AJ1:AM1"/>
    <mergeCell ref="A3:AM3"/>
    <mergeCell ref="L8:M8"/>
    <mergeCell ref="C8:D8"/>
    <mergeCell ref="C6:K6"/>
    <mergeCell ref="A13:A16"/>
    <mergeCell ref="B13:B16"/>
    <mergeCell ref="C13:C16"/>
    <mergeCell ref="D13:D16"/>
    <mergeCell ref="E13:I14"/>
    <mergeCell ref="E15:I15"/>
  </mergeCells>
  <pageMargins left="0.59055118110236227" right="0.59055118110236227" top="0.78740157480314965" bottom="0.39370078740157483" header="0.19685039370078741" footer="0.19685039370078741"/>
  <pageSetup paperSize="9" scale="35" fitToHeight="10" pageOrder="overThenDown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P18"/>
  <sheetViews>
    <sheetView view="pageBreakPreview" zoomScaleNormal="100" workbookViewId="0">
      <selection activeCell="C11" sqref="C11:N11"/>
    </sheetView>
  </sheetViews>
  <sheetFormatPr defaultRowHeight="15" x14ac:dyDescent="0.25"/>
  <cols>
    <col min="1" max="1" width="9.28515625" style="12" customWidth="1"/>
    <col min="2" max="2" width="13.7109375" style="12" customWidth="1"/>
    <col min="3" max="3" width="9.140625" style="12"/>
    <col min="4" max="4" width="12.140625" style="12" customWidth="1"/>
    <col min="5" max="6" width="19.7109375" style="12" customWidth="1"/>
    <col min="7" max="7" width="7" style="12" customWidth="1"/>
    <col min="8" max="8" width="6.140625" style="12" customWidth="1"/>
    <col min="9" max="9" width="7" style="12" customWidth="1"/>
    <col min="10" max="10" width="14.85546875" style="12" customWidth="1"/>
    <col min="11" max="11" width="4.42578125" style="12" customWidth="1"/>
    <col min="12" max="13" width="19.7109375" style="12" customWidth="1"/>
    <col min="14" max="14" width="10" style="12" customWidth="1"/>
    <col min="15" max="15" width="9.85546875" style="12" customWidth="1"/>
    <col min="16" max="16" width="12.140625" style="12" customWidth="1"/>
    <col min="17" max="256" width="9.140625" style="12"/>
    <col min="257" max="257" width="9.28515625" style="12" customWidth="1"/>
    <col min="258" max="258" width="13.7109375" style="12" customWidth="1"/>
    <col min="259" max="259" width="9.140625" style="12"/>
    <col min="260" max="260" width="12.140625" style="12" customWidth="1"/>
    <col min="261" max="262" width="19.7109375" style="12" customWidth="1"/>
    <col min="263" max="263" width="7" style="12" customWidth="1"/>
    <col min="264" max="264" width="6.140625" style="12" customWidth="1"/>
    <col min="265" max="265" width="7" style="12" customWidth="1"/>
    <col min="266" max="266" width="14.85546875" style="12" customWidth="1"/>
    <col min="267" max="267" width="4.42578125" style="12" customWidth="1"/>
    <col min="268" max="269" width="19.7109375" style="12" customWidth="1"/>
    <col min="270" max="270" width="10" style="12" customWidth="1"/>
    <col min="271" max="271" width="9.85546875" style="12" customWidth="1"/>
    <col min="272" max="272" width="12.140625" style="12" customWidth="1"/>
    <col min="273" max="512" width="9.140625" style="12"/>
    <col min="513" max="513" width="9.28515625" style="12" customWidth="1"/>
    <col min="514" max="514" width="13.7109375" style="12" customWidth="1"/>
    <col min="515" max="515" width="9.140625" style="12"/>
    <col min="516" max="516" width="12.140625" style="12" customWidth="1"/>
    <col min="517" max="518" width="19.7109375" style="12" customWidth="1"/>
    <col min="519" max="519" width="7" style="12" customWidth="1"/>
    <col min="520" max="520" width="6.140625" style="12" customWidth="1"/>
    <col min="521" max="521" width="7" style="12" customWidth="1"/>
    <col min="522" max="522" width="14.85546875" style="12" customWidth="1"/>
    <col min="523" max="523" width="4.42578125" style="12" customWidth="1"/>
    <col min="524" max="525" width="19.7109375" style="12" customWidth="1"/>
    <col min="526" max="526" width="10" style="12" customWidth="1"/>
    <col min="527" max="527" width="9.85546875" style="12" customWidth="1"/>
    <col min="528" max="528" width="12.140625" style="12" customWidth="1"/>
    <col min="529" max="768" width="9.140625" style="12"/>
    <col min="769" max="769" width="9.28515625" style="12" customWidth="1"/>
    <col min="770" max="770" width="13.7109375" style="12" customWidth="1"/>
    <col min="771" max="771" width="9.140625" style="12"/>
    <col min="772" max="772" width="12.140625" style="12" customWidth="1"/>
    <col min="773" max="774" width="19.7109375" style="12" customWidth="1"/>
    <col min="775" max="775" width="7" style="12" customWidth="1"/>
    <col min="776" max="776" width="6.140625" style="12" customWidth="1"/>
    <col min="777" max="777" width="7" style="12" customWidth="1"/>
    <col min="778" max="778" width="14.85546875" style="12" customWidth="1"/>
    <col min="779" max="779" width="4.42578125" style="12" customWidth="1"/>
    <col min="780" max="781" width="19.7109375" style="12" customWidth="1"/>
    <col min="782" max="782" width="10" style="12" customWidth="1"/>
    <col min="783" max="783" width="9.85546875" style="12" customWidth="1"/>
    <col min="784" max="784" width="12.140625" style="12" customWidth="1"/>
    <col min="785" max="1024" width="9.140625" style="12"/>
    <col min="1025" max="1025" width="9.28515625" style="12" customWidth="1"/>
    <col min="1026" max="1026" width="13.7109375" style="12" customWidth="1"/>
    <col min="1027" max="1027" width="9.140625" style="12"/>
    <col min="1028" max="1028" width="12.140625" style="12" customWidth="1"/>
    <col min="1029" max="1030" width="19.7109375" style="12" customWidth="1"/>
    <col min="1031" max="1031" width="7" style="12" customWidth="1"/>
    <col min="1032" max="1032" width="6.140625" style="12" customWidth="1"/>
    <col min="1033" max="1033" width="7" style="12" customWidth="1"/>
    <col min="1034" max="1034" width="14.85546875" style="12" customWidth="1"/>
    <col min="1035" max="1035" width="4.42578125" style="12" customWidth="1"/>
    <col min="1036" max="1037" width="19.7109375" style="12" customWidth="1"/>
    <col min="1038" max="1038" width="10" style="12" customWidth="1"/>
    <col min="1039" max="1039" width="9.85546875" style="12" customWidth="1"/>
    <col min="1040" max="1040" width="12.140625" style="12" customWidth="1"/>
    <col min="1041" max="1280" width="9.140625" style="12"/>
    <col min="1281" max="1281" width="9.28515625" style="12" customWidth="1"/>
    <col min="1282" max="1282" width="13.7109375" style="12" customWidth="1"/>
    <col min="1283" max="1283" width="9.140625" style="12"/>
    <col min="1284" max="1284" width="12.140625" style="12" customWidth="1"/>
    <col min="1285" max="1286" width="19.7109375" style="12" customWidth="1"/>
    <col min="1287" max="1287" width="7" style="12" customWidth="1"/>
    <col min="1288" max="1288" width="6.140625" style="12" customWidth="1"/>
    <col min="1289" max="1289" width="7" style="12" customWidth="1"/>
    <col min="1290" max="1290" width="14.85546875" style="12" customWidth="1"/>
    <col min="1291" max="1291" width="4.42578125" style="12" customWidth="1"/>
    <col min="1292" max="1293" width="19.7109375" style="12" customWidth="1"/>
    <col min="1294" max="1294" width="10" style="12" customWidth="1"/>
    <col min="1295" max="1295" width="9.85546875" style="12" customWidth="1"/>
    <col min="1296" max="1296" width="12.140625" style="12" customWidth="1"/>
    <col min="1297" max="1536" width="9.140625" style="12"/>
    <col min="1537" max="1537" width="9.28515625" style="12" customWidth="1"/>
    <col min="1538" max="1538" width="13.7109375" style="12" customWidth="1"/>
    <col min="1539" max="1539" width="9.140625" style="12"/>
    <col min="1540" max="1540" width="12.140625" style="12" customWidth="1"/>
    <col min="1541" max="1542" width="19.7109375" style="12" customWidth="1"/>
    <col min="1543" max="1543" width="7" style="12" customWidth="1"/>
    <col min="1544" max="1544" width="6.140625" style="12" customWidth="1"/>
    <col min="1545" max="1545" width="7" style="12" customWidth="1"/>
    <col min="1546" max="1546" width="14.85546875" style="12" customWidth="1"/>
    <col min="1547" max="1547" width="4.42578125" style="12" customWidth="1"/>
    <col min="1548" max="1549" width="19.7109375" style="12" customWidth="1"/>
    <col min="1550" max="1550" width="10" style="12" customWidth="1"/>
    <col min="1551" max="1551" width="9.85546875" style="12" customWidth="1"/>
    <col min="1552" max="1552" width="12.140625" style="12" customWidth="1"/>
    <col min="1553" max="1792" width="9.140625" style="12"/>
    <col min="1793" max="1793" width="9.28515625" style="12" customWidth="1"/>
    <col min="1794" max="1794" width="13.7109375" style="12" customWidth="1"/>
    <col min="1795" max="1795" width="9.140625" style="12"/>
    <col min="1796" max="1796" width="12.140625" style="12" customWidth="1"/>
    <col min="1797" max="1798" width="19.7109375" style="12" customWidth="1"/>
    <col min="1799" max="1799" width="7" style="12" customWidth="1"/>
    <col min="1800" max="1800" width="6.140625" style="12" customWidth="1"/>
    <col min="1801" max="1801" width="7" style="12" customWidth="1"/>
    <col min="1802" max="1802" width="14.85546875" style="12" customWidth="1"/>
    <col min="1803" max="1803" width="4.42578125" style="12" customWidth="1"/>
    <col min="1804" max="1805" width="19.7109375" style="12" customWidth="1"/>
    <col min="1806" max="1806" width="10" style="12" customWidth="1"/>
    <col min="1807" max="1807" width="9.85546875" style="12" customWidth="1"/>
    <col min="1808" max="1808" width="12.140625" style="12" customWidth="1"/>
    <col min="1809" max="2048" width="9.140625" style="12"/>
    <col min="2049" max="2049" width="9.28515625" style="12" customWidth="1"/>
    <col min="2050" max="2050" width="13.7109375" style="12" customWidth="1"/>
    <col min="2051" max="2051" width="9.140625" style="12"/>
    <col min="2052" max="2052" width="12.140625" style="12" customWidth="1"/>
    <col min="2053" max="2054" width="19.7109375" style="12" customWidth="1"/>
    <col min="2055" max="2055" width="7" style="12" customWidth="1"/>
    <col min="2056" max="2056" width="6.140625" style="12" customWidth="1"/>
    <col min="2057" max="2057" width="7" style="12" customWidth="1"/>
    <col min="2058" max="2058" width="14.85546875" style="12" customWidth="1"/>
    <col min="2059" max="2059" width="4.42578125" style="12" customWidth="1"/>
    <col min="2060" max="2061" width="19.7109375" style="12" customWidth="1"/>
    <col min="2062" max="2062" width="10" style="12" customWidth="1"/>
    <col min="2063" max="2063" width="9.85546875" style="12" customWidth="1"/>
    <col min="2064" max="2064" width="12.140625" style="12" customWidth="1"/>
    <col min="2065" max="2304" width="9.140625" style="12"/>
    <col min="2305" max="2305" width="9.28515625" style="12" customWidth="1"/>
    <col min="2306" max="2306" width="13.7109375" style="12" customWidth="1"/>
    <col min="2307" max="2307" width="9.140625" style="12"/>
    <col min="2308" max="2308" width="12.140625" style="12" customWidth="1"/>
    <col min="2309" max="2310" width="19.7109375" style="12" customWidth="1"/>
    <col min="2311" max="2311" width="7" style="12" customWidth="1"/>
    <col min="2312" max="2312" width="6.140625" style="12" customWidth="1"/>
    <col min="2313" max="2313" width="7" style="12" customWidth="1"/>
    <col min="2314" max="2314" width="14.85546875" style="12" customWidth="1"/>
    <col min="2315" max="2315" width="4.42578125" style="12" customWidth="1"/>
    <col min="2316" max="2317" width="19.7109375" style="12" customWidth="1"/>
    <col min="2318" max="2318" width="10" style="12" customWidth="1"/>
    <col min="2319" max="2319" width="9.85546875" style="12" customWidth="1"/>
    <col min="2320" max="2320" width="12.140625" style="12" customWidth="1"/>
    <col min="2321" max="2560" width="9.140625" style="12"/>
    <col min="2561" max="2561" width="9.28515625" style="12" customWidth="1"/>
    <col min="2562" max="2562" width="13.7109375" style="12" customWidth="1"/>
    <col min="2563" max="2563" width="9.140625" style="12"/>
    <col min="2564" max="2564" width="12.140625" style="12" customWidth="1"/>
    <col min="2565" max="2566" width="19.7109375" style="12" customWidth="1"/>
    <col min="2567" max="2567" width="7" style="12" customWidth="1"/>
    <col min="2568" max="2568" width="6.140625" style="12" customWidth="1"/>
    <col min="2569" max="2569" width="7" style="12" customWidth="1"/>
    <col min="2570" max="2570" width="14.85546875" style="12" customWidth="1"/>
    <col min="2571" max="2571" width="4.42578125" style="12" customWidth="1"/>
    <col min="2572" max="2573" width="19.7109375" style="12" customWidth="1"/>
    <col min="2574" max="2574" width="10" style="12" customWidth="1"/>
    <col min="2575" max="2575" width="9.85546875" style="12" customWidth="1"/>
    <col min="2576" max="2576" width="12.140625" style="12" customWidth="1"/>
    <col min="2577" max="2816" width="9.140625" style="12"/>
    <col min="2817" max="2817" width="9.28515625" style="12" customWidth="1"/>
    <col min="2818" max="2818" width="13.7109375" style="12" customWidth="1"/>
    <col min="2819" max="2819" width="9.140625" style="12"/>
    <col min="2820" max="2820" width="12.140625" style="12" customWidth="1"/>
    <col min="2821" max="2822" width="19.7109375" style="12" customWidth="1"/>
    <col min="2823" max="2823" width="7" style="12" customWidth="1"/>
    <col min="2824" max="2824" width="6.140625" style="12" customWidth="1"/>
    <col min="2825" max="2825" width="7" style="12" customWidth="1"/>
    <col min="2826" max="2826" width="14.85546875" style="12" customWidth="1"/>
    <col min="2827" max="2827" width="4.42578125" style="12" customWidth="1"/>
    <col min="2828" max="2829" width="19.7109375" style="12" customWidth="1"/>
    <col min="2830" max="2830" width="10" style="12" customWidth="1"/>
    <col min="2831" max="2831" width="9.85546875" style="12" customWidth="1"/>
    <col min="2832" max="2832" width="12.140625" style="12" customWidth="1"/>
    <col min="2833" max="3072" width="9.140625" style="12"/>
    <col min="3073" max="3073" width="9.28515625" style="12" customWidth="1"/>
    <col min="3074" max="3074" width="13.7109375" style="12" customWidth="1"/>
    <col min="3075" max="3075" width="9.140625" style="12"/>
    <col min="3076" max="3076" width="12.140625" style="12" customWidth="1"/>
    <col min="3077" max="3078" width="19.7109375" style="12" customWidth="1"/>
    <col min="3079" max="3079" width="7" style="12" customWidth="1"/>
    <col min="3080" max="3080" width="6.140625" style="12" customWidth="1"/>
    <col min="3081" max="3081" width="7" style="12" customWidth="1"/>
    <col min="3082" max="3082" width="14.85546875" style="12" customWidth="1"/>
    <col min="3083" max="3083" width="4.42578125" style="12" customWidth="1"/>
    <col min="3084" max="3085" width="19.7109375" style="12" customWidth="1"/>
    <col min="3086" max="3086" width="10" style="12" customWidth="1"/>
    <col min="3087" max="3087" width="9.85546875" style="12" customWidth="1"/>
    <col min="3088" max="3088" width="12.140625" style="12" customWidth="1"/>
    <col min="3089" max="3328" width="9.140625" style="12"/>
    <col min="3329" max="3329" width="9.28515625" style="12" customWidth="1"/>
    <col min="3330" max="3330" width="13.7109375" style="12" customWidth="1"/>
    <col min="3331" max="3331" width="9.140625" style="12"/>
    <col min="3332" max="3332" width="12.140625" style="12" customWidth="1"/>
    <col min="3333" max="3334" width="19.7109375" style="12" customWidth="1"/>
    <col min="3335" max="3335" width="7" style="12" customWidth="1"/>
    <col min="3336" max="3336" width="6.140625" style="12" customWidth="1"/>
    <col min="3337" max="3337" width="7" style="12" customWidth="1"/>
    <col min="3338" max="3338" width="14.85546875" style="12" customWidth="1"/>
    <col min="3339" max="3339" width="4.42578125" style="12" customWidth="1"/>
    <col min="3340" max="3341" width="19.7109375" style="12" customWidth="1"/>
    <col min="3342" max="3342" width="10" style="12" customWidth="1"/>
    <col min="3343" max="3343" width="9.85546875" style="12" customWidth="1"/>
    <col min="3344" max="3344" width="12.140625" style="12" customWidth="1"/>
    <col min="3345" max="3584" width="9.140625" style="12"/>
    <col min="3585" max="3585" width="9.28515625" style="12" customWidth="1"/>
    <col min="3586" max="3586" width="13.7109375" style="12" customWidth="1"/>
    <col min="3587" max="3587" width="9.140625" style="12"/>
    <col min="3588" max="3588" width="12.140625" style="12" customWidth="1"/>
    <col min="3589" max="3590" width="19.7109375" style="12" customWidth="1"/>
    <col min="3591" max="3591" width="7" style="12" customWidth="1"/>
    <col min="3592" max="3592" width="6.140625" style="12" customWidth="1"/>
    <col min="3593" max="3593" width="7" style="12" customWidth="1"/>
    <col min="3594" max="3594" width="14.85546875" style="12" customWidth="1"/>
    <col min="3595" max="3595" width="4.42578125" style="12" customWidth="1"/>
    <col min="3596" max="3597" width="19.7109375" style="12" customWidth="1"/>
    <col min="3598" max="3598" width="10" style="12" customWidth="1"/>
    <col min="3599" max="3599" width="9.85546875" style="12" customWidth="1"/>
    <col min="3600" max="3600" width="12.140625" style="12" customWidth="1"/>
    <col min="3601" max="3840" width="9.140625" style="12"/>
    <col min="3841" max="3841" width="9.28515625" style="12" customWidth="1"/>
    <col min="3842" max="3842" width="13.7109375" style="12" customWidth="1"/>
    <col min="3843" max="3843" width="9.140625" style="12"/>
    <col min="3844" max="3844" width="12.140625" style="12" customWidth="1"/>
    <col min="3845" max="3846" width="19.7109375" style="12" customWidth="1"/>
    <col min="3847" max="3847" width="7" style="12" customWidth="1"/>
    <col min="3848" max="3848" width="6.140625" style="12" customWidth="1"/>
    <col min="3849" max="3849" width="7" style="12" customWidth="1"/>
    <col min="3850" max="3850" width="14.85546875" style="12" customWidth="1"/>
    <col min="3851" max="3851" width="4.42578125" style="12" customWidth="1"/>
    <col min="3852" max="3853" width="19.7109375" style="12" customWidth="1"/>
    <col min="3854" max="3854" width="10" style="12" customWidth="1"/>
    <col min="3855" max="3855" width="9.85546875" style="12" customWidth="1"/>
    <col min="3856" max="3856" width="12.140625" style="12" customWidth="1"/>
    <col min="3857" max="4096" width="9.140625" style="12"/>
    <col min="4097" max="4097" width="9.28515625" style="12" customWidth="1"/>
    <col min="4098" max="4098" width="13.7109375" style="12" customWidth="1"/>
    <col min="4099" max="4099" width="9.140625" style="12"/>
    <col min="4100" max="4100" width="12.140625" style="12" customWidth="1"/>
    <col min="4101" max="4102" width="19.7109375" style="12" customWidth="1"/>
    <col min="4103" max="4103" width="7" style="12" customWidth="1"/>
    <col min="4104" max="4104" width="6.140625" style="12" customWidth="1"/>
    <col min="4105" max="4105" width="7" style="12" customWidth="1"/>
    <col min="4106" max="4106" width="14.85546875" style="12" customWidth="1"/>
    <col min="4107" max="4107" width="4.42578125" style="12" customWidth="1"/>
    <col min="4108" max="4109" width="19.7109375" style="12" customWidth="1"/>
    <col min="4110" max="4110" width="10" style="12" customWidth="1"/>
    <col min="4111" max="4111" width="9.85546875" style="12" customWidth="1"/>
    <col min="4112" max="4112" width="12.140625" style="12" customWidth="1"/>
    <col min="4113" max="4352" width="9.140625" style="12"/>
    <col min="4353" max="4353" width="9.28515625" style="12" customWidth="1"/>
    <col min="4354" max="4354" width="13.7109375" style="12" customWidth="1"/>
    <col min="4355" max="4355" width="9.140625" style="12"/>
    <col min="4356" max="4356" width="12.140625" style="12" customWidth="1"/>
    <col min="4357" max="4358" width="19.7109375" style="12" customWidth="1"/>
    <col min="4359" max="4359" width="7" style="12" customWidth="1"/>
    <col min="4360" max="4360" width="6.140625" style="12" customWidth="1"/>
    <col min="4361" max="4361" width="7" style="12" customWidth="1"/>
    <col min="4362" max="4362" width="14.85546875" style="12" customWidth="1"/>
    <col min="4363" max="4363" width="4.42578125" style="12" customWidth="1"/>
    <col min="4364" max="4365" width="19.7109375" style="12" customWidth="1"/>
    <col min="4366" max="4366" width="10" style="12" customWidth="1"/>
    <col min="4367" max="4367" width="9.85546875" style="12" customWidth="1"/>
    <col min="4368" max="4368" width="12.140625" style="12" customWidth="1"/>
    <col min="4369" max="4608" width="9.140625" style="12"/>
    <col min="4609" max="4609" width="9.28515625" style="12" customWidth="1"/>
    <col min="4610" max="4610" width="13.7109375" style="12" customWidth="1"/>
    <col min="4611" max="4611" width="9.140625" style="12"/>
    <col min="4612" max="4612" width="12.140625" style="12" customWidth="1"/>
    <col min="4613" max="4614" width="19.7109375" style="12" customWidth="1"/>
    <col min="4615" max="4615" width="7" style="12" customWidth="1"/>
    <col min="4616" max="4616" width="6.140625" style="12" customWidth="1"/>
    <col min="4617" max="4617" width="7" style="12" customWidth="1"/>
    <col min="4618" max="4618" width="14.85546875" style="12" customWidth="1"/>
    <col min="4619" max="4619" width="4.42578125" style="12" customWidth="1"/>
    <col min="4620" max="4621" width="19.7109375" style="12" customWidth="1"/>
    <col min="4622" max="4622" width="10" style="12" customWidth="1"/>
    <col min="4623" max="4623" width="9.85546875" style="12" customWidth="1"/>
    <col min="4624" max="4624" width="12.140625" style="12" customWidth="1"/>
    <col min="4625" max="4864" width="9.140625" style="12"/>
    <col min="4865" max="4865" width="9.28515625" style="12" customWidth="1"/>
    <col min="4866" max="4866" width="13.7109375" style="12" customWidth="1"/>
    <col min="4867" max="4867" width="9.140625" style="12"/>
    <col min="4868" max="4868" width="12.140625" style="12" customWidth="1"/>
    <col min="4869" max="4870" width="19.7109375" style="12" customWidth="1"/>
    <col min="4871" max="4871" width="7" style="12" customWidth="1"/>
    <col min="4872" max="4872" width="6.140625" style="12" customWidth="1"/>
    <col min="4873" max="4873" width="7" style="12" customWidth="1"/>
    <col min="4874" max="4874" width="14.85546875" style="12" customWidth="1"/>
    <col min="4875" max="4875" width="4.42578125" style="12" customWidth="1"/>
    <col min="4876" max="4877" width="19.7109375" style="12" customWidth="1"/>
    <col min="4878" max="4878" width="10" style="12" customWidth="1"/>
    <col min="4879" max="4879" width="9.85546875" style="12" customWidth="1"/>
    <col min="4880" max="4880" width="12.140625" style="12" customWidth="1"/>
    <col min="4881" max="5120" width="9.140625" style="12"/>
    <col min="5121" max="5121" width="9.28515625" style="12" customWidth="1"/>
    <col min="5122" max="5122" width="13.7109375" style="12" customWidth="1"/>
    <col min="5123" max="5123" width="9.140625" style="12"/>
    <col min="5124" max="5124" width="12.140625" style="12" customWidth="1"/>
    <col min="5125" max="5126" width="19.7109375" style="12" customWidth="1"/>
    <col min="5127" max="5127" width="7" style="12" customWidth="1"/>
    <col min="5128" max="5128" width="6.140625" style="12" customWidth="1"/>
    <col min="5129" max="5129" width="7" style="12" customWidth="1"/>
    <col min="5130" max="5130" width="14.85546875" style="12" customWidth="1"/>
    <col min="5131" max="5131" width="4.42578125" style="12" customWidth="1"/>
    <col min="5132" max="5133" width="19.7109375" style="12" customWidth="1"/>
    <col min="5134" max="5134" width="10" style="12" customWidth="1"/>
    <col min="5135" max="5135" width="9.85546875" style="12" customWidth="1"/>
    <col min="5136" max="5136" width="12.140625" style="12" customWidth="1"/>
    <col min="5137" max="5376" width="9.140625" style="12"/>
    <col min="5377" max="5377" width="9.28515625" style="12" customWidth="1"/>
    <col min="5378" max="5378" width="13.7109375" style="12" customWidth="1"/>
    <col min="5379" max="5379" width="9.140625" style="12"/>
    <col min="5380" max="5380" width="12.140625" style="12" customWidth="1"/>
    <col min="5381" max="5382" width="19.7109375" style="12" customWidth="1"/>
    <col min="5383" max="5383" width="7" style="12" customWidth="1"/>
    <col min="5384" max="5384" width="6.140625" style="12" customWidth="1"/>
    <col min="5385" max="5385" width="7" style="12" customWidth="1"/>
    <col min="5386" max="5386" width="14.85546875" style="12" customWidth="1"/>
    <col min="5387" max="5387" width="4.42578125" style="12" customWidth="1"/>
    <col min="5388" max="5389" width="19.7109375" style="12" customWidth="1"/>
    <col min="5390" max="5390" width="10" style="12" customWidth="1"/>
    <col min="5391" max="5391" width="9.85546875" style="12" customWidth="1"/>
    <col min="5392" max="5392" width="12.140625" style="12" customWidth="1"/>
    <col min="5393" max="5632" width="9.140625" style="12"/>
    <col min="5633" max="5633" width="9.28515625" style="12" customWidth="1"/>
    <col min="5634" max="5634" width="13.7109375" style="12" customWidth="1"/>
    <col min="5635" max="5635" width="9.140625" style="12"/>
    <col min="5636" max="5636" width="12.140625" style="12" customWidth="1"/>
    <col min="5637" max="5638" width="19.7109375" style="12" customWidth="1"/>
    <col min="5639" max="5639" width="7" style="12" customWidth="1"/>
    <col min="5640" max="5640" width="6.140625" style="12" customWidth="1"/>
    <col min="5641" max="5641" width="7" style="12" customWidth="1"/>
    <col min="5642" max="5642" width="14.85546875" style="12" customWidth="1"/>
    <col min="5643" max="5643" width="4.42578125" style="12" customWidth="1"/>
    <col min="5644" max="5645" width="19.7109375" style="12" customWidth="1"/>
    <col min="5646" max="5646" width="10" style="12" customWidth="1"/>
    <col min="5647" max="5647" width="9.85546875" style="12" customWidth="1"/>
    <col min="5648" max="5648" width="12.140625" style="12" customWidth="1"/>
    <col min="5649" max="5888" width="9.140625" style="12"/>
    <col min="5889" max="5889" width="9.28515625" style="12" customWidth="1"/>
    <col min="5890" max="5890" width="13.7109375" style="12" customWidth="1"/>
    <col min="5891" max="5891" width="9.140625" style="12"/>
    <col min="5892" max="5892" width="12.140625" style="12" customWidth="1"/>
    <col min="5893" max="5894" width="19.7109375" style="12" customWidth="1"/>
    <col min="5895" max="5895" width="7" style="12" customWidth="1"/>
    <col min="5896" max="5896" width="6.140625" style="12" customWidth="1"/>
    <col min="5897" max="5897" width="7" style="12" customWidth="1"/>
    <col min="5898" max="5898" width="14.85546875" style="12" customWidth="1"/>
    <col min="5899" max="5899" width="4.42578125" style="12" customWidth="1"/>
    <col min="5900" max="5901" width="19.7109375" style="12" customWidth="1"/>
    <col min="5902" max="5902" width="10" style="12" customWidth="1"/>
    <col min="5903" max="5903" width="9.85546875" style="12" customWidth="1"/>
    <col min="5904" max="5904" width="12.140625" style="12" customWidth="1"/>
    <col min="5905" max="6144" width="9.140625" style="12"/>
    <col min="6145" max="6145" width="9.28515625" style="12" customWidth="1"/>
    <col min="6146" max="6146" width="13.7109375" style="12" customWidth="1"/>
    <col min="6147" max="6147" width="9.140625" style="12"/>
    <col min="6148" max="6148" width="12.140625" style="12" customWidth="1"/>
    <col min="6149" max="6150" width="19.7109375" style="12" customWidth="1"/>
    <col min="6151" max="6151" width="7" style="12" customWidth="1"/>
    <col min="6152" max="6152" width="6.140625" style="12" customWidth="1"/>
    <col min="6153" max="6153" width="7" style="12" customWidth="1"/>
    <col min="6154" max="6154" width="14.85546875" style="12" customWidth="1"/>
    <col min="6155" max="6155" width="4.42578125" style="12" customWidth="1"/>
    <col min="6156" max="6157" width="19.7109375" style="12" customWidth="1"/>
    <col min="6158" max="6158" width="10" style="12" customWidth="1"/>
    <col min="6159" max="6159" width="9.85546875" style="12" customWidth="1"/>
    <col min="6160" max="6160" width="12.140625" style="12" customWidth="1"/>
    <col min="6161" max="6400" width="9.140625" style="12"/>
    <col min="6401" max="6401" width="9.28515625" style="12" customWidth="1"/>
    <col min="6402" max="6402" width="13.7109375" style="12" customWidth="1"/>
    <col min="6403" max="6403" width="9.140625" style="12"/>
    <col min="6404" max="6404" width="12.140625" style="12" customWidth="1"/>
    <col min="6405" max="6406" width="19.7109375" style="12" customWidth="1"/>
    <col min="6407" max="6407" width="7" style="12" customWidth="1"/>
    <col min="6408" max="6408" width="6.140625" style="12" customWidth="1"/>
    <col min="6409" max="6409" width="7" style="12" customWidth="1"/>
    <col min="6410" max="6410" width="14.85546875" style="12" customWidth="1"/>
    <col min="6411" max="6411" width="4.42578125" style="12" customWidth="1"/>
    <col min="6412" max="6413" width="19.7109375" style="12" customWidth="1"/>
    <col min="6414" max="6414" width="10" style="12" customWidth="1"/>
    <col min="6415" max="6415" width="9.85546875" style="12" customWidth="1"/>
    <col min="6416" max="6416" width="12.140625" style="12" customWidth="1"/>
    <col min="6417" max="6656" width="9.140625" style="12"/>
    <col min="6657" max="6657" width="9.28515625" style="12" customWidth="1"/>
    <col min="6658" max="6658" width="13.7109375" style="12" customWidth="1"/>
    <col min="6659" max="6659" width="9.140625" style="12"/>
    <col min="6660" max="6660" width="12.140625" style="12" customWidth="1"/>
    <col min="6661" max="6662" width="19.7109375" style="12" customWidth="1"/>
    <col min="6663" max="6663" width="7" style="12" customWidth="1"/>
    <col min="6664" max="6664" width="6.140625" style="12" customWidth="1"/>
    <col min="6665" max="6665" width="7" style="12" customWidth="1"/>
    <col min="6666" max="6666" width="14.85546875" style="12" customWidth="1"/>
    <col min="6667" max="6667" width="4.42578125" style="12" customWidth="1"/>
    <col min="6668" max="6669" width="19.7109375" style="12" customWidth="1"/>
    <col min="6670" max="6670" width="10" style="12" customWidth="1"/>
    <col min="6671" max="6671" width="9.85546875" style="12" customWidth="1"/>
    <col min="6672" max="6672" width="12.140625" style="12" customWidth="1"/>
    <col min="6673" max="6912" width="9.140625" style="12"/>
    <col min="6913" max="6913" width="9.28515625" style="12" customWidth="1"/>
    <col min="6914" max="6914" width="13.7109375" style="12" customWidth="1"/>
    <col min="6915" max="6915" width="9.140625" style="12"/>
    <col min="6916" max="6916" width="12.140625" style="12" customWidth="1"/>
    <col min="6917" max="6918" width="19.7109375" style="12" customWidth="1"/>
    <col min="6919" max="6919" width="7" style="12" customWidth="1"/>
    <col min="6920" max="6920" width="6.140625" style="12" customWidth="1"/>
    <col min="6921" max="6921" width="7" style="12" customWidth="1"/>
    <col min="6922" max="6922" width="14.85546875" style="12" customWidth="1"/>
    <col min="6923" max="6923" width="4.42578125" style="12" customWidth="1"/>
    <col min="6924" max="6925" width="19.7109375" style="12" customWidth="1"/>
    <col min="6926" max="6926" width="10" style="12" customWidth="1"/>
    <col min="6927" max="6927" width="9.85546875" style="12" customWidth="1"/>
    <col min="6928" max="6928" width="12.140625" style="12" customWidth="1"/>
    <col min="6929" max="7168" width="9.140625" style="12"/>
    <col min="7169" max="7169" width="9.28515625" style="12" customWidth="1"/>
    <col min="7170" max="7170" width="13.7109375" style="12" customWidth="1"/>
    <col min="7171" max="7171" width="9.140625" style="12"/>
    <col min="7172" max="7172" width="12.140625" style="12" customWidth="1"/>
    <col min="7173" max="7174" width="19.7109375" style="12" customWidth="1"/>
    <col min="7175" max="7175" width="7" style="12" customWidth="1"/>
    <col min="7176" max="7176" width="6.140625" style="12" customWidth="1"/>
    <col min="7177" max="7177" width="7" style="12" customWidth="1"/>
    <col min="7178" max="7178" width="14.85546875" style="12" customWidth="1"/>
    <col min="7179" max="7179" width="4.42578125" style="12" customWidth="1"/>
    <col min="7180" max="7181" width="19.7109375" style="12" customWidth="1"/>
    <col min="7182" max="7182" width="10" style="12" customWidth="1"/>
    <col min="7183" max="7183" width="9.85546875" style="12" customWidth="1"/>
    <col min="7184" max="7184" width="12.140625" style="12" customWidth="1"/>
    <col min="7185" max="7424" width="9.140625" style="12"/>
    <col min="7425" max="7425" width="9.28515625" style="12" customWidth="1"/>
    <col min="7426" max="7426" width="13.7109375" style="12" customWidth="1"/>
    <col min="7427" max="7427" width="9.140625" style="12"/>
    <col min="7428" max="7428" width="12.140625" style="12" customWidth="1"/>
    <col min="7429" max="7430" width="19.7109375" style="12" customWidth="1"/>
    <col min="7431" max="7431" width="7" style="12" customWidth="1"/>
    <col min="7432" max="7432" width="6.140625" style="12" customWidth="1"/>
    <col min="7433" max="7433" width="7" style="12" customWidth="1"/>
    <col min="7434" max="7434" width="14.85546875" style="12" customWidth="1"/>
    <col min="7435" max="7435" width="4.42578125" style="12" customWidth="1"/>
    <col min="7436" max="7437" width="19.7109375" style="12" customWidth="1"/>
    <col min="7438" max="7438" width="10" style="12" customWidth="1"/>
    <col min="7439" max="7439" width="9.85546875" style="12" customWidth="1"/>
    <col min="7440" max="7440" width="12.140625" style="12" customWidth="1"/>
    <col min="7441" max="7680" width="9.140625" style="12"/>
    <col min="7681" max="7681" width="9.28515625" style="12" customWidth="1"/>
    <col min="7682" max="7682" width="13.7109375" style="12" customWidth="1"/>
    <col min="7683" max="7683" width="9.140625" style="12"/>
    <col min="7684" max="7684" width="12.140625" style="12" customWidth="1"/>
    <col min="7685" max="7686" width="19.7109375" style="12" customWidth="1"/>
    <col min="7687" max="7687" width="7" style="12" customWidth="1"/>
    <col min="7688" max="7688" width="6.140625" style="12" customWidth="1"/>
    <col min="7689" max="7689" width="7" style="12" customWidth="1"/>
    <col min="7690" max="7690" width="14.85546875" style="12" customWidth="1"/>
    <col min="7691" max="7691" width="4.42578125" style="12" customWidth="1"/>
    <col min="7692" max="7693" width="19.7109375" style="12" customWidth="1"/>
    <col min="7694" max="7694" width="10" style="12" customWidth="1"/>
    <col min="7695" max="7695" width="9.85546875" style="12" customWidth="1"/>
    <col min="7696" max="7696" width="12.140625" style="12" customWidth="1"/>
    <col min="7697" max="7936" width="9.140625" style="12"/>
    <col min="7937" max="7937" width="9.28515625" style="12" customWidth="1"/>
    <col min="7938" max="7938" width="13.7109375" style="12" customWidth="1"/>
    <col min="7939" max="7939" width="9.140625" style="12"/>
    <col min="7940" max="7940" width="12.140625" style="12" customWidth="1"/>
    <col min="7941" max="7942" width="19.7109375" style="12" customWidth="1"/>
    <col min="7943" max="7943" width="7" style="12" customWidth="1"/>
    <col min="7944" max="7944" width="6.140625" style="12" customWidth="1"/>
    <col min="7945" max="7945" width="7" style="12" customWidth="1"/>
    <col min="7946" max="7946" width="14.85546875" style="12" customWidth="1"/>
    <col min="7947" max="7947" width="4.42578125" style="12" customWidth="1"/>
    <col min="7948" max="7949" width="19.7109375" style="12" customWidth="1"/>
    <col min="7950" max="7950" width="10" style="12" customWidth="1"/>
    <col min="7951" max="7951" width="9.85546875" style="12" customWidth="1"/>
    <col min="7952" max="7952" width="12.140625" style="12" customWidth="1"/>
    <col min="7953" max="8192" width="9.140625" style="12"/>
    <col min="8193" max="8193" width="9.28515625" style="12" customWidth="1"/>
    <col min="8194" max="8194" width="13.7109375" style="12" customWidth="1"/>
    <col min="8195" max="8195" width="9.140625" style="12"/>
    <col min="8196" max="8196" width="12.140625" style="12" customWidth="1"/>
    <col min="8197" max="8198" width="19.7109375" style="12" customWidth="1"/>
    <col min="8199" max="8199" width="7" style="12" customWidth="1"/>
    <col min="8200" max="8200" width="6.140625" style="12" customWidth="1"/>
    <col min="8201" max="8201" width="7" style="12" customWidth="1"/>
    <col min="8202" max="8202" width="14.85546875" style="12" customWidth="1"/>
    <col min="8203" max="8203" width="4.42578125" style="12" customWidth="1"/>
    <col min="8204" max="8205" width="19.7109375" style="12" customWidth="1"/>
    <col min="8206" max="8206" width="10" style="12" customWidth="1"/>
    <col min="8207" max="8207" width="9.85546875" style="12" customWidth="1"/>
    <col min="8208" max="8208" width="12.140625" style="12" customWidth="1"/>
    <col min="8209" max="8448" width="9.140625" style="12"/>
    <col min="8449" max="8449" width="9.28515625" style="12" customWidth="1"/>
    <col min="8450" max="8450" width="13.7109375" style="12" customWidth="1"/>
    <col min="8451" max="8451" width="9.140625" style="12"/>
    <col min="8452" max="8452" width="12.140625" style="12" customWidth="1"/>
    <col min="8453" max="8454" width="19.7109375" style="12" customWidth="1"/>
    <col min="8455" max="8455" width="7" style="12" customWidth="1"/>
    <col min="8456" max="8456" width="6.140625" style="12" customWidth="1"/>
    <col min="8457" max="8457" width="7" style="12" customWidth="1"/>
    <col min="8458" max="8458" width="14.85546875" style="12" customWidth="1"/>
    <col min="8459" max="8459" width="4.42578125" style="12" customWidth="1"/>
    <col min="8460" max="8461" width="19.7109375" style="12" customWidth="1"/>
    <col min="8462" max="8462" width="10" style="12" customWidth="1"/>
    <col min="8463" max="8463" width="9.85546875" style="12" customWidth="1"/>
    <col min="8464" max="8464" width="12.140625" style="12" customWidth="1"/>
    <col min="8465" max="8704" width="9.140625" style="12"/>
    <col min="8705" max="8705" width="9.28515625" style="12" customWidth="1"/>
    <col min="8706" max="8706" width="13.7109375" style="12" customWidth="1"/>
    <col min="8707" max="8707" width="9.140625" style="12"/>
    <col min="8708" max="8708" width="12.140625" style="12" customWidth="1"/>
    <col min="8709" max="8710" width="19.7109375" style="12" customWidth="1"/>
    <col min="8711" max="8711" width="7" style="12" customWidth="1"/>
    <col min="8712" max="8712" width="6.140625" style="12" customWidth="1"/>
    <col min="8713" max="8713" width="7" style="12" customWidth="1"/>
    <col min="8714" max="8714" width="14.85546875" style="12" customWidth="1"/>
    <col min="8715" max="8715" width="4.42578125" style="12" customWidth="1"/>
    <col min="8716" max="8717" width="19.7109375" style="12" customWidth="1"/>
    <col min="8718" max="8718" width="10" style="12" customWidth="1"/>
    <col min="8719" max="8719" width="9.85546875" style="12" customWidth="1"/>
    <col min="8720" max="8720" width="12.140625" style="12" customWidth="1"/>
    <col min="8721" max="8960" width="9.140625" style="12"/>
    <col min="8961" max="8961" width="9.28515625" style="12" customWidth="1"/>
    <col min="8962" max="8962" width="13.7109375" style="12" customWidth="1"/>
    <col min="8963" max="8963" width="9.140625" style="12"/>
    <col min="8964" max="8964" width="12.140625" style="12" customWidth="1"/>
    <col min="8965" max="8966" width="19.7109375" style="12" customWidth="1"/>
    <col min="8967" max="8967" width="7" style="12" customWidth="1"/>
    <col min="8968" max="8968" width="6.140625" style="12" customWidth="1"/>
    <col min="8969" max="8969" width="7" style="12" customWidth="1"/>
    <col min="8970" max="8970" width="14.85546875" style="12" customWidth="1"/>
    <col min="8971" max="8971" width="4.42578125" style="12" customWidth="1"/>
    <col min="8972" max="8973" width="19.7109375" style="12" customWidth="1"/>
    <col min="8974" max="8974" width="10" style="12" customWidth="1"/>
    <col min="8975" max="8975" width="9.85546875" style="12" customWidth="1"/>
    <col min="8976" max="8976" width="12.140625" style="12" customWidth="1"/>
    <col min="8977" max="9216" width="9.140625" style="12"/>
    <col min="9217" max="9217" width="9.28515625" style="12" customWidth="1"/>
    <col min="9218" max="9218" width="13.7109375" style="12" customWidth="1"/>
    <col min="9219" max="9219" width="9.140625" style="12"/>
    <col min="9220" max="9220" width="12.140625" style="12" customWidth="1"/>
    <col min="9221" max="9222" width="19.7109375" style="12" customWidth="1"/>
    <col min="9223" max="9223" width="7" style="12" customWidth="1"/>
    <col min="9224" max="9224" width="6.140625" style="12" customWidth="1"/>
    <col min="9225" max="9225" width="7" style="12" customWidth="1"/>
    <col min="9226" max="9226" width="14.85546875" style="12" customWidth="1"/>
    <col min="9227" max="9227" width="4.42578125" style="12" customWidth="1"/>
    <col min="9228" max="9229" width="19.7109375" style="12" customWidth="1"/>
    <col min="9230" max="9230" width="10" style="12" customWidth="1"/>
    <col min="9231" max="9231" width="9.85546875" style="12" customWidth="1"/>
    <col min="9232" max="9232" width="12.140625" style="12" customWidth="1"/>
    <col min="9233" max="9472" width="9.140625" style="12"/>
    <col min="9473" max="9473" width="9.28515625" style="12" customWidth="1"/>
    <col min="9474" max="9474" width="13.7109375" style="12" customWidth="1"/>
    <col min="9475" max="9475" width="9.140625" style="12"/>
    <col min="9476" max="9476" width="12.140625" style="12" customWidth="1"/>
    <col min="9477" max="9478" width="19.7109375" style="12" customWidth="1"/>
    <col min="9479" max="9479" width="7" style="12" customWidth="1"/>
    <col min="9480" max="9480" width="6.140625" style="12" customWidth="1"/>
    <col min="9481" max="9481" width="7" style="12" customWidth="1"/>
    <col min="9482" max="9482" width="14.85546875" style="12" customWidth="1"/>
    <col min="9483" max="9483" width="4.42578125" style="12" customWidth="1"/>
    <col min="9484" max="9485" width="19.7109375" style="12" customWidth="1"/>
    <col min="9486" max="9486" width="10" style="12" customWidth="1"/>
    <col min="9487" max="9487" width="9.85546875" style="12" customWidth="1"/>
    <col min="9488" max="9488" width="12.140625" style="12" customWidth="1"/>
    <col min="9489" max="9728" width="9.140625" style="12"/>
    <col min="9729" max="9729" width="9.28515625" style="12" customWidth="1"/>
    <col min="9730" max="9730" width="13.7109375" style="12" customWidth="1"/>
    <col min="9731" max="9731" width="9.140625" style="12"/>
    <col min="9732" max="9732" width="12.140625" style="12" customWidth="1"/>
    <col min="9733" max="9734" width="19.7109375" style="12" customWidth="1"/>
    <col min="9735" max="9735" width="7" style="12" customWidth="1"/>
    <col min="9736" max="9736" width="6.140625" style="12" customWidth="1"/>
    <col min="9737" max="9737" width="7" style="12" customWidth="1"/>
    <col min="9738" max="9738" width="14.85546875" style="12" customWidth="1"/>
    <col min="9739" max="9739" width="4.42578125" style="12" customWidth="1"/>
    <col min="9740" max="9741" width="19.7109375" style="12" customWidth="1"/>
    <col min="9742" max="9742" width="10" style="12" customWidth="1"/>
    <col min="9743" max="9743" width="9.85546875" style="12" customWidth="1"/>
    <col min="9744" max="9744" width="12.140625" style="12" customWidth="1"/>
    <col min="9745" max="9984" width="9.140625" style="12"/>
    <col min="9985" max="9985" width="9.28515625" style="12" customWidth="1"/>
    <col min="9986" max="9986" width="13.7109375" style="12" customWidth="1"/>
    <col min="9987" max="9987" width="9.140625" style="12"/>
    <col min="9988" max="9988" width="12.140625" style="12" customWidth="1"/>
    <col min="9989" max="9990" width="19.7109375" style="12" customWidth="1"/>
    <col min="9991" max="9991" width="7" style="12" customWidth="1"/>
    <col min="9992" max="9992" width="6.140625" style="12" customWidth="1"/>
    <col min="9993" max="9993" width="7" style="12" customWidth="1"/>
    <col min="9994" max="9994" width="14.85546875" style="12" customWidth="1"/>
    <col min="9995" max="9995" width="4.42578125" style="12" customWidth="1"/>
    <col min="9996" max="9997" width="19.7109375" style="12" customWidth="1"/>
    <col min="9998" max="9998" width="10" style="12" customWidth="1"/>
    <col min="9999" max="9999" width="9.85546875" style="12" customWidth="1"/>
    <col min="10000" max="10000" width="12.140625" style="12" customWidth="1"/>
    <col min="10001" max="10240" width="9.140625" style="12"/>
    <col min="10241" max="10241" width="9.28515625" style="12" customWidth="1"/>
    <col min="10242" max="10242" width="13.7109375" style="12" customWidth="1"/>
    <col min="10243" max="10243" width="9.140625" style="12"/>
    <col min="10244" max="10244" width="12.140625" style="12" customWidth="1"/>
    <col min="10245" max="10246" width="19.7109375" style="12" customWidth="1"/>
    <col min="10247" max="10247" width="7" style="12" customWidth="1"/>
    <col min="10248" max="10248" width="6.140625" style="12" customWidth="1"/>
    <col min="10249" max="10249" width="7" style="12" customWidth="1"/>
    <col min="10250" max="10250" width="14.85546875" style="12" customWidth="1"/>
    <col min="10251" max="10251" width="4.42578125" style="12" customWidth="1"/>
    <col min="10252" max="10253" width="19.7109375" style="12" customWidth="1"/>
    <col min="10254" max="10254" width="10" style="12" customWidth="1"/>
    <col min="10255" max="10255" width="9.85546875" style="12" customWidth="1"/>
    <col min="10256" max="10256" width="12.140625" style="12" customWidth="1"/>
    <col min="10257" max="10496" width="9.140625" style="12"/>
    <col min="10497" max="10497" width="9.28515625" style="12" customWidth="1"/>
    <col min="10498" max="10498" width="13.7109375" style="12" customWidth="1"/>
    <col min="10499" max="10499" width="9.140625" style="12"/>
    <col min="10500" max="10500" width="12.140625" style="12" customWidth="1"/>
    <col min="10501" max="10502" width="19.7109375" style="12" customWidth="1"/>
    <col min="10503" max="10503" width="7" style="12" customWidth="1"/>
    <col min="10504" max="10504" width="6.140625" style="12" customWidth="1"/>
    <col min="10505" max="10505" width="7" style="12" customWidth="1"/>
    <col min="10506" max="10506" width="14.85546875" style="12" customWidth="1"/>
    <col min="10507" max="10507" width="4.42578125" style="12" customWidth="1"/>
    <col min="10508" max="10509" width="19.7109375" style="12" customWidth="1"/>
    <col min="10510" max="10510" width="10" style="12" customWidth="1"/>
    <col min="10511" max="10511" width="9.85546875" style="12" customWidth="1"/>
    <col min="10512" max="10512" width="12.140625" style="12" customWidth="1"/>
    <col min="10513" max="10752" width="9.140625" style="12"/>
    <col min="10753" max="10753" width="9.28515625" style="12" customWidth="1"/>
    <col min="10754" max="10754" width="13.7109375" style="12" customWidth="1"/>
    <col min="10755" max="10755" width="9.140625" style="12"/>
    <col min="10756" max="10756" width="12.140625" style="12" customWidth="1"/>
    <col min="10757" max="10758" width="19.7109375" style="12" customWidth="1"/>
    <col min="10759" max="10759" width="7" style="12" customWidth="1"/>
    <col min="10760" max="10760" width="6.140625" style="12" customWidth="1"/>
    <col min="10761" max="10761" width="7" style="12" customWidth="1"/>
    <col min="10762" max="10762" width="14.85546875" style="12" customWidth="1"/>
    <col min="10763" max="10763" width="4.42578125" style="12" customWidth="1"/>
    <col min="10764" max="10765" width="19.7109375" style="12" customWidth="1"/>
    <col min="10766" max="10766" width="10" style="12" customWidth="1"/>
    <col min="10767" max="10767" width="9.85546875" style="12" customWidth="1"/>
    <col min="10768" max="10768" width="12.140625" style="12" customWidth="1"/>
    <col min="10769" max="11008" width="9.140625" style="12"/>
    <col min="11009" max="11009" width="9.28515625" style="12" customWidth="1"/>
    <col min="11010" max="11010" width="13.7109375" style="12" customWidth="1"/>
    <col min="11011" max="11011" width="9.140625" style="12"/>
    <col min="11012" max="11012" width="12.140625" style="12" customWidth="1"/>
    <col min="11013" max="11014" width="19.7109375" style="12" customWidth="1"/>
    <col min="11015" max="11015" width="7" style="12" customWidth="1"/>
    <col min="11016" max="11016" width="6.140625" style="12" customWidth="1"/>
    <col min="11017" max="11017" width="7" style="12" customWidth="1"/>
    <col min="11018" max="11018" width="14.85546875" style="12" customWidth="1"/>
    <col min="11019" max="11019" width="4.42578125" style="12" customWidth="1"/>
    <col min="11020" max="11021" width="19.7109375" style="12" customWidth="1"/>
    <col min="11022" max="11022" width="10" style="12" customWidth="1"/>
    <col min="11023" max="11023" width="9.85546875" style="12" customWidth="1"/>
    <col min="11024" max="11024" width="12.140625" style="12" customWidth="1"/>
    <col min="11025" max="11264" width="9.140625" style="12"/>
    <col min="11265" max="11265" width="9.28515625" style="12" customWidth="1"/>
    <col min="11266" max="11266" width="13.7109375" style="12" customWidth="1"/>
    <col min="11267" max="11267" width="9.140625" style="12"/>
    <col min="11268" max="11268" width="12.140625" style="12" customWidth="1"/>
    <col min="11269" max="11270" width="19.7109375" style="12" customWidth="1"/>
    <col min="11271" max="11271" width="7" style="12" customWidth="1"/>
    <col min="11272" max="11272" width="6.140625" style="12" customWidth="1"/>
    <col min="11273" max="11273" width="7" style="12" customWidth="1"/>
    <col min="11274" max="11274" width="14.85546875" style="12" customWidth="1"/>
    <col min="11275" max="11275" width="4.42578125" style="12" customWidth="1"/>
    <col min="11276" max="11277" width="19.7109375" style="12" customWidth="1"/>
    <col min="11278" max="11278" width="10" style="12" customWidth="1"/>
    <col min="11279" max="11279" width="9.85546875" style="12" customWidth="1"/>
    <col min="11280" max="11280" width="12.140625" style="12" customWidth="1"/>
    <col min="11281" max="11520" width="9.140625" style="12"/>
    <col min="11521" max="11521" width="9.28515625" style="12" customWidth="1"/>
    <col min="11522" max="11522" width="13.7109375" style="12" customWidth="1"/>
    <col min="11523" max="11523" width="9.140625" style="12"/>
    <col min="11524" max="11524" width="12.140625" style="12" customWidth="1"/>
    <col min="11525" max="11526" width="19.7109375" style="12" customWidth="1"/>
    <col min="11527" max="11527" width="7" style="12" customWidth="1"/>
    <col min="11528" max="11528" width="6.140625" style="12" customWidth="1"/>
    <col min="11529" max="11529" width="7" style="12" customWidth="1"/>
    <col min="11530" max="11530" width="14.85546875" style="12" customWidth="1"/>
    <col min="11531" max="11531" width="4.42578125" style="12" customWidth="1"/>
    <col min="11532" max="11533" width="19.7109375" style="12" customWidth="1"/>
    <col min="11534" max="11534" width="10" style="12" customWidth="1"/>
    <col min="11535" max="11535" width="9.85546875" style="12" customWidth="1"/>
    <col min="11536" max="11536" width="12.140625" style="12" customWidth="1"/>
    <col min="11537" max="11776" width="9.140625" style="12"/>
    <col min="11777" max="11777" width="9.28515625" style="12" customWidth="1"/>
    <col min="11778" max="11778" width="13.7109375" style="12" customWidth="1"/>
    <col min="11779" max="11779" width="9.140625" style="12"/>
    <col min="11780" max="11780" width="12.140625" style="12" customWidth="1"/>
    <col min="11781" max="11782" width="19.7109375" style="12" customWidth="1"/>
    <col min="11783" max="11783" width="7" style="12" customWidth="1"/>
    <col min="11784" max="11784" width="6.140625" style="12" customWidth="1"/>
    <col min="11785" max="11785" width="7" style="12" customWidth="1"/>
    <col min="11786" max="11786" width="14.85546875" style="12" customWidth="1"/>
    <col min="11787" max="11787" width="4.42578125" style="12" customWidth="1"/>
    <col min="11788" max="11789" width="19.7109375" style="12" customWidth="1"/>
    <col min="11790" max="11790" width="10" style="12" customWidth="1"/>
    <col min="11791" max="11791" width="9.85546875" style="12" customWidth="1"/>
    <col min="11792" max="11792" width="12.140625" style="12" customWidth="1"/>
    <col min="11793" max="12032" width="9.140625" style="12"/>
    <col min="12033" max="12033" width="9.28515625" style="12" customWidth="1"/>
    <col min="12034" max="12034" width="13.7109375" style="12" customWidth="1"/>
    <col min="12035" max="12035" width="9.140625" style="12"/>
    <col min="12036" max="12036" width="12.140625" style="12" customWidth="1"/>
    <col min="12037" max="12038" width="19.7109375" style="12" customWidth="1"/>
    <col min="12039" max="12039" width="7" style="12" customWidth="1"/>
    <col min="12040" max="12040" width="6.140625" style="12" customWidth="1"/>
    <col min="12041" max="12041" width="7" style="12" customWidth="1"/>
    <col min="12042" max="12042" width="14.85546875" style="12" customWidth="1"/>
    <col min="12043" max="12043" width="4.42578125" style="12" customWidth="1"/>
    <col min="12044" max="12045" width="19.7109375" style="12" customWidth="1"/>
    <col min="12046" max="12046" width="10" style="12" customWidth="1"/>
    <col min="12047" max="12047" width="9.85546875" style="12" customWidth="1"/>
    <col min="12048" max="12048" width="12.140625" style="12" customWidth="1"/>
    <col min="12049" max="12288" width="9.140625" style="12"/>
    <col min="12289" max="12289" width="9.28515625" style="12" customWidth="1"/>
    <col min="12290" max="12290" width="13.7109375" style="12" customWidth="1"/>
    <col min="12291" max="12291" width="9.140625" style="12"/>
    <col min="12292" max="12292" width="12.140625" style="12" customWidth="1"/>
    <col min="12293" max="12294" width="19.7109375" style="12" customWidth="1"/>
    <col min="12295" max="12295" width="7" style="12" customWidth="1"/>
    <col min="12296" max="12296" width="6.140625" style="12" customWidth="1"/>
    <col min="12297" max="12297" width="7" style="12" customWidth="1"/>
    <col min="12298" max="12298" width="14.85546875" style="12" customWidth="1"/>
    <col min="12299" max="12299" width="4.42578125" style="12" customWidth="1"/>
    <col min="12300" max="12301" width="19.7109375" style="12" customWidth="1"/>
    <col min="12302" max="12302" width="10" style="12" customWidth="1"/>
    <col min="12303" max="12303" width="9.85546875" style="12" customWidth="1"/>
    <col min="12304" max="12304" width="12.140625" style="12" customWidth="1"/>
    <col min="12305" max="12544" width="9.140625" style="12"/>
    <col min="12545" max="12545" width="9.28515625" style="12" customWidth="1"/>
    <col min="12546" max="12546" width="13.7109375" style="12" customWidth="1"/>
    <col min="12547" max="12547" width="9.140625" style="12"/>
    <col min="12548" max="12548" width="12.140625" style="12" customWidth="1"/>
    <col min="12549" max="12550" width="19.7109375" style="12" customWidth="1"/>
    <col min="12551" max="12551" width="7" style="12" customWidth="1"/>
    <col min="12552" max="12552" width="6.140625" style="12" customWidth="1"/>
    <col min="12553" max="12553" width="7" style="12" customWidth="1"/>
    <col min="12554" max="12554" width="14.85546875" style="12" customWidth="1"/>
    <col min="12555" max="12555" width="4.42578125" style="12" customWidth="1"/>
    <col min="12556" max="12557" width="19.7109375" style="12" customWidth="1"/>
    <col min="12558" max="12558" width="10" style="12" customWidth="1"/>
    <col min="12559" max="12559" width="9.85546875" style="12" customWidth="1"/>
    <col min="12560" max="12560" width="12.140625" style="12" customWidth="1"/>
    <col min="12561" max="12800" width="9.140625" style="12"/>
    <col min="12801" max="12801" width="9.28515625" style="12" customWidth="1"/>
    <col min="12802" max="12802" width="13.7109375" style="12" customWidth="1"/>
    <col min="12803" max="12803" width="9.140625" style="12"/>
    <col min="12804" max="12804" width="12.140625" style="12" customWidth="1"/>
    <col min="12805" max="12806" width="19.7109375" style="12" customWidth="1"/>
    <col min="12807" max="12807" width="7" style="12" customWidth="1"/>
    <col min="12808" max="12808" width="6.140625" style="12" customWidth="1"/>
    <col min="12809" max="12809" width="7" style="12" customWidth="1"/>
    <col min="12810" max="12810" width="14.85546875" style="12" customWidth="1"/>
    <col min="12811" max="12811" width="4.42578125" style="12" customWidth="1"/>
    <col min="12812" max="12813" width="19.7109375" style="12" customWidth="1"/>
    <col min="12814" max="12814" width="10" style="12" customWidth="1"/>
    <col min="12815" max="12815" width="9.85546875" style="12" customWidth="1"/>
    <col min="12816" max="12816" width="12.140625" style="12" customWidth="1"/>
    <col min="12817" max="13056" width="9.140625" style="12"/>
    <col min="13057" max="13057" width="9.28515625" style="12" customWidth="1"/>
    <col min="13058" max="13058" width="13.7109375" style="12" customWidth="1"/>
    <col min="13059" max="13059" width="9.140625" style="12"/>
    <col min="13060" max="13060" width="12.140625" style="12" customWidth="1"/>
    <col min="13061" max="13062" width="19.7109375" style="12" customWidth="1"/>
    <col min="13063" max="13063" width="7" style="12" customWidth="1"/>
    <col min="13064" max="13064" width="6.140625" style="12" customWidth="1"/>
    <col min="13065" max="13065" width="7" style="12" customWidth="1"/>
    <col min="13066" max="13066" width="14.85546875" style="12" customWidth="1"/>
    <col min="13067" max="13067" width="4.42578125" style="12" customWidth="1"/>
    <col min="13068" max="13069" width="19.7109375" style="12" customWidth="1"/>
    <col min="13070" max="13070" width="10" style="12" customWidth="1"/>
    <col min="13071" max="13071" width="9.85546875" style="12" customWidth="1"/>
    <col min="13072" max="13072" width="12.140625" style="12" customWidth="1"/>
    <col min="13073" max="13312" width="9.140625" style="12"/>
    <col min="13313" max="13313" width="9.28515625" style="12" customWidth="1"/>
    <col min="13314" max="13314" width="13.7109375" style="12" customWidth="1"/>
    <col min="13315" max="13315" width="9.140625" style="12"/>
    <col min="13316" max="13316" width="12.140625" style="12" customWidth="1"/>
    <col min="13317" max="13318" width="19.7109375" style="12" customWidth="1"/>
    <col min="13319" max="13319" width="7" style="12" customWidth="1"/>
    <col min="13320" max="13320" width="6.140625" style="12" customWidth="1"/>
    <col min="13321" max="13321" width="7" style="12" customWidth="1"/>
    <col min="13322" max="13322" width="14.85546875" style="12" customWidth="1"/>
    <col min="13323" max="13323" width="4.42578125" style="12" customWidth="1"/>
    <col min="13324" max="13325" width="19.7109375" style="12" customWidth="1"/>
    <col min="13326" max="13326" width="10" style="12" customWidth="1"/>
    <col min="13327" max="13327" width="9.85546875" style="12" customWidth="1"/>
    <col min="13328" max="13328" width="12.140625" style="12" customWidth="1"/>
    <col min="13329" max="13568" width="9.140625" style="12"/>
    <col min="13569" max="13569" width="9.28515625" style="12" customWidth="1"/>
    <col min="13570" max="13570" width="13.7109375" style="12" customWidth="1"/>
    <col min="13571" max="13571" width="9.140625" style="12"/>
    <col min="13572" max="13572" width="12.140625" style="12" customWidth="1"/>
    <col min="13573" max="13574" width="19.7109375" style="12" customWidth="1"/>
    <col min="13575" max="13575" width="7" style="12" customWidth="1"/>
    <col min="13576" max="13576" width="6.140625" style="12" customWidth="1"/>
    <col min="13577" max="13577" width="7" style="12" customWidth="1"/>
    <col min="13578" max="13578" width="14.85546875" style="12" customWidth="1"/>
    <col min="13579" max="13579" width="4.42578125" style="12" customWidth="1"/>
    <col min="13580" max="13581" width="19.7109375" style="12" customWidth="1"/>
    <col min="13582" max="13582" width="10" style="12" customWidth="1"/>
    <col min="13583" max="13583" width="9.85546875" style="12" customWidth="1"/>
    <col min="13584" max="13584" width="12.140625" style="12" customWidth="1"/>
    <col min="13585" max="13824" width="9.140625" style="12"/>
    <col min="13825" max="13825" width="9.28515625" style="12" customWidth="1"/>
    <col min="13826" max="13826" width="13.7109375" style="12" customWidth="1"/>
    <col min="13827" max="13827" width="9.140625" style="12"/>
    <col min="13828" max="13828" width="12.140625" style="12" customWidth="1"/>
    <col min="13829" max="13830" width="19.7109375" style="12" customWidth="1"/>
    <col min="13831" max="13831" width="7" style="12" customWidth="1"/>
    <col min="13832" max="13832" width="6.140625" style="12" customWidth="1"/>
    <col min="13833" max="13833" width="7" style="12" customWidth="1"/>
    <col min="13834" max="13834" width="14.85546875" style="12" customWidth="1"/>
    <col min="13835" max="13835" width="4.42578125" style="12" customWidth="1"/>
    <col min="13836" max="13837" width="19.7109375" style="12" customWidth="1"/>
    <col min="13838" max="13838" width="10" style="12" customWidth="1"/>
    <col min="13839" max="13839" width="9.85546875" style="12" customWidth="1"/>
    <col min="13840" max="13840" width="12.140625" style="12" customWidth="1"/>
    <col min="13841" max="14080" width="9.140625" style="12"/>
    <col min="14081" max="14081" width="9.28515625" style="12" customWidth="1"/>
    <col min="14082" max="14082" width="13.7109375" style="12" customWidth="1"/>
    <col min="14083" max="14083" width="9.140625" style="12"/>
    <col min="14084" max="14084" width="12.140625" style="12" customWidth="1"/>
    <col min="14085" max="14086" width="19.7109375" style="12" customWidth="1"/>
    <col min="14087" max="14087" width="7" style="12" customWidth="1"/>
    <col min="14088" max="14088" width="6.140625" style="12" customWidth="1"/>
    <col min="14089" max="14089" width="7" style="12" customWidth="1"/>
    <col min="14090" max="14090" width="14.85546875" style="12" customWidth="1"/>
    <col min="14091" max="14091" width="4.42578125" style="12" customWidth="1"/>
    <col min="14092" max="14093" width="19.7109375" style="12" customWidth="1"/>
    <col min="14094" max="14094" width="10" style="12" customWidth="1"/>
    <col min="14095" max="14095" width="9.85546875" style="12" customWidth="1"/>
    <col min="14096" max="14096" width="12.140625" style="12" customWidth="1"/>
    <col min="14097" max="14336" width="9.140625" style="12"/>
    <col min="14337" max="14337" width="9.28515625" style="12" customWidth="1"/>
    <col min="14338" max="14338" width="13.7109375" style="12" customWidth="1"/>
    <col min="14339" max="14339" width="9.140625" style="12"/>
    <col min="14340" max="14340" width="12.140625" style="12" customWidth="1"/>
    <col min="14341" max="14342" width="19.7109375" style="12" customWidth="1"/>
    <col min="14343" max="14343" width="7" style="12" customWidth="1"/>
    <col min="14344" max="14344" width="6.140625" style="12" customWidth="1"/>
    <col min="14345" max="14345" width="7" style="12" customWidth="1"/>
    <col min="14346" max="14346" width="14.85546875" style="12" customWidth="1"/>
    <col min="14347" max="14347" width="4.42578125" style="12" customWidth="1"/>
    <col min="14348" max="14349" width="19.7109375" style="12" customWidth="1"/>
    <col min="14350" max="14350" width="10" style="12" customWidth="1"/>
    <col min="14351" max="14351" width="9.85546875" style="12" customWidth="1"/>
    <col min="14352" max="14352" width="12.140625" style="12" customWidth="1"/>
    <col min="14353" max="14592" width="9.140625" style="12"/>
    <col min="14593" max="14593" width="9.28515625" style="12" customWidth="1"/>
    <col min="14594" max="14594" width="13.7109375" style="12" customWidth="1"/>
    <col min="14595" max="14595" width="9.140625" style="12"/>
    <col min="14596" max="14596" width="12.140625" style="12" customWidth="1"/>
    <col min="14597" max="14598" width="19.7109375" style="12" customWidth="1"/>
    <col min="14599" max="14599" width="7" style="12" customWidth="1"/>
    <col min="14600" max="14600" width="6.140625" style="12" customWidth="1"/>
    <col min="14601" max="14601" width="7" style="12" customWidth="1"/>
    <col min="14602" max="14602" width="14.85546875" style="12" customWidth="1"/>
    <col min="14603" max="14603" width="4.42578125" style="12" customWidth="1"/>
    <col min="14604" max="14605" width="19.7109375" style="12" customWidth="1"/>
    <col min="14606" max="14606" width="10" style="12" customWidth="1"/>
    <col min="14607" max="14607" width="9.85546875" style="12" customWidth="1"/>
    <col min="14608" max="14608" width="12.140625" style="12" customWidth="1"/>
    <col min="14609" max="14848" width="9.140625" style="12"/>
    <col min="14849" max="14849" width="9.28515625" style="12" customWidth="1"/>
    <col min="14850" max="14850" width="13.7109375" style="12" customWidth="1"/>
    <col min="14851" max="14851" width="9.140625" style="12"/>
    <col min="14852" max="14852" width="12.140625" style="12" customWidth="1"/>
    <col min="14853" max="14854" width="19.7109375" style="12" customWidth="1"/>
    <col min="14855" max="14855" width="7" style="12" customWidth="1"/>
    <col min="14856" max="14856" width="6.140625" style="12" customWidth="1"/>
    <col min="14857" max="14857" width="7" style="12" customWidth="1"/>
    <col min="14858" max="14858" width="14.85546875" style="12" customWidth="1"/>
    <col min="14859" max="14859" width="4.42578125" style="12" customWidth="1"/>
    <col min="14860" max="14861" width="19.7109375" style="12" customWidth="1"/>
    <col min="14862" max="14862" width="10" style="12" customWidth="1"/>
    <col min="14863" max="14863" width="9.85546875" style="12" customWidth="1"/>
    <col min="14864" max="14864" width="12.140625" style="12" customWidth="1"/>
    <col min="14865" max="15104" width="9.140625" style="12"/>
    <col min="15105" max="15105" width="9.28515625" style="12" customWidth="1"/>
    <col min="15106" max="15106" width="13.7109375" style="12" customWidth="1"/>
    <col min="15107" max="15107" width="9.140625" style="12"/>
    <col min="15108" max="15108" width="12.140625" style="12" customWidth="1"/>
    <col min="15109" max="15110" width="19.7109375" style="12" customWidth="1"/>
    <col min="15111" max="15111" width="7" style="12" customWidth="1"/>
    <col min="15112" max="15112" width="6.140625" style="12" customWidth="1"/>
    <col min="15113" max="15113" width="7" style="12" customWidth="1"/>
    <col min="15114" max="15114" width="14.85546875" style="12" customWidth="1"/>
    <col min="15115" max="15115" width="4.42578125" style="12" customWidth="1"/>
    <col min="15116" max="15117" width="19.7109375" style="12" customWidth="1"/>
    <col min="15118" max="15118" width="10" style="12" customWidth="1"/>
    <col min="15119" max="15119" width="9.85546875" style="12" customWidth="1"/>
    <col min="15120" max="15120" width="12.140625" style="12" customWidth="1"/>
    <col min="15121" max="15360" width="9.140625" style="12"/>
    <col min="15361" max="15361" width="9.28515625" style="12" customWidth="1"/>
    <col min="15362" max="15362" width="13.7109375" style="12" customWidth="1"/>
    <col min="15363" max="15363" width="9.140625" style="12"/>
    <col min="15364" max="15364" width="12.140625" style="12" customWidth="1"/>
    <col min="15365" max="15366" width="19.7109375" style="12" customWidth="1"/>
    <col min="15367" max="15367" width="7" style="12" customWidth="1"/>
    <col min="15368" max="15368" width="6.140625" style="12" customWidth="1"/>
    <col min="15369" max="15369" width="7" style="12" customWidth="1"/>
    <col min="15370" max="15370" width="14.85546875" style="12" customWidth="1"/>
    <col min="15371" max="15371" width="4.42578125" style="12" customWidth="1"/>
    <col min="15372" max="15373" width="19.7109375" style="12" customWidth="1"/>
    <col min="15374" max="15374" width="10" style="12" customWidth="1"/>
    <col min="15375" max="15375" width="9.85546875" style="12" customWidth="1"/>
    <col min="15376" max="15376" width="12.140625" style="12" customWidth="1"/>
    <col min="15377" max="15616" width="9.140625" style="12"/>
    <col min="15617" max="15617" width="9.28515625" style="12" customWidth="1"/>
    <col min="15618" max="15618" width="13.7109375" style="12" customWidth="1"/>
    <col min="15619" max="15619" width="9.140625" style="12"/>
    <col min="15620" max="15620" width="12.140625" style="12" customWidth="1"/>
    <col min="15621" max="15622" width="19.7109375" style="12" customWidth="1"/>
    <col min="15623" max="15623" width="7" style="12" customWidth="1"/>
    <col min="15624" max="15624" width="6.140625" style="12" customWidth="1"/>
    <col min="15625" max="15625" width="7" style="12" customWidth="1"/>
    <col min="15626" max="15626" width="14.85546875" style="12" customWidth="1"/>
    <col min="15627" max="15627" width="4.42578125" style="12" customWidth="1"/>
    <col min="15628" max="15629" width="19.7109375" style="12" customWidth="1"/>
    <col min="15630" max="15630" width="10" style="12" customWidth="1"/>
    <col min="15631" max="15631" width="9.85546875" style="12" customWidth="1"/>
    <col min="15632" max="15632" width="12.140625" style="12" customWidth="1"/>
    <col min="15633" max="15872" width="9.140625" style="12"/>
    <col min="15873" max="15873" width="9.28515625" style="12" customWidth="1"/>
    <col min="15874" max="15874" width="13.7109375" style="12" customWidth="1"/>
    <col min="15875" max="15875" width="9.140625" style="12"/>
    <col min="15876" max="15876" width="12.140625" style="12" customWidth="1"/>
    <col min="15877" max="15878" width="19.7109375" style="12" customWidth="1"/>
    <col min="15879" max="15879" width="7" style="12" customWidth="1"/>
    <col min="15880" max="15880" width="6.140625" style="12" customWidth="1"/>
    <col min="15881" max="15881" width="7" style="12" customWidth="1"/>
    <col min="15882" max="15882" width="14.85546875" style="12" customWidth="1"/>
    <col min="15883" max="15883" width="4.42578125" style="12" customWidth="1"/>
    <col min="15884" max="15885" width="19.7109375" style="12" customWidth="1"/>
    <col min="15886" max="15886" width="10" style="12" customWidth="1"/>
    <col min="15887" max="15887" width="9.85546875" style="12" customWidth="1"/>
    <col min="15888" max="15888" width="12.140625" style="12" customWidth="1"/>
    <col min="15889" max="16128" width="9.140625" style="12"/>
    <col min="16129" max="16129" width="9.28515625" style="12" customWidth="1"/>
    <col min="16130" max="16130" width="13.7109375" style="12" customWidth="1"/>
    <col min="16131" max="16131" width="9.140625" style="12"/>
    <col min="16132" max="16132" width="12.140625" style="12" customWidth="1"/>
    <col min="16133" max="16134" width="19.7109375" style="12" customWidth="1"/>
    <col min="16135" max="16135" width="7" style="12" customWidth="1"/>
    <col min="16136" max="16136" width="6.140625" style="12" customWidth="1"/>
    <col min="16137" max="16137" width="7" style="12" customWidth="1"/>
    <col min="16138" max="16138" width="14.85546875" style="12" customWidth="1"/>
    <col min="16139" max="16139" width="4.42578125" style="12" customWidth="1"/>
    <col min="16140" max="16141" width="19.7109375" style="12" customWidth="1"/>
    <col min="16142" max="16142" width="10" style="12" customWidth="1"/>
    <col min="16143" max="16143" width="9.85546875" style="12" customWidth="1"/>
    <col min="16144" max="16144" width="12.140625" style="12" customWidth="1"/>
    <col min="16145" max="16384" width="9.140625" style="12"/>
  </cols>
  <sheetData>
    <row r="1" spans="1:16" s="40" customFormat="1" ht="32.25" customHeight="1" x14ac:dyDescent="0.25">
      <c r="J1" s="41"/>
      <c r="K1" s="41"/>
      <c r="L1" s="41"/>
      <c r="M1" s="41"/>
      <c r="N1" s="41"/>
      <c r="O1" s="624" t="s">
        <v>292</v>
      </c>
      <c r="P1" s="624"/>
    </row>
    <row r="2" spans="1:16" s="2" customFormat="1" ht="11.25" x14ac:dyDescent="0.2">
      <c r="A2" s="565" t="s">
        <v>293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</row>
    <row r="3" spans="1:16" s="14" customFormat="1" ht="10.5" x14ac:dyDescent="0.15"/>
    <row r="4" spans="1:16" s="2" customFormat="1" ht="11.25" x14ac:dyDescent="0.2">
      <c r="F4" s="67" t="s">
        <v>2</v>
      </c>
      <c r="G4" s="170" t="str">
        <f>'Пр 1'!M5</f>
        <v>Муниципальное предприятие Заполярного района "Севержилкомсервис"</v>
      </c>
      <c r="H4" s="170"/>
      <c r="I4" s="170"/>
      <c r="J4" s="170"/>
      <c r="K4" s="53"/>
      <c r="O4" s="53"/>
    </row>
    <row r="5" spans="1:16" s="2" customFormat="1" ht="12.75" customHeight="1" x14ac:dyDescent="0.2">
      <c r="F5" s="54"/>
      <c r="G5" s="566" t="s">
        <v>3</v>
      </c>
      <c r="H5" s="566"/>
      <c r="I5" s="566"/>
      <c r="J5" s="566"/>
      <c r="O5" s="54"/>
    </row>
    <row r="6" spans="1:16" s="2" customFormat="1" ht="12.75" customHeight="1" x14ac:dyDescent="0.2">
      <c r="F6" s="54"/>
      <c r="G6" s="4"/>
      <c r="H6" s="4"/>
      <c r="I6" s="4"/>
      <c r="J6" s="4"/>
      <c r="O6" s="54"/>
    </row>
    <row r="7" spans="1:16" s="2" customFormat="1" ht="11.25" x14ac:dyDescent="0.2">
      <c r="F7" s="54"/>
      <c r="G7" s="54"/>
      <c r="H7" s="68" t="s">
        <v>4</v>
      </c>
      <c r="I7" s="26" t="s">
        <v>605</v>
      </c>
      <c r="J7" s="53" t="s">
        <v>5</v>
      </c>
      <c r="K7" s="53"/>
      <c r="L7" s="53"/>
      <c r="M7" s="53"/>
      <c r="N7" s="53"/>
      <c r="O7" s="53"/>
    </row>
    <row r="8" spans="1:16" s="2" customFormat="1" ht="11.25" x14ac:dyDescent="0.2">
      <c r="F8" s="54"/>
      <c r="G8" s="54"/>
      <c r="H8" s="54"/>
      <c r="J8" s="53"/>
      <c r="K8" s="53"/>
      <c r="L8" s="53"/>
      <c r="M8" s="53"/>
      <c r="N8" s="53"/>
      <c r="O8" s="53"/>
    </row>
    <row r="9" spans="1:16" s="2" customFormat="1" ht="11.25" x14ac:dyDescent="0.2">
      <c r="G9" s="68" t="s">
        <v>294</v>
      </c>
      <c r="H9" s="697" t="s">
        <v>591</v>
      </c>
      <c r="I9" s="697"/>
      <c r="J9" s="697"/>
      <c r="K9" s="697"/>
      <c r="L9" s="697"/>
      <c r="M9" s="697"/>
      <c r="N9" s="69"/>
      <c r="O9" s="53"/>
    </row>
    <row r="10" spans="1:16" s="2" customFormat="1" ht="11.25" x14ac:dyDescent="0.2">
      <c r="C10" s="626" t="s">
        <v>1032</v>
      </c>
      <c r="D10" s="626"/>
      <c r="E10" s="626"/>
      <c r="F10" s="626"/>
      <c r="G10" s="626"/>
      <c r="H10" s="626"/>
      <c r="I10" s="626"/>
      <c r="J10" s="626"/>
      <c r="K10" s="626"/>
      <c r="L10" s="626"/>
      <c r="M10" s="626"/>
      <c r="N10" s="626"/>
      <c r="O10" s="53"/>
    </row>
    <row r="11" spans="1:16" s="2" customFormat="1" ht="11.25" x14ac:dyDescent="0.2">
      <c r="C11" s="564" t="s">
        <v>295</v>
      </c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4"/>
    </row>
    <row r="12" spans="1:16" s="2" customFormat="1" ht="11.25" x14ac:dyDescent="0.2">
      <c r="F12" s="54"/>
      <c r="G12" s="54"/>
      <c r="H12" s="54"/>
      <c r="J12" s="53"/>
      <c r="K12" s="53"/>
      <c r="L12" s="53"/>
      <c r="M12" s="53"/>
      <c r="N12" s="53"/>
      <c r="O12" s="53"/>
    </row>
    <row r="13" spans="1:16" s="27" customFormat="1" ht="33" customHeight="1" x14ac:dyDescent="0.2">
      <c r="A13" s="698" t="s">
        <v>8</v>
      </c>
      <c r="B13" s="704" t="s">
        <v>91</v>
      </c>
      <c r="C13" s="705"/>
      <c r="D13" s="698" t="s">
        <v>296</v>
      </c>
      <c r="E13" s="701" t="s">
        <v>297</v>
      </c>
      <c r="F13" s="702"/>
      <c r="G13" s="702"/>
      <c r="H13" s="702"/>
      <c r="I13" s="702"/>
      <c r="J13" s="702"/>
      <c r="K13" s="702"/>
      <c r="L13" s="702"/>
      <c r="M13" s="702"/>
      <c r="N13" s="702"/>
      <c r="O13" s="703"/>
      <c r="P13" s="698" t="s">
        <v>298</v>
      </c>
    </row>
    <row r="14" spans="1:16" s="27" customFormat="1" ht="24.75" customHeight="1" x14ac:dyDescent="0.2">
      <c r="A14" s="699"/>
      <c r="B14" s="706"/>
      <c r="C14" s="707"/>
      <c r="D14" s="699"/>
      <c r="E14" s="701" t="s">
        <v>714</v>
      </c>
      <c r="F14" s="702"/>
      <c r="G14" s="702"/>
      <c r="H14" s="702"/>
      <c r="I14" s="703"/>
      <c r="J14" s="701" t="s">
        <v>299</v>
      </c>
      <c r="K14" s="702"/>
      <c r="L14" s="702"/>
      <c r="M14" s="703"/>
      <c r="N14" s="702" t="s">
        <v>300</v>
      </c>
      <c r="O14" s="703"/>
      <c r="P14" s="699"/>
    </row>
    <row r="15" spans="1:16" s="27" customFormat="1" ht="36" customHeight="1" x14ac:dyDescent="0.2">
      <c r="A15" s="700"/>
      <c r="B15" s="708"/>
      <c r="C15" s="709"/>
      <c r="D15" s="700"/>
      <c r="E15" s="70" t="s">
        <v>301</v>
      </c>
      <c r="F15" s="70" t="s">
        <v>301</v>
      </c>
      <c r="G15" s="701" t="s">
        <v>300</v>
      </c>
      <c r="H15" s="702"/>
      <c r="I15" s="703"/>
      <c r="J15" s="701" t="s">
        <v>301</v>
      </c>
      <c r="K15" s="703"/>
      <c r="L15" s="70" t="s">
        <v>301</v>
      </c>
      <c r="M15" s="70" t="s">
        <v>300</v>
      </c>
      <c r="N15" s="701" t="s">
        <v>300</v>
      </c>
      <c r="O15" s="703"/>
      <c r="P15" s="700"/>
    </row>
    <row r="16" spans="1:16" s="27" customFormat="1" ht="11.25" x14ac:dyDescent="0.2">
      <c r="A16" s="71">
        <v>1</v>
      </c>
      <c r="B16" s="712">
        <v>2</v>
      </c>
      <c r="C16" s="713"/>
      <c r="D16" s="71">
        <v>3</v>
      </c>
      <c r="E16" s="72" t="s">
        <v>186</v>
      </c>
      <c r="F16" s="72" t="s">
        <v>187</v>
      </c>
      <c r="G16" s="714" t="s">
        <v>302</v>
      </c>
      <c r="H16" s="715"/>
      <c r="I16" s="716"/>
      <c r="J16" s="714" t="s">
        <v>193</v>
      </c>
      <c r="K16" s="716"/>
      <c r="L16" s="72" t="s">
        <v>194</v>
      </c>
      <c r="M16" s="72" t="s">
        <v>303</v>
      </c>
      <c r="N16" s="714" t="s">
        <v>304</v>
      </c>
      <c r="O16" s="716"/>
      <c r="P16" s="71">
        <v>5</v>
      </c>
    </row>
    <row r="17" spans="1:16" s="74" customFormat="1" ht="24" customHeight="1" x14ac:dyDescent="0.25">
      <c r="A17" s="344" t="str">
        <f>'Пр 1'!A20</f>
        <v>0.3</v>
      </c>
      <c r="B17" s="710" t="s">
        <v>500</v>
      </c>
      <c r="C17" s="711"/>
      <c r="D17" s="73" t="s">
        <v>715</v>
      </c>
      <c r="E17" s="73" t="s">
        <v>715</v>
      </c>
      <c r="F17" s="73" t="s">
        <v>715</v>
      </c>
      <c r="G17" s="73" t="s">
        <v>715</v>
      </c>
      <c r="H17" s="73" t="s">
        <v>715</v>
      </c>
      <c r="I17" s="73" t="s">
        <v>715</v>
      </c>
      <c r="J17" s="73" t="s">
        <v>715</v>
      </c>
      <c r="K17" s="73" t="s">
        <v>715</v>
      </c>
      <c r="L17" s="73" t="s">
        <v>715</v>
      </c>
      <c r="M17" s="73" t="s">
        <v>715</v>
      </c>
      <c r="N17" s="73" t="s">
        <v>715</v>
      </c>
      <c r="O17" s="73" t="s">
        <v>715</v>
      </c>
      <c r="P17" s="86" t="s">
        <v>830</v>
      </c>
    </row>
    <row r="18" spans="1:16" ht="22.5" x14ac:dyDescent="0.25">
      <c r="A18" s="344" t="s">
        <v>503</v>
      </c>
      <c r="B18" s="710" t="s">
        <v>504</v>
      </c>
      <c r="C18" s="711" t="s">
        <v>715</v>
      </c>
      <c r="D18" s="73" t="s">
        <v>715</v>
      </c>
      <c r="E18" s="73" t="s">
        <v>715</v>
      </c>
      <c r="F18" s="73" t="s">
        <v>715</v>
      </c>
      <c r="G18" s="73" t="s">
        <v>715</v>
      </c>
      <c r="H18" s="73" t="s">
        <v>715</v>
      </c>
      <c r="I18" s="73" t="s">
        <v>715</v>
      </c>
      <c r="J18" s="73" t="s">
        <v>715</v>
      </c>
      <c r="K18" s="73" t="s">
        <v>715</v>
      </c>
      <c r="L18" s="73" t="s">
        <v>715</v>
      </c>
      <c r="M18" s="73" t="s">
        <v>715</v>
      </c>
      <c r="N18" s="73" t="s">
        <v>715</v>
      </c>
      <c r="O18" s="73" t="s">
        <v>715</v>
      </c>
      <c r="P18" s="86" t="s">
        <v>830</v>
      </c>
    </row>
  </sheetData>
  <mergeCells count="23">
    <mergeCell ref="B18:C18"/>
    <mergeCell ref="B17:C17"/>
    <mergeCell ref="J15:K15"/>
    <mergeCell ref="N15:O15"/>
    <mergeCell ref="B16:C16"/>
    <mergeCell ref="G16:I16"/>
    <mergeCell ref="J16:K16"/>
    <mergeCell ref="N16:O16"/>
    <mergeCell ref="C11:N11"/>
    <mergeCell ref="A13:A15"/>
    <mergeCell ref="B13:C15"/>
    <mergeCell ref="D13:D15"/>
    <mergeCell ref="E13:O13"/>
    <mergeCell ref="P13:P15"/>
    <mergeCell ref="E14:I14"/>
    <mergeCell ref="J14:M14"/>
    <mergeCell ref="N14:O14"/>
    <mergeCell ref="G15:I15"/>
    <mergeCell ref="C10:N10"/>
    <mergeCell ref="O1:P1"/>
    <mergeCell ref="A2:O2"/>
    <mergeCell ref="G5:J5"/>
    <mergeCell ref="H9:M9"/>
  </mergeCells>
  <pageMargins left="0.59055118110236227" right="0.59055118110236227" top="0.78740157480314965" bottom="0.39370078740157483" header="0.19685039370078741" footer="0.19685039370078741"/>
  <pageSetup paperSize="9" scale="68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S61"/>
  <sheetViews>
    <sheetView view="pageBreakPreview" topLeftCell="A46" zoomScale="110" zoomScaleNormal="100" workbookViewId="0">
      <selection activeCell="G32" sqref="G32:S46"/>
    </sheetView>
  </sheetViews>
  <sheetFormatPr defaultRowHeight="15" x14ac:dyDescent="0.25"/>
  <cols>
    <col min="1" max="1" width="5.7109375" style="12" customWidth="1"/>
    <col min="2" max="2" width="27.28515625" style="168" customWidth="1"/>
    <col min="3" max="3" width="8.140625" style="12" customWidth="1"/>
    <col min="4" max="4" width="8.28515625" style="12" customWidth="1"/>
    <col min="5" max="5" width="10.7109375" style="12" customWidth="1"/>
    <col min="6" max="6" width="14.28515625" style="12" customWidth="1"/>
    <col min="7" max="7" width="17" style="12" customWidth="1"/>
    <col min="8" max="8" width="8.28515625" style="12" customWidth="1"/>
    <col min="9" max="9" width="10.5703125" style="12" customWidth="1"/>
    <col min="10" max="10" width="4.28515625" style="12" customWidth="1"/>
    <col min="11" max="11" width="6.7109375" style="12" customWidth="1"/>
    <col min="12" max="12" width="9" style="12" customWidth="1"/>
    <col min="13" max="13" width="8.7109375" style="12" customWidth="1"/>
    <col min="14" max="15" width="19" style="12" customWidth="1"/>
    <col min="16" max="16" width="9.28515625" style="12" customWidth="1"/>
    <col min="17" max="17" width="9.85546875" style="12" customWidth="1"/>
    <col min="18" max="19" width="8.28515625" style="12" customWidth="1"/>
    <col min="20" max="256" width="9.140625" style="12"/>
    <col min="257" max="257" width="5.7109375" style="12" customWidth="1"/>
    <col min="258" max="258" width="18.140625" style="12" customWidth="1"/>
    <col min="259" max="259" width="8.140625" style="12" customWidth="1"/>
    <col min="260" max="262" width="9.5703125" style="12" customWidth="1"/>
    <col min="263" max="263" width="10.85546875" style="12" customWidth="1"/>
    <col min="264" max="264" width="10.140625" style="12" customWidth="1"/>
    <col min="265" max="265" width="10.5703125" style="12" customWidth="1"/>
    <col min="266" max="266" width="4.28515625" style="12" customWidth="1"/>
    <col min="267" max="267" width="6.7109375" style="12" customWidth="1"/>
    <col min="268" max="269" width="10.140625" style="12" customWidth="1"/>
    <col min="270" max="271" width="19" style="12" customWidth="1"/>
    <col min="272" max="273" width="10.140625" style="12" customWidth="1"/>
    <col min="274" max="275" width="8.28515625" style="12" customWidth="1"/>
    <col min="276" max="512" width="9.140625" style="12"/>
    <col min="513" max="513" width="5.7109375" style="12" customWidth="1"/>
    <col min="514" max="514" width="18.140625" style="12" customWidth="1"/>
    <col min="515" max="515" width="8.140625" style="12" customWidth="1"/>
    <col min="516" max="518" width="9.5703125" style="12" customWidth="1"/>
    <col min="519" max="519" width="10.85546875" style="12" customWidth="1"/>
    <col min="520" max="520" width="10.140625" style="12" customWidth="1"/>
    <col min="521" max="521" width="10.5703125" style="12" customWidth="1"/>
    <col min="522" max="522" width="4.28515625" style="12" customWidth="1"/>
    <col min="523" max="523" width="6.7109375" style="12" customWidth="1"/>
    <col min="524" max="525" width="10.140625" style="12" customWidth="1"/>
    <col min="526" max="527" width="19" style="12" customWidth="1"/>
    <col min="528" max="529" width="10.140625" style="12" customWidth="1"/>
    <col min="530" max="531" width="8.28515625" style="12" customWidth="1"/>
    <col min="532" max="768" width="9.140625" style="12"/>
    <col min="769" max="769" width="5.7109375" style="12" customWidth="1"/>
    <col min="770" max="770" width="18.140625" style="12" customWidth="1"/>
    <col min="771" max="771" width="8.140625" style="12" customWidth="1"/>
    <col min="772" max="774" width="9.5703125" style="12" customWidth="1"/>
    <col min="775" max="775" width="10.85546875" style="12" customWidth="1"/>
    <col min="776" max="776" width="10.140625" style="12" customWidth="1"/>
    <col min="777" max="777" width="10.5703125" style="12" customWidth="1"/>
    <col min="778" max="778" width="4.28515625" style="12" customWidth="1"/>
    <col min="779" max="779" width="6.7109375" style="12" customWidth="1"/>
    <col min="780" max="781" width="10.140625" style="12" customWidth="1"/>
    <col min="782" max="783" width="19" style="12" customWidth="1"/>
    <col min="784" max="785" width="10.140625" style="12" customWidth="1"/>
    <col min="786" max="787" width="8.28515625" style="12" customWidth="1"/>
    <col min="788" max="1024" width="9.140625" style="12"/>
    <col min="1025" max="1025" width="5.7109375" style="12" customWidth="1"/>
    <col min="1026" max="1026" width="18.140625" style="12" customWidth="1"/>
    <col min="1027" max="1027" width="8.140625" style="12" customWidth="1"/>
    <col min="1028" max="1030" width="9.5703125" style="12" customWidth="1"/>
    <col min="1031" max="1031" width="10.85546875" style="12" customWidth="1"/>
    <col min="1032" max="1032" width="10.140625" style="12" customWidth="1"/>
    <col min="1033" max="1033" width="10.5703125" style="12" customWidth="1"/>
    <col min="1034" max="1034" width="4.28515625" style="12" customWidth="1"/>
    <col min="1035" max="1035" width="6.7109375" style="12" customWidth="1"/>
    <col min="1036" max="1037" width="10.140625" style="12" customWidth="1"/>
    <col min="1038" max="1039" width="19" style="12" customWidth="1"/>
    <col min="1040" max="1041" width="10.140625" style="12" customWidth="1"/>
    <col min="1042" max="1043" width="8.28515625" style="12" customWidth="1"/>
    <col min="1044" max="1280" width="9.140625" style="12"/>
    <col min="1281" max="1281" width="5.7109375" style="12" customWidth="1"/>
    <col min="1282" max="1282" width="18.140625" style="12" customWidth="1"/>
    <col min="1283" max="1283" width="8.140625" style="12" customWidth="1"/>
    <col min="1284" max="1286" width="9.5703125" style="12" customWidth="1"/>
    <col min="1287" max="1287" width="10.85546875" style="12" customWidth="1"/>
    <col min="1288" max="1288" width="10.140625" style="12" customWidth="1"/>
    <col min="1289" max="1289" width="10.5703125" style="12" customWidth="1"/>
    <col min="1290" max="1290" width="4.28515625" style="12" customWidth="1"/>
    <col min="1291" max="1291" width="6.7109375" style="12" customWidth="1"/>
    <col min="1292" max="1293" width="10.140625" style="12" customWidth="1"/>
    <col min="1294" max="1295" width="19" style="12" customWidth="1"/>
    <col min="1296" max="1297" width="10.140625" style="12" customWidth="1"/>
    <col min="1298" max="1299" width="8.28515625" style="12" customWidth="1"/>
    <col min="1300" max="1536" width="9.140625" style="12"/>
    <col min="1537" max="1537" width="5.7109375" style="12" customWidth="1"/>
    <col min="1538" max="1538" width="18.140625" style="12" customWidth="1"/>
    <col min="1539" max="1539" width="8.140625" style="12" customWidth="1"/>
    <col min="1540" max="1542" width="9.5703125" style="12" customWidth="1"/>
    <col min="1543" max="1543" width="10.85546875" style="12" customWidth="1"/>
    <col min="1544" max="1544" width="10.140625" style="12" customWidth="1"/>
    <col min="1545" max="1545" width="10.5703125" style="12" customWidth="1"/>
    <col min="1546" max="1546" width="4.28515625" style="12" customWidth="1"/>
    <col min="1547" max="1547" width="6.7109375" style="12" customWidth="1"/>
    <col min="1548" max="1549" width="10.140625" style="12" customWidth="1"/>
    <col min="1550" max="1551" width="19" style="12" customWidth="1"/>
    <col min="1552" max="1553" width="10.140625" style="12" customWidth="1"/>
    <col min="1554" max="1555" width="8.28515625" style="12" customWidth="1"/>
    <col min="1556" max="1792" width="9.140625" style="12"/>
    <col min="1793" max="1793" width="5.7109375" style="12" customWidth="1"/>
    <col min="1794" max="1794" width="18.140625" style="12" customWidth="1"/>
    <col min="1795" max="1795" width="8.140625" style="12" customWidth="1"/>
    <col min="1796" max="1798" width="9.5703125" style="12" customWidth="1"/>
    <col min="1799" max="1799" width="10.85546875" style="12" customWidth="1"/>
    <col min="1800" max="1800" width="10.140625" style="12" customWidth="1"/>
    <col min="1801" max="1801" width="10.5703125" style="12" customWidth="1"/>
    <col min="1802" max="1802" width="4.28515625" style="12" customWidth="1"/>
    <col min="1803" max="1803" width="6.7109375" style="12" customWidth="1"/>
    <col min="1804" max="1805" width="10.140625" style="12" customWidth="1"/>
    <col min="1806" max="1807" width="19" style="12" customWidth="1"/>
    <col min="1808" max="1809" width="10.140625" style="12" customWidth="1"/>
    <col min="1810" max="1811" width="8.28515625" style="12" customWidth="1"/>
    <col min="1812" max="2048" width="9.140625" style="12"/>
    <col min="2049" max="2049" width="5.7109375" style="12" customWidth="1"/>
    <col min="2050" max="2050" width="18.140625" style="12" customWidth="1"/>
    <col min="2051" max="2051" width="8.140625" style="12" customWidth="1"/>
    <col min="2052" max="2054" width="9.5703125" style="12" customWidth="1"/>
    <col min="2055" max="2055" width="10.85546875" style="12" customWidth="1"/>
    <col min="2056" max="2056" width="10.140625" style="12" customWidth="1"/>
    <col min="2057" max="2057" width="10.5703125" style="12" customWidth="1"/>
    <col min="2058" max="2058" width="4.28515625" style="12" customWidth="1"/>
    <col min="2059" max="2059" width="6.7109375" style="12" customWidth="1"/>
    <col min="2060" max="2061" width="10.140625" style="12" customWidth="1"/>
    <col min="2062" max="2063" width="19" style="12" customWidth="1"/>
    <col min="2064" max="2065" width="10.140625" style="12" customWidth="1"/>
    <col min="2066" max="2067" width="8.28515625" style="12" customWidth="1"/>
    <col min="2068" max="2304" width="9.140625" style="12"/>
    <col min="2305" max="2305" width="5.7109375" style="12" customWidth="1"/>
    <col min="2306" max="2306" width="18.140625" style="12" customWidth="1"/>
    <col min="2307" max="2307" width="8.140625" style="12" customWidth="1"/>
    <col min="2308" max="2310" width="9.5703125" style="12" customWidth="1"/>
    <col min="2311" max="2311" width="10.85546875" style="12" customWidth="1"/>
    <col min="2312" max="2312" width="10.140625" style="12" customWidth="1"/>
    <col min="2313" max="2313" width="10.5703125" style="12" customWidth="1"/>
    <col min="2314" max="2314" width="4.28515625" style="12" customWidth="1"/>
    <col min="2315" max="2315" width="6.7109375" style="12" customWidth="1"/>
    <col min="2316" max="2317" width="10.140625" style="12" customWidth="1"/>
    <col min="2318" max="2319" width="19" style="12" customWidth="1"/>
    <col min="2320" max="2321" width="10.140625" style="12" customWidth="1"/>
    <col min="2322" max="2323" width="8.28515625" style="12" customWidth="1"/>
    <col min="2324" max="2560" width="9.140625" style="12"/>
    <col min="2561" max="2561" width="5.7109375" style="12" customWidth="1"/>
    <col min="2562" max="2562" width="18.140625" style="12" customWidth="1"/>
    <col min="2563" max="2563" width="8.140625" style="12" customWidth="1"/>
    <col min="2564" max="2566" width="9.5703125" style="12" customWidth="1"/>
    <col min="2567" max="2567" width="10.85546875" style="12" customWidth="1"/>
    <col min="2568" max="2568" width="10.140625" style="12" customWidth="1"/>
    <col min="2569" max="2569" width="10.5703125" style="12" customWidth="1"/>
    <col min="2570" max="2570" width="4.28515625" style="12" customWidth="1"/>
    <col min="2571" max="2571" width="6.7109375" style="12" customWidth="1"/>
    <col min="2572" max="2573" width="10.140625" style="12" customWidth="1"/>
    <col min="2574" max="2575" width="19" style="12" customWidth="1"/>
    <col min="2576" max="2577" width="10.140625" style="12" customWidth="1"/>
    <col min="2578" max="2579" width="8.28515625" style="12" customWidth="1"/>
    <col min="2580" max="2816" width="9.140625" style="12"/>
    <col min="2817" max="2817" width="5.7109375" style="12" customWidth="1"/>
    <col min="2818" max="2818" width="18.140625" style="12" customWidth="1"/>
    <col min="2819" max="2819" width="8.140625" style="12" customWidth="1"/>
    <col min="2820" max="2822" width="9.5703125" style="12" customWidth="1"/>
    <col min="2823" max="2823" width="10.85546875" style="12" customWidth="1"/>
    <col min="2824" max="2824" width="10.140625" style="12" customWidth="1"/>
    <col min="2825" max="2825" width="10.5703125" style="12" customWidth="1"/>
    <col min="2826" max="2826" width="4.28515625" style="12" customWidth="1"/>
    <col min="2827" max="2827" width="6.7109375" style="12" customWidth="1"/>
    <col min="2828" max="2829" width="10.140625" style="12" customWidth="1"/>
    <col min="2830" max="2831" width="19" style="12" customWidth="1"/>
    <col min="2832" max="2833" width="10.140625" style="12" customWidth="1"/>
    <col min="2834" max="2835" width="8.28515625" style="12" customWidth="1"/>
    <col min="2836" max="3072" width="9.140625" style="12"/>
    <col min="3073" max="3073" width="5.7109375" style="12" customWidth="1"/>
    <col min="3074" max="3074" width="18.140625" style="12" customWidth="1"/>
    <col min="3075" max="3075" width="8.140625" style="12" customWidth="1"/>
    <col min="3076" max="3078" width="9.5703125" style="12" customWidth="1"/>
    <col min="3079" max="3079" width="10.85546875" style="12" customWidth="1"/>
    <col min="3080" max="3080" width="10.140625" style="12" customWidth="1"/>
    <col min="3081" max="3081" width="10.5703125" style="12" customWidth="1"/>
    <col min="3082" max="3082" width="4.28515625" style="12" customWidth="1"/>
    <col min="3083" max="3083" width="6.7109375" style="12" customWidth="1"/>
    <col min="3084" max="3085" width="10.140625" style="12" customWidth="1"/>
    <col min="3086" max="3087" width="19" style="12" customWidth="1"/>
    <col min="3088" max="3089" width="10.140625" style="12" customWidth="1"/>
    <col min="3090" max="3091" width="8.28515625" style="12" customWidth="1"/>
    <col min="3092" max="3328" width="9.140625" style="12"/>
    <col min="3329" max="3329" width="5.7109375" style="12" customWidth="1"/>
    <col min="3330" max="3330" width="18.140625" style="12" customWidth="1"/>
    <col min="3331" max="3331" width="8.140625" style="12" customWidth="1"/>
    <col min="3332" max="3334" width="9.5703125" style="12" customWidth="1"/>
    <col min="3335" max="3335" width="10.85546875" style="12" customWidth="1"/>
    <col min="3336" max="3336" width="10.140625" style="12" customWidth="1"/>
    <col min="3337" max="3337" width="10.5703125" style="12" customWidth="1"/>
    <col min="3338" max="3338" width="4.28515625" style="12" customWidth="1"/>
    <col min="3339" max="3339" width="6.7109375" style="12" customWidth="1"/>
    <col min="3340" max="3341" width="10.140625" style="12" customWidth="1"/>
    <col min="3342" max="3343" width="19" style="12" customWidth="1"/>
    <col min="3344" max="3345" width="10.140625" style="12" customWidth="1"/>
    <col min="3346" max="3347" width="8.28515625" style="12" customWidth="1"/>
    <col min="3348" max="3584" width="9.140625" style="12"/>
    <col min="3585" max="3585" width="5.7109375" style="12" customWidth="1"/>
    <col min="3586" max="3586" width="18.140625" style="12" customWidth="1"/>
    <col min="3587" max="3587" width="8.140625" style="12" customWidth="1"/>
    <col min="3588" max="3590" width="9.5703125" style="12" customWidth="1"/>
    <col min="3591" max="3591" width="10.85546875" style="12" customWidth="1"/>
    <col min="3592" max="3592" width="10.140625" style="12" customWidth="1"/>
    <col min="3593" max="3593" width="10.5703125" style="12" customWidth="1"/>
    <col min="3594" max="3594" width="4.28515625" style="12" customWidth="1"/>
    <col min="3595" max="3595" width="6.7109375" style="12" customWidth="1"/>
    <col min="3596" max="3597" width="10.140625" style="12" customWidth="1"/>
    <col min="3598" max="3599" width="19" style="12" customWidth="1"/>
    <col min="3600" max="3601" width="10.140625" style="12" customWidth="1"/>
    <col min="3602" max="3603" width="8.28515625" style="12" customWidth="1"/>
    <col min="3604" max="3840" width="9.140625" style="12"/>
    <col min="3841" max="3841" width="5.7109375" style="12" customWidth="1"/>
    <col min="3842" max="3842" width="18.140625" style="12" customWidth="1"/>
    <col min="3843" max="3843" width="8.140625" style="12" customWidth="1"/>
    <col min="3844" max="3846" width="9.5703125" style="12" customWidth="1"/>
    <col min="3847" max="3847" width="10.85546875" style="12" customWidth="1"/>
    <col min="3848" max="3848" width="10.140625" style="12" customWidth="1"/>
    <col min="3849" max="3849" width="10.5703125" style="12" customWidth="1"/>
    <col min="3850" max="3850" width="4.28515625" style="12" customWidth="1"/>
    <col min="3851" max="3851" width="6.7109375" style="12" customWidth="1"/>
    <col min="3852" max="3853" width="10.140625" style="12" customWidth="1"/>
    <col min="3854" max="3855" width="19" style="12" customWidth="1"/>
    <col min="3856" max="3857" width="10.140625" style="12" customWidth="1"/>
    <col min="3858" max="3859" width="8.28515625" style="12" customWidth="1"/>
    <col min="3860" max="4096" width="9.140625" style="12"/>
    <col min="4097" max="4097" width="5.7109375" style="12" customWidth="1"/>
    <col min="4098" max="4098" width="18.140625" style="12" customWidth="1"/>
    <col min="4099" max="4099" width="8.140625" style="12" customWidth="1"/>
    <col min="4100" max="4102" width="9.5703125" style="12" customWidth="1"/>
    <col min="4103" max="4103" width="10.85546875" style="12" customWidth="1"/>
    <col min="4104" max="4104" width="10.140625" style="12" customWidth="1"/>
    <col min="4105" max="4105" width="10.5703125" style="12" customWidth="1"/>
    <col min="4106" max="4106" width="4.28515625" style="12" customWidth="1"/>
    <col min="4107" max="4107" width="6.7109375" style="12" customWidth="1"/>
    <col min="4108" max="4109" width="10.140625" style="12" customWidth="1"/>
    <col min="4110" max="4111" width="19" style="12" customWidth="1"/>
    <col min="4112" max="4113" width="10.140625" style="12" customWidth="1"/>
    <col min="4114" max="4115" width="8.28515625" style="12" customWidth="1"/>
    <col min="4116" max="4352" width="9.140625" style="12"/>
    <col min="4353" max="4353" width="5.7109375" style="12" customWidth="1"/>
    <col min="4354" max="4354" width="18.140625" style="12" customWidth="1"/>
    <col min="4355" max="4355" width="8.140625" style="12" customWidth="1"/>
    <col min="4356" max="4358" width="9.5703125" style="12" customWidth="1"/>
    <col min="4359" max="4359" width="10.85546875" style="12" customWidth="1"/>
    <col min="4360" max="4360" width="10.140625" style="12" customWidth="1"/>
    <col min="4361" max="4361" width="10.5703125" style="12" customWidth="1"/>
    <col min="4362" max="4362" width="4.28515625" style="12" customWidth="1"/>
    <col min="4363" max="4363" width="6.7109375" style="12" customWidth="1"/>
    <col min="4364" max="4365" width="10.140625" style="12" customWidth="1"/>
    <col min="4366" max="4367" width="19" style="12" customWidth="1"/>
    <col min="4368" max="4369" width="10.140625" style="12" customWidth="1"/>
    <col min="4370" max="4371" width="8.28515625" style="12" customWidth="1"/>
    <col min="4372" max="4608" width="9.140625" style="12"/>
    <col min="4609" max="4609" width="5.7109375" style="12" customWidth="1"/>
    <col min="4610" max="4610" width="18.140625" style="12" customWidth="1"/>
    <col min="4611" max="4611" width="8.140625" style="12" customWidth="1"/>
    <col min="4612" max="4614" width="9.5703125" style="12" customWidth="1"/>
    <col min="4615" max="4615" width="10.85546875" style="12" customWidth="1"/>
    <col min="4616" max="4616" width="10.140625" style="12" customWidth="1"/>
    <col min="4617" max="4617" width="10.5703125" style="12" customWidth="1"/>
    <col min="4618" max="4618" width="4.28515625" style="12" customWidth="1"/>
    <col min="4619" max="4619" width="6.7109375" style="12" customWidth="1"/>
    <col min="4620" max="4621" width="10.140625" style="12" customWidth="1"/>
    <col min="4622" max="4623" width="19" style="12" customWidth="1"/>
    <col min="4624" max="4625" width="10.140625" style="12" customWidth="1"/>
    <col min="4626" max="4627" width="8.28515625" style="12" customWidth="1"/>
    <col min="4628" max="4864" width="9.140625" style="12"/>
    <col min="4865" max="4865" width="5.7109375" style="12" customWidth="1"/>
    <col min="4866" max="4866" width="18.140625" style="12" customWidth="1"/>
    <col min="4867" max="4867" width="8.140625" style="12" customWidth="1"/>
    <col min="4868" max="4870" width="9.5703125" style="12" customWidth="1"/>
    <col min="4871" max="4871" width="10.85546875" style="12" customWidth="1"/>
    <col min="4872" max="4872" width="10.140625" style="12" customWidth="1"/>
    <col min="4873" max="4873" width="10.5703125" style="12" customWidth="1"/>
    <col min="4874" max="4874" width="4.28515625" style="12" customWidth="1"/>
    <col min="4875" max="4875" width="6.7109375" style="12" customWidth="1"/>
    <col min="4876" max="4877" width="10.140625" style="12" customWidth="1"/>
    <col min="4878" max="4879" width="19" style="12" customWidth="1"/>
    <col min="4880" max="4881" width="10.140625" style="12" customWidth="1"/>
    <col min="4882" max="4883" width="8.28515625" style="12" customWidth="1"/>
    <col min="4884" max="5120" width="9.140625" style="12"/>
    <col min="5121" max="5121" width="5.7109375" style="12" customWidth="1"/>
    <col min="5122" max="5122" width="18.140625" style="12" customWidth="1"/>
    <col min="5123" max="5123" width="8.140625" style="12" customWidth="1"/>
    <col min="5124" max="5126" width="9.5703125" style="12" customWidth="1"/>
    <col min="5127" max="5127" width="10.85546875" style="12" customWidth="1"/>
    <col min="5128" max="5128" width="10.140625" style="12" customWidth="1"/>
    <col min="5129" max="5129" width="10.5703125" style="12" customWidth="1"/>
    <col min="5130" max="5130" width="4.28515625" style="12" customWidth="1"/>
    <col min="5131" max="5131" width="6.7109375" style="12" customWidth="1"/>
    <col min="5132" max="5133" width="10.140625" style="12" customWidth="1"/>
    <col min="5134" max="5135" width="19" style="12" customWidth="1"/>
    <col min="5136" max="5137" width="10.140625" style="12" customWidth="1"/>
    <col min="5138" max="5139" width="8.28515625" style="12" customWidth="1"/>
    <col min="5140" max="5376" width="9.140625" style="12"/>
    <col min="5377" max="5377" width="5.7109375" style="12" customWidth="1"/>
    <col min="5378" max="5378" width="18.140625" style="12" customWidth="1"/>
    <col min="5379" max="5379" width="8.140625" style="12" customWidth="1"/>
    <col min="5380" max="5382" width="9.5703125" style="12" customWidth="1"/>
    <col min="5383" max="5383" width="10.85546875" style="12" customWidth="1"/>
    <col min="5384" max="5384" width="10.140625" style="12" customWidth="1"/>
    <col min="5385" max="5385" width="10.5703125" style="12" customWidth="1"/>
    <col min="5386" max="5386" width="4.28515625" style="12" customWidth="1"/>
    <col min="5387" max="5387" width="6.7109375" style="12" customWidth="1"/>
    <col min="5388" max="5389" width="10.140625" style="12" customWidth="1"/>
    <col min="5390" max="5391" width="19" style="12" customWidth="1"/>
    <col min="5392" max="5393" width="10.140625" style="12" customWidth="1"/>
    <col min="5394" max="5395" width="8.28515625" style="12" customWidth="1"/>
    <col min="5396" max="5632" width="9.140625" style="12"/>
    <col min="5633" max="5633" width="5.7109375" style="12" customWidth="1"/>
    <col min="5634" max="5634" width="18.140625" style="12" customWidth="1"/>
    <col min="5635" max="5635" width="8.140625" style="12" customWidth="1"/>
    <col min="5636" max="5638" width="9.5703125" style="12" customWidth="1"/>
    <col min="5639" max="5639" width="10.85546875" style="12" customWidth="1"/>
    <col min="5640" max="5640" width="10.140625" style="12" customWidth="1"/>
    <col min="5641" max="5641" width="10.5703125" style="12" customWidth="1"/>
    <col min="5642" max="5642" width="4.28515625" style="12" customWidth="1"/>
    <col min="5643" max="5643" width="6.7109375" style="12" customWidth="1"/>
    <col min="5644" max="5645" width="10.140625" style="12" customWidth="1"/>
    <col min="5646" max="5647" width="19" style="12" customWidth="1"/>
    <col min="5648" max="5649" width="10.140625" style="12" customWidth="1"/>
    <col min="5650" max="5651" width="8.28515625" style="12" customWidth="1"/>
    <col min="5652" max="5888" width="9.140625" style="12"/>
    <col min="5889" max="5889" width="5.7109375" style="12" customWidth="1"/>
    <col min="5890" max="5890" width="18.140625" style="12" customWidth="1"/>
    <col min="5891" max="5891" width="8.140625" style="12" customWidth="1"/>
    <col min="5892" max="5894" width="9.5703125" style="12" customWidth="1"/>
    <col min="5895" max="5895" width="10.85546875" style="12" customWidth="1"/>
    <col min="5896" max="5896" width="10.140625" style="12" customWidth="1"/>
    <col min="5897" max="5897" width="10.5703125" style="12" customWidth="1"/>
    <col min="5898" max="5898" width="4.28515625" style="12" customWidth="1"/>
    <col min="5899" max="5899" width="6.7109375" style="12" customWidth="1"/>
    <col min="5900" max="5901" width="10.140625" style="12" customWidth="1"/>
    <col min="5902" max="5903" width="19" style="12" customWidth="1"/>
    <col min="5904" max="5905" width="10.140625" style="12" customWidth="1"/>
    <col min="5906" max="5907" width="8.28515625" style="12" customWidth="1"/>
    <col min="5908" max="6144" width="9.140625" style="12"/>
    <col min="6145" max="6145" width="5.7109375" style="12" customWidth="1"/>
    <col min="6146" max="6146" width="18.140625" style="12" customWidth="1"/>
    <col min="6147" max="6147" width="8.140625" style="12" customWidth="1"/>
    <col min="6148" max="6150" width="9.5703125" style="12" customWidth="1"/>
    <col min="6151" max="6151" width="10.85546875" style="12" customWidth="1"/>
    <col min="6152" max="6152" width="10.140625" style="12" customWidth="1"/>
    <col min="6153" max="6153" width="10.5703125" style="12" customWidth="1"/>
    <col min="6154" max="6154" width="4.28515625" style="12" customWidth="1"/>
    <col min="6155" max="6155" width="6.7109375" style="12" customWidth="1"/>
    <col min="6156" max="6157" width="10.140625" style="12" customWidth="1"/>
    <col min="6158" max="6159" width="19" style="12" customWidth="1"/>
    <col min="6160" max="6161" width="10.140625" style="12" customWidth="1"/>
    <col min="6162" max="6163" width="8.28515625" style="12" customWidth="1"/>
    <col min="6164" max="6400" width="9.140625" style="12"/>
    <col min="6401" max="6401" width="5.7109375" style="12" customWidth="1"/>
    <col min="6402" max="6402" width="18.140625" style="12" customWidth="1"/>
    <col min="6403" max="6403" width="8.140625" style="12" customWidth="1"/>
    <col min="6404" max="6406" width="9.5703125" style="12" customWidth="1"/>
    <col min="6407" max="6407" width="10.85546875" style="12" customWidth="1"/>
    <col min="6408" max="6408" width="10.140625" style="12" customWidth="1"/>
    <col min="6409" max="6409" width="10.5703125" style="12" customWidth="1"/>
    <col min="6410" max="6410" width="4.28515625" style="12" customWidth="1"/>
    <col min="6411" max="6411" width="6.7109375" style="12" customWidth="1"/>
    <col min="6412" max="6413" width="10.140625" style="12" customWidth="1"/>
    <col min="6414" max="6415" width="19" style="12" customWidth="1"/>
    <col min="6416" max="6417" width="10.140625" style="12" customWidth="1"/>
    <col min="6418" max="6419" width="8.28515625" style="12" customWidth="1"/>
    <col min="6420" max="6656" width="9.140625" style="12"/>
    <col min="6657" max="6657" width="5.7109375" style="12" customWidth="1"/>
    <col min="6658" max="6658" width="18.140625" style="12" customWidth="1"/>
    <col min="6659" max="6659" width="8.140625" style="12" customWidth="1"/>
    <col min="6660" max="6662" width="9.5703125" style="12" customWidth="1"/>
    <col min="6663" max="6663" width="10.85546875" style="12" customWidth="1"/>
    <col min="6664" max="6664" width="10.140625" style="12" customWidth="1"/>
    <col min="6665" max="6665" width="10.5703125" style="12" customWidth="1"/>
    <col min="6666" max="6666" width="4.28515625" style="12" customWidth="1"/>
    <col min="6667" max="6667" width="6.7109375" style="12" customWidth="1"/>
    <col min="6668" max="6669" width="10.140625" style="12" customWidth="1"/>
    <col min="6670" max="6671" width="19" style="12" customWidth="1"/>
    <col min="6672" max="6673" width="10.140625" style="12" customWidth="1"/>
    <col min="6674" max="6675" width="8.28515625" style="12" customWidth="1"/>
    <col min="6676" max="6912" width="9.140625" style="12"/>
    <col min="6913" max="6913" width="5.7109375" style="12" customWidth="1"/>
    <col min="6914" max="6914" width="18.140625" style="12" customWidth="1"/>
    <col min="6915" max="6915" width="8.140625" style="12" customWidth="1"/>
    <col min="6916" max="6918" width="9.5703125" style="12" customWidth="1"/>
    <col min="6919" max="6919" width="10.85546875" style="12" customWidth="1"/>
    <col min="6920" max="6920" width="10.140625" style="12" customWidth="1"/>
    <col min="6921" max="6921" width="10.5703125" style="12" customWidth="1"/>
    <col min="6922" max="6922" width="4.28515625" style="12" customWidth="1"/>
    <col min="6923" max="6923" width="6.7109375" style="12" customWidth="1"/>
    <col min="6924" max="6925" width="10.140625" style="12" customWidth="1"/>
    <col min="6926" max="6927" width="19" style="12" customWidth="1"/>
    <col min="6928" max="6929" width="10.140625" style="12" customWidth="1"/>
    <col min="6930" max="6931" width="8.28515625" style="12" customWidth="1"/>
    <col min="6932" max="7168" width="9.140625" style="12"/>
    <col min="7169" max="7169" width="5.7109375" style="12" customWidth="1"/>
    <col min="7170" max="7170" width="18.140625" style="12" customWidth="1"/>
    <col min="7171" max="7171" width="8.140625" style="12" customWidth="1"/>
    <col min="7172" max="7174" width="9.5703125" style="12" customWidth="1"/>
    <col min="7175" max="7175" width="10.85546875" style="12" customWidth="1"/>
    <col min="7176" max="7176" width="10.140625" style="12" customWidth="1"/>
    <col min="7177" max="7177" width="10.5703125" style="12" customWidth="1"/>
    <col min="7178" max="7178" width="4.28515625" style="12" customWidth="1"/>
    <col min="7179" max="7179" width="6.7109375" style="12" customWidth="1"/>
    <col min="7180" max="7181" width="10.140625" style="12" customWidth="1"/>
    <col min="7182" max="7183" width="19" style="12" customWidth="1"/>
    <col min="7184" max="7185" width="10.140625" style="12" customWidth="1"/>
    <col min="7186" max="7187" width="8.28515625" style="12" customWidth="1"/>
    <col min="7188" max="7424" width="9.140625" style="12"/>
    <col min="7425" max="7425" width="5.7109375" style="12" customWidth="1"/>
    <col min="7426" max="7426" width="18.140625" style="12" customWidth="1"/>
    <col min="7427" max="7427" width="8.140625" style="12" customWidth="1"/>
    <col min="7428" max="7430" width="9.5703125" style="12" customWidth="1"/>
    <col min="7431" max="7431" width="10.85546875" style="12" customWidth="1"/>
    <col min="7432" max="7432" width="10.140625" style="12" customWidth="1"/>
    <col min="7433" max="7433" width="10.5703125" style="12" customWidth="1"/>
    <col min="7434" max="7434" width="4.28515625" style="12" customWidth="1"/>
    <col min="7435" max="7435" width="6.7109375" style="12" customWidth="1"/>
    <col min="7436" max="7437" width="10.140625" style="12" customWidth="1"/>
    <col min="7438" max="7439" width="19" style="12" customWidth="1"/>
    <col min="7440" max="7441" width="10.140625" style="12" customWidth="1"/>
    <col min="7442" max="7443" width="8.28515625" style="12" customWidth="1"/>
    <col min="7444" max="7680" width="9.140625" style="12"/>
    <col min="7681" max="7681" width="5.7109375" style="12" customWidth="1"/>
    <col min="7682" max="7682" width="18.140625" style="12" customWidth="1"/>
    <col min="7683" max="7683" width="8.140625" style="12" customWidth="1"/>
    <col min="7684" max="7686" width="9.5703125" style="12" customWidth="1"/>
    <col min="7687" max="7687" width="10.85546875" style="12" customWidth="1"/>
    <col min="7688" max="7688" width="10.140625" style="12" customWidth="1"/>
    <col min="7689" max="7689" width="10.5703125" style="12" customWidth="1"/>
    <col min="7690" max="7690" width="4.28515625" style="12" customWidth="1"/>
    <col min="7691" max="7691" width="6.7109375" style="12" customWidth="1"/>
    <col min="7692" max="7693" width="10.140625" style="12" customWidth="1"/>
    <col min="7694" max="7695" width="19" style="12" customWidth="1"/>
    <col min="7696" max="7697" width="10.140625" style="12" customWidth="1"/>
    <col min="7698" max="7699" width="8.28515625" style="12" customWidth="1"/>
    <col min="7700" max="7936" width="9.140625" style="12"/>
    <col min="7937" max="7937" width="5.7109375" style="12" customWidth="1"/>
    <col min="7938" max="7938" width="18.140625" style="12" customWidth="1"/>
    <col min="7939" max="7939" width="8.140625" style="12" customWidth="1"/>
    <col min="7940" max="7942" width="9.5703125" style="12" customWidth="1"/>
    <col min="7943" max="7943" width="10.85546875" style="12" customWidth="1"/>
    <col min="7944" max="7944" width="10.140625" style="12" customWidth="1"/>
    <col min="7945" max="7945" width="10.5703125" style="12" customWidth="1"/>
    <col min="7946" max="7946" width="4.28515625" style="12" customWidth="1"/>
    <col min="7947" max="7947" width="6.7109375" style="12" customWidth="1"/>
    <col min="7948" max="7949" width="10.140625" style="12" customWidth="1"/>
    <col min="7950" max="7951" width="19" style="12" customWidth="1"/>
    <col min="7952" max="7953" width="10.140625" style="12" customWidth="1"/>
    <col min="7954" max="7955" width="8.28515625" style="12" customWidth="1"/>
    <col min="7956" max="8192" width="9.140625" style="12"/>
    <col min="8193" max="8193" width="5.7109375" style="12" customWidth="1"/>
    <col min="8194" max="8194" width="18.140625" style="12" customWidth="1"/>
    <col min="8195" max="8195" width="8.140625" style="12" customWidth="1"/>
    <col min="8196" max="8198" width="9.5703125" style="12" customWidth="1"/>
    <col min="8199" max="8199" width="10.85546875" style="12" customWidth="1"/>
    <col min="8200" max="8200" width="10.140625" style="12" customWidth="1"/>
    <col min="8201" max="8201" width="10.5703125" style="12" customWidth="1"/>
    <col min="8202" max="8202" width="4.28515625" style="12" customWidth="1"/>
    <col min="8203" max="8203" width="6.7109375" style="12" customWidth="1"/>
    <col min="8204" max="8205" width="10.140625" style="12" customWidth="1"/>
    <col min="8206" max="8207" width="19" style="12" customWidth="1"/>
    <col min="8208" max="8209" width="10.140625" style="12" customWidth="1"/>
    <col min="8210" max="8211" width="8.28515625" style="12" customWidth="1"/>
    <col min="8212" max="8448" width="9.140625" style="12"/>
    <col min="8449" max="8449" width="5.7109375" style="12" customWidth="1"/>
    <col min="8450" max="8450" width="18.140625" style="12" customWidth="1"/>
    <col min="8451" max="8451" width="8.140625" style="12" customWidth="1"/>
    <col min="8452" max="8454" width="9.5703125" style="12" customWidth="1"/>
    <col min="8455" max="8455" width="10.85546875" style="12" customWidth="1"/>
    <col min="8456" max="8456" width="10.140625" style="12" customWidth="1"/>
    <col min="8457" max="8457" width="10.5703125" style="12" customWidth="1"/>
    <col min="8458" max="8458" width="4.28515625" style="12" customWidth="1"/>
    <col min="8459" max="8459" width="6.7109375" style="12" customWidth="1"/>
    <col min="8460" max="8461" width="10.140625" style="12" customWidth="1"/>
    <col min="8462" max="8463" width="19" style="12" customWidth="1"/>
    <col min="8464" max="8465" width="10.140625" style="12" customWidth="1"/>
    <col min="8466" max="8467" width="8.28515625" style="12" customWidth="1"/>
    <col min="8468" max="8704" width="9.140625" style="12"/>
    <col min="8705" max="8705" width="5.7109375" style="12" customWidth="1"/>
    <col min="8706" max="8706" width="18.140625" style="12" customWidth="1"/>
    <col min="8707" max="8707" width="8.140625" style="12" customWidth="1"/>
    <col min="8708" max="8710" width="9.5703125" style="12" customWidth="1"/>
    <col min="8711" max="8711" width="10.85546875" style="12" customWidth="1"/>
    <col min="8712" max="8712" width="10.140625" style="12" customWidth="1"/>
    <col min="8713" max="8713" width="10.5703125" style="12" customWidth="1"/>
    <col min="8714" max="8714" width="4.28515625" style="12" customWidth="1"/>
    <col min="8715" max="8715" width="6.7109375" style="12" customWidth="1"/>
    <col min="8716" max="8717" width="10.140625" style="12" customWidth="1"/>
    <col min="8718" max="8719" width="19" style="12" customWidth="1"/>
    <col min="8720" max="8721" width="10.140625" style="12" customWidth="1"/>
    <col min="8722" max="8723" width="8.28515625" style="12" customWidth="1"/>
    <col min="8724" max="8960" width="9.140625" style="12"/>
    <col min="8961" max="8961" width="5.7109375" style="12" customWidth="1"/>
    <col min="8962" max="8962" width="18.140625" style="12" customWidth="1"/>
    <col min="8963" max="8963" width="8.140625" style="12" customWidth="1"/>
    <col min="8964" max="8966" width="9.5703125" style="12" customWidth="1"/>
    <col min="8967" max="8967" width="10.85546875" style="12" customWidth="1"/>
    <col min="8968" max="8968" width="10.140625" style="12" customWidth="1"/>
    <col min="8969" max="8969" width="10.5703125" style="12" customWidth="1"/>
    <col min="8970" max="8970" width="4.28515625" style="12" customWidth="1"/>
    <col min="8971" max="8971" width="6.7109375" style="12" customWidth="1"/>
    <col min="8972" max="8973" width="10.140625" style="12" customWidth="1"/>
    <col min="8974" max="8975" width="19" style="12" customWidth="1"/>
    <col min="8976" max="8977" width="10.140625" style="12" customWidth="1"/>
    <col min="8978" max="8979" width="8.28515625" style="12" customWidth="1"/>
    <col min="8980" max="9216" width="9.140625" style="12"/>
    <col min="9217" max="9217" width="5.7109375" style="12" customWidth="1"/>
    <col min="9218" max="9218" width="18.140625" style="12" customWidth="1"/>
    <col min="9219" max="9219" width="8.140625" style="12" customWidth="1"/>
    <col min="9220" max="9222" width="9.5703125" style="12" customWidth="1"/>
    <col min="9223" max="9223" width="10.85546875" style="12" customWidth="1"/>
    <col min="9224" max="9224" width="10.140625" style="12" customWidth="1"/>
    <col min="9225" max="9225" width="10.5703125" style="12" customWidth="1"/>
    <col min="9226" max="9226" width="4.28515625" style="12" customWidth="1"/>
    <col min="9227" max="9227" width="6.7109375" style="12" customWidth="1"/>
    <col min="9228" max="9229" width="10.140625" style="12" customWidth="1"/>
    <col min="9230" max="9231" width="19" style="12" customWidth="1"/>
    <col min="9232" max="9233" width="10.140625" style="12" customWidth="1"/>
    <col min="9234" max="9235" width="8.28515625" style="12" customWidth="1"/>
    <col min="9236" max="9472" width="9.140625" style="12"/>
    <col min="9473" max="9473" width="5.7109375" style="12" customWidth="1"/>
    <col min="9474" max="9474" width="18.140625" style="12" customWidth="1"/>
    <col min="9475" max="9475" width="8.140625" style="12" customWidth="1"/>
    <col min="9476" max="9478" width="9.5703125" style="12" customWidth="1"/>
    <col min="9479" max="9479" width="10.85546875" style="12" customWidth="1"/>
    <col min="9480" max="9480" width="10.140625" style="12" customWidth="1"/>
    <col min="9481" max="9481" width="10.5703125" style="12" customWidth="1"/>
    <col min="9482" max="9482" width="4.28515625" style="12" customWidth="1"/>
    <col min="9483" max="9483" width="6.7109375" style="12" customWidth="1"/>
    <col min="9484" max="9485" width="10.140625" style="12" customWidth="1"/>
    <col min="9486" max="9487" width="19" style="12" customWidth="1"/>
    <col min="9488" max="9489" width="10.140625" style="12" customWidth="1"/>
    <col min="9490" max="9491" width="8.28515625" style="12" customWidth="1"/>
    <col min="9492" max="9728" width="9.140625" style="12"/>
    <col min="9729" max="9729" width="5.7109375" style="12" customWidth="1"/>
    <col min="9730" max="9730" width="18.140625" style="12" customWidth="1"/>
    <col min="9731" max="9731" width="8.140625" style="12" customWidth="1"/>
    <col min="9732" max="9734" width="9.5703125" style="12" customWidth="1"/>
    <col min="9735" max="9735" width="10.85546875" style="12" customWidth="1"/>
    <col min="9736" max="9736" width="10.140625" style="12" customWidth="1"/>
    <col min="9737" max="9737" width="10.5703125" style="12" customWidth="1"/>
    <col min="9738" max="9738" width="4.28515625" style="12" customWidth="1"/>
    <col min="9739" max="9739" width="6.7109375" style="12" customWidth="1"/>
    <col min="9740" max="9741" width="10.140625" style="12" customWidth="1"/>
    <col min="9742" max="9743" width="19" style="12" customWidth="1"/>
    <col min="9744" max="9745" width="10.140625" style="12" customWidth="1"/>
    <col min="9746" max="9747" width="8.28515625" style="12" customWidth="1"/>
    <col min="9748" max="9984" width="9.140625" style="12"/>
    <col min="9985" max="9985" width="5.7109375" style="12" customWidth="1"/>
    <col min="9986" max="9986" width="18.140625" style="12" customWidth="1"/>
    <col min="9987" max="9987" width="8.140625" style="12" customWidth="1"/>
    <col min="9988" max="9990" width="9.5703125" style="12" customWidth="1"/>
    <col min="9991" max="9991" width="10.85546875" style="12" customWidth="1"/>
    <col min="9992" max="9992" width="10.140625" style="12" customWidth="1"/>
    <col min="9993" max="9993" width="10.5703125" style="12" customWidth="1"/>
    <col min="9994" max="9994" width="4.28515625" style="12" customWidth="1"/>
    <col min="9995" max="9995" width="6.7109375" style="12" customWidth="1"/>
    <col min="9996" max="9997" width="10.140625" style="12" customWidth="1"/>
    <col min="9998" max="9999" width="19" style="12" customWidth="1"/>
    <col min="10000" max="10001" width="10.140625" style="12" customWidth="1"/>
    <col min="10002" max="10003" width="8.28515625" style="12" customWidth="1"/>
    <col min="10004" max="10240" width="9.140625" style="12"/>
    <col min="10241" max="10241" width="5.7109375" style="12" customWidth="1"/>
    <col min="10242" max="10242" width="18.140625" style="12" customWidth="1"/>
    <col min="10243" max="10243" width="8.140625" style="12" customWidth="1"/>
    <col min="10244" max="10246" width="9.5703125" style="12" customWidth="1"/>
    <col min="10247" max="10247" width="10.85546875" style="12" customWidth="1"/>
    <col min="10248" max="10248" width="10.140625" style="12" customWidth="1"/>
    <col min="10249" max="10249" width="10.5703125" style="12" customWidth="1"/>
    <col min="10250" max="10250" width="4.28515625" style="12" customWidth="1"/>
    <col min="10251" max="10251" width="6.7109375" style="12" customWidth="1"/>
    <col min="10252" max="10253" width="10.140625" style="12" customWidth="1"/>
    <col min="10254" max="10255" width="19" style="12" customWidth="1"/>
    <col min="10256" max="10257" width="10.140625" style="12" customWidth="1"/>
    <col min="10258" max="10259" width="8.28515625" style="12" customWidth="1"/>
    <col min="10260" max="10496" width="9.140625" style="12"/>
    <col min="10497" max="10497" width="5.7109375" style="12" customWidth="1"/>
    <col min="10498" max="10498" width="18.140625" style="12" customWidth="1"/>
    <col min="10499" max="10499" width="8.140625" style="12" customWidth="1"/>
    <col min="10500" max="10502" width="9.5703125" style="12" customWidth="1"/>
    <col min="10503" max="10503" width="10.85546875" style="12" customWidth="1"/>
    <col min="10504" max="10504" width="10.140625" style="12" customWidth="1"/>
    <col min="10505" max="10505" width="10.5703125" style="12" customWidth="1"/>
    <col min="10506" max="10506" width="4.28515625" style="12" customWidth="1"/>
    <col min="10507" max="10507" width="6.7109375" style="12" customWidth="1"/>
    <col min="10508" max="10509" width="10.140625" style="12" customWidth="1"/>
    <col min="10510" max="10511" width="19" style="12" customWidth="1"/>
    <col min="10512" max="10513" width="10.140625" style="12" customWidth="1"/>
    <col min="10514" max="10515" width="8.28515625" style="12" customWidth="1"/>
    <col min="10516" max="10752" width="9.140625" style="12"/>
    <col min="10753" max="10753" width="5.7109375" style="12" customWidth="1"/>
    <col min="10754" max="10754" width="18.140625" style="12" customWidth="1"/>
    <col min="10755" max="10755" width="8.140625" style="12" customWidth="1"/>
    <col min="10756" max="10758" width="9.5703125" style="12" customWidth="1"/>
    <col min="10759" max="10759" width="10.85546875" style="12" customWidth="1"/>
    <col min="10760" max="10760" width="10.140625" style="12" customWidth="1"/>
    <col min="10761" max="10761" width="10.5703125" style="12" customWidth="1"/>
    <col min="10762" max="10762" width="4.28515625" style="12" customWidth="1"/>
    <col min="10763" max="10763" width="6.7109375" style="12" customWidth="1"/>
    <col min="10764" max="10765" width="10.140625" style="12" customWidth="1"/>
    <col min="10766" max="10767" width="19" style="12" customWidth="1"/>
    <col min="10768" max="10769" width="10.140625" style="12" customWidth="1"/>
    <col min="10770" max="10771" width="8.28515625" style="12" customWidth="1"/>
    <col min="10772" max="11008" width="9.140625" style="12"/>
    <col min="11009" max="11009" width="5.7109375" style="12" customWidth="1"/>
    <col min="11010" max="11010" width="18.140625" style="12" customWidth="1"/>
    <col min="11011" max="11011" width="8.140625" style="12" customWidth="1"/>
    <col min="11012" max="11014" width="9.5703125" style="12" customWidth="1"/>
    <col min="11015" max="11015" width="10.85546875" style="12" customWidth="1"/>
    <col min="11016" max="11016" width="10.140625" style="12" customWidth="1"/>
    <col min="11017" max="11017" width="10.5703125" style="12" customWidth="1"/>
    <col min="11018" max="11018" width="4.28515625" style="12" customWidth="1"/>
    <col min="11019" max="11019" width="6.7109375" style="12" customWidth="1"/>
    <col min="11020" max="11021" width="10.140625" style="12" customWidth="1"/>
    <col min="11022" max="11023" width="19" style="12" customWidth="1"/>
    <col min="11024" max="11025" width="10.140625" style="12" customWidth="1"/>
    <col min="11026" max="11027" width="8.28515625" style="12" customWidth="1"/>
    <col min="11028" max="11264" width="9.140625" style="12"/>
    <col min="11265" max="11265" width="5.7109375" style="12" customWidth="1"/>
    <col min="11266" max="11266" width="18.140625" style="12" customWidth="1"/>
    <col min="11267" max="11267" width="8.140625" style="12" customWidth="1"/>
    <col min="11268" max="11270" width="9.5703125" style="12" customWidth="1"/>
    <col min="11271" max="11271" width="10.85546875" style="12" customWidth="1"/>
    <col min="11272" max="11272" width="10.140625" style="12" customWidth="1"/>
    <col min="11273" max="11273" width="10.5703125" style="12" customWidth="1"/>
    <col min="11274" max="11274" width="4.28515625" style="12" customWidth="1"/>
    <col min="11275" max="11275" width="6.7109375" style="12" customWidth="1"/>
    <col min="11276" max="11277" width="10.140625" style="12" customWidth="1"/>
    <col min="11278" max="11279" width="19" style="12" customWidth="1"/>
    <col min="11280" max="11281" width="10.140625" style="12" customWidth="1"/>
    <col min="11282" max="11283" width="8.28515625" style="12" customWidth="1"/>
    <col min="11284" max="11520" width="9.140625" style="12"/>
    <col min="11521" max="11521" width="5.7109375" style="12" customWidth="1"/>
    <col min="11522" max="11522" width="18.140625" style="12" customWidth="1"/>
    <col min="11523" max="11523" width="8.140625" style="12" customWidth="1"/>
    <col min="11524" max="11526" width="9.5703125" style="12" customWidth="1"/>
    <col min="11527" max="11527" width="10.85546875" style="12" customWidth="1"/>
    <col min="11528" max="11528" width="10.140625" style="12" customWidth="1"/>
    <col min="11529" max="11529" width="10.5703125" style="12" customWidth="1"/>
    <col min="11530" max="11530" width="4.28515625" style="12" customWidth="1"/>
    <col min="11531" max="11531" width="6.7109375" style="12" customWidth="1"/>
    <col min="11532" max="11533" width="10.140625" style="12" customWidth="1"/>
    <col min="11534" max="11535" width="19" style="12" customWidth="1"/>
    <col min="11536" max="11537" width="10.140625" style="12" customWidth="1"/>
    <col min="11538" max="11539" width="8.28515625" style="12" customWidth="1"/>
    <col min="11540" max="11776" width="9.140625" style="12"/>
    <col min="11777" max="11777" width="5.7109375" style="12" customWidth="1"/>
    <col min="11778" max="11778" width="18.140625" style="12" customWidth="1"/>
    <col min="11779" max="11779" width="8.140625" style="12" customWidth="1"/>
    <col min="11780" max="11782" width="9.5703125" style="12" customWidth="1"/>
    <col min="11783" max="11783" width="10.85546875" style="12" customWidth="1"/>
    <col min="11784" max="11784" width="10.140625" style="12" customWidth="1"/>
    <col min="11785" max="11785" width="10.5703125" style="12" customWidth="1"/>
    <col min="11786" max="11786" width="4.28515625" style="12" customWidth="1"/>
    <col min="11787" max="11787" width="6.7109375" style="12" customWidth="1"/>
    <col min="11788" max="11789" width="10.140625" style="12" customWidth="1"/>
    <col min="11790" max="11791" width="19" style="12" customWidth="1"/>
    <col min="11792" max="11793" width="10.140625" style="12" customWidth="1"/>
    <col min="11794" max="11795" width="8.28515625" style="12" customWidth="1"/>
    <col min="11796" max="12032" width="9.140625" style="12"/>
    <col min="12033" max="12033" width="5.7109375" style="12" customWidth="1"/>
    <col min="12034" max="12034" width="18.140625" style="12" customWidth="1"/>
    <col min="12035" max="12035" width="8.140625" style="12" customWidth="1"/>
    <col min="12036" max="12038" width="9.5703125" style="12" customWidth="1"/>
    <col min="12039" max="12039" width="10.85546875" style="12" customWidth="1"/>
    <col min="12040" max="12040" width="10.140625" style="12" customWidth="1"/>
    <col min="12041" max="12041" width="10.5703125" style="12" customWidth="1"/>
    <col min="12042" max="12042" width="4.28515625" style="12" customWidth="1"/>
    <col min="12043" max="12043" width="6.7109375" style="12" customWidth="1"/>
    <col min="12044" max="12045" width="10.140625" style="12" customWidth="1"/>
    <col min="12046" max="12047" width="19" style="12" customWidth="1"/>
    <col min="12048" max="12049" width="10.140625" style="12" customWidth="1"/>
    <col min="12050" max="12051" width="8.28515625" style="12" customWidth="1"/>
    <col min="12052" max="12288" width="9.140625" style="12"/>
    <col min="12289" max="12289" width="5.7109375" style="12" customWidth="1"/>
    <col min="12290" max="12290" width="18.140625" style="12" customWidth="1"/>
    <col min="12291" max="12291" width="8.140625" style="12" customWidth="1"/>
    <col min="12292" max="12294" width="9.5703125" style="12" customWidth="1"/>
    <col min="12295" max="12295" width="10.85546875" style="12" customWidth="1"/>
    <col min="12296" max="12296" width="10.140625" style="12" customWidth="1"/>
    <col min="12297" max="12297" width="10.5703125" style="12" customWidth="1"/>
    <col min="12298" max="12298" width="4.28515625" style="12" customWidth="1"/>
    <col min="12299" max="12299" width="6.7109375" style="12" customWidth="1"/>
    <col min="12300" max="12301" width="10.140625" style="12" customWidth="1"/>
    <col min="12302" max="12303" width="19" style="12" customWidth="1"/>
    <col min="12304" max="12305" width="10.140625" style="12" customWidth="1"/>
    <col min="12306" max="12307" width="8.28515625" style="12" customWidth="1"/>
    <col min="12308" max="12544" width="9.140625" style="12"/>
    <col min="12545" max="12545" width="5.7109375" style="12" customWidth="1"/>
    <col min="12546" max="12546" width="18.140625" style="12" customWidth="1"/>
    <col min="12547" max="12547" width="8.140625" style="12" customWidth="1"/>
    <col min="12548" max="12550" width="9.5703125" style="12" customWidth="1"/>
    <col min="12551" max="12551" width="10.85546875" style="12" customWidth="1"/>
    <col min="12552" max="12552" width="10.140625" style="12" customWidth="1"/>
    <col min="12553" max="12553" width="10.5703125" style="12" customWidth="1"/>
    <col min="12554" max="12554" width="4.28515625" style="12" customWidth="1"/>
    <col min="12555" max="12555" width="6.7109375" style="12" customWidth="1"/>
    <col min="12556" max="12557" width="10.140625" style="12" customWidth="1"/>
    <col min="12558" max="12559" width="19" style="12" customWidth="1"/>
    <col min="12560" max="12561" width="10.140625" style="12" customWidth="1"/>
    <col min="12562" max="12563" width="8.28515625" style="12" customWidth="1"/>
    <col min="12564" max="12800" width="9.140625" style="12"/>
    <col min="12801" max="12801" width="5.7109375" style="12" customWidth="1"/>
    <col min="12802" max="12802" width="18.140625" style="12" customWidth="1"/>
    <col min="12803" max="12803" width="8.140625" style="12" customWidth="1"/>
    <col min="12804" max="12806" width="9.5703125" style="12" customWidth="1"/>
    <col min="12807" max="12807" width="10.85546875" style="12" customWidth="1"/>
    <col min="12808" max="12808" width="10.140625" style="12" customWidth="1"/>
    <col min="12809" max="12809" width="10.5703125" style="12" customWidth="1"/>
    <col min="12810" max="12810" width="4.28515625" style="12" customWidth="1"/>
    <col min="12811" max="12811" width="6.7109375" style="12" customWidth="1"/>
    <col min="12812" max="12813" width="10.140625" style="12" customWidth="1"/>
    <col min="12814" max="12815" width="19" style="12" customWidth="1"/>
    <col min="12816" max="12817" width="10.140625" style="12" customWidth="1"/>
    <col min="12818" max="12819" width="8.28515625" style="12" customWidth="1"/>
    <col min="12820" max="13056" width="9.140625" style="12"/>
    <col min="13057" max="13057" width="5.7109375" style="12" customWidth="1"/>
    <col min="13058" max="13058" width="18.140625" style="12" customWidth="1"/>
    <col min="13059" max="13059" width="8.140625" style="12" customWidth="1"/>
    <col min="13060" max="13062" width="9.5703125" style="12" customWidth="1"/>
    <col min="13063" max="13063" width="10.85546875" style="12" customWidth="1"/>
    <col min="13064" max="13064" width="10.140625" style="12" customWidth="1"/>
    <col min="13065" max="13065" width="10.5703125" style="12" customWidth="1"/>
    <col min="13066" max="13066" width="4.28515625" style="12" customWidth="1"/>
    <col min="13067" max="13067" width="6.7109375" style="12" customWidth="1"/>
    <col min="13068" max="13069" width="10.140625" style="12" customWidth="1"/>
    <col min="13070" max="13071" width="19" style="12" customWidth="1"/>
    <col min="13072" max="13073" width="10.140625" style="12" customWidth="1"/>
    <col min="13074" max="13075" width="8.28515625" style="12" customWidth="1"/>
    <col min="13076" max="13312" width="9.140625" style="12"/>
    <col min="13313" max="13313" width="5.7109375" style="12" customWidth="1"/>
    <col min="13314" max="13314" width="18.140625" style="12" customWidth="1"/>
    <col min="13315" max="13315" width="8.140625" style="12" customWidth="1"/>
    <col min="13316" max="13318" width="9.5703125" style="12" customWidth="1"/>
    <col min="13319" max="13319" width="10.85546875" style="12" customWidth="1"/>
    <col min="13320" max="13320" width="10.140625" style="12" customWidth="1"/>
    <col min="13321" max="13321" width="10.5703125" style="12" customWidth="1"/>
    <col min="13322" max="13322" width="4.28515625" style="12" customWidth="1"/>
    <col min="13323" max="13323" width="6.7109375" style="12" customWidth="1"/>
    <col min="13324" max="13325" width="10.140625" style="12" customWidth="1"/>
    <col min="13326" max="13327" width="19" style="12" customWidth="1"/>
    <col min="13328" max="13329" width="10.140625" style="12" customWidth="1"/>
    <col min="13330" max="13331" width="8.28515625" style="12" customWidth="1"/>
    <col min="13332" max="13568" width="9.140625" style="12"/>
    <col min="13569" max="13569" width="5.7109375" style="12" customWidth="1"/>
    <col min="13570" max="13570" width="18.140625" style="12" customWidth="1"/>
    <col min="13571" max="13571" width="8.140625" style="12" customWidth="1"/>
    <col min="13572" max="13574" width="9.5703125" style="12" customWidth="1"/>
    <col min="13575" max="13575" width="10.85546875" style="12" customWidth="1"/>
    <col min="13576" max="13576" width="10.140625" style="12" customWidth="1"/>
    <col min="13577" max="13577" width="10.5703125" style="12" customWidth="1"/>
    <col min="13578" max="13578" width="4.28515625" style="12" customWidth="1"/>
    <col min="13579" max="13579" width="6.7109375" style="12" customWidth="1"/>
    <col min="13580" max="13581" width="10.140625" style="12" customWidth="1"/>
    <col min="13582" max="13583" width="19" style="12" customWidth="1"/>
    <col min="13584" max="13585" width="10.140625" style="12" customWidth="1"/>
    <col min="13586" max="13587" width="8.28515625" style="12" customWidth="1"/>
    <col min="13588" max="13824" width="9.140625" style="12"/>
    <col min="13825" max="13825" width="5.7109375" style="12" customWidth="1"/>
    <col min="13826" max="13826" width="18.140625" style="12" customWidth="1"/>
    <col min="13827" max="13827" width="8.140625" style="12" customWidth="1"/>
    <col min="13828" max="13830" width="9.5703125" style="12" customWidth="1"/>
    <col min="13831" max="13831" width="10.85546875" style="12" customWidth="1"/>
    <col min="13832" max="13832" width="10.140625" style="12" customWidth="1"/>
    <col min="13833" max="13833" width="10.5703125" style="12" customWidth="1"/>
    <col min="13834" max="13834" width="4.28515625" style="12" customWidth="1"/>
    <col min="13835" max="13835" width="6.7109375" style="12" customWidth="1"/>
    <col min="13836" max="13837" width="10.140625" style="12" customWidth="1"/>
    <col min="13838" max="13839" width="19" style="12" customWidth="1"/>
    <col min="13840" max="13841" width="10.140625" style="12" customWidth="1"/>
    <col min="13842" max="13843" width="8.28515625" style="12" customWidth="1"/>
    <col min="13844" max="14080" width="9.140625" style="12"/>
    <col min="14081" max="14081" width="5.7109375" style="12" customWidth="1"/>
    <col min="14082" max="14082" width="18.140625" style="12" customWidth="1"/>
    <col min="14083" max="14083" width="8.140625" style="12" customWidth="1"/>
    <col min="14084" max="14086" width="9.5703125" style="12" customWidth="1"/>
    <col min="14087" max="14087" width="10.85546875" style="12" customWidth="1"/>
    <col min="14088" max="14088" width="10.140625" style="12" customWidth="1"/>
    <col min="14089" max="14089" width="10.5703125" style="12" customWidth="1"/>
    <col min="14090" max="14090" width="4.28515625" style="12" customWidth="1"/>
    <col min="14091" max="14091" width="6.7109375" style="12" customWidth="1"/>
    <col min="14092" max="14093" width="10.140625" style="12" customWidth="1"/>
    <col min="14094" max="14095" width="19" style="12" customWidth="1"/>
    <col min="14096" max="14097" width="10.140625" style="12" customWidth="1"/>
    <col min="14098" max="14099" width="8.28515625" style="12" customWidth="1"/>
    <col min="14100" max="14336" width="9.140625" style="12"/>
    <col min="14337" max="14337" width="5.7109375" style="12" customWidth="1"/>
    <col min="14338" max="14338" width="18.140625" style="12" customWidth="1"/>
    <col min="14339" max="14339" width="8.140625" style="12" customWidth="1"/>
    <col min="14340" max="14342" width="9.5703125" style="12" customWidth="1"/>
    <col min="14343" max="14343" width="10.85546875" style="12" customWidth="1"/>
    <col min="14344" max="14344" width="10.140625" style="12" customWidth="1"/>
    <col min="14345" max="14345" width="10.5703125" style="12" customWidth="1"/>
    <col min="14346" max="14346" width="4.28515625" style="12" customWidth="1"/>
    <col min="14347" max="14347" width="6.7109375" style="12" customWidth="1"/>
    <col min="14348" max="14349" width="10.140625" style="12" customWidth="1"/>
    <col min="14350" max="14351" width="19" style="12" customWidth="1"/>
    <col min="14352" max="14353" width="10.140625" style="12" customWidth="1"/>
    <col min="14354" max="14355" width="8.28515625" style="12" customWidth="1"/>
    <col min="14356" max="14592" width="9.140625" style="12"/>
    <col min="14593" max="14593" width="5.7109375" style="12" customWidth="1"/>
    <col min="14594" max="14594" width="18.140625" style="12" customWidth="1"/>
    <col min="14595" max="14595" width="8.140625" style="12" customWidth="1"/>
    <col min="14596" max="14598" width="9.5703125" style="12" customWidth="1"/>
    <col min="14599" max="14599" width="10.85546875" style="12" customWidth="1"/>
    <col min="14600" max="14600" width="10.140625" style="12" customWidth="1"/>
    <col min="14601" max="14601" width="10.5703125" style="12" customWidth="1"/>
    <col min="14602" max="14602" width="4.28515625" style="12" customWidth="1"/>
    <col min="14603" max="14603" width="6.7109375" style="12" customWidth="1"/>
    <col min="14604" max="14605" width="10.140625" style="12" customWidth="1"/>
    <col min="14606" max="14607" width="19" style="12" customWidth="1"/>
    <col min="14608" max="14609" width="10.140625" style="12" customWidth="1"/>
    <col min="14610" max="14611" width="8.28515625" style="12" customWidth="1"/>
    <col min="14612" max="14848" width="9.140625" style="12"/>
    <col min="14849" max="14849" width="5.7109375" style="12" customWidth="1"/>
    <col min="14850" max="14850" width="18.140625" style="12" customWidth="1"/>
    <col min="14851" max="14851" width="8.140625" style="12" customWidth="1"/>
    <col min="14852" max="14854" width="9.5703125" style="12" customWidth="1"/>
    <col min="14855" max="14855" width="10.85546875" style="12" customWidth="1"/>
    <col min="14856" max="14856" width="10.140625" style="12" customWidth="1"/>
    <col min="14857" max="14857" width="10.5703125" style="12" customWidth="1"/>
    <col min="14858" max="14858" width="4.28515625" style="12" customWidth="1"/>
    <col min="14859" max="14859" width="6.7109375" style="12" customWidth="1"/>
    <col min="14860" max="14861" width="10.140625" style="12" customWidth="1"/>
    <col min="14862" max="14863" width="19" style="12" customWidth="1"/>
    <col min="14864" max="14865" width="10.140625" style="12" customWidth="1"/>
    <col min="14866" max="14867" width="8.28515625" style="12" customWidth="1"/>
    <col min="14868" max="15104" width="9.140625" style="12"/>
    <col min="15105" max="15105" width="5.7109375" style="12" customWidth="1"/>
    <col min="15106" max="15106" width="18.140625" style="12" customWidth="1"/>
    <col min="15107" max="15107" width="8.140625" style="12" customWidth="1"/>
    <col min="15108" max="15110" width="9.5703125" style="12" customWidth="1"/>
    <col min="15111" max="15111" width="10.85546875" style="12" customWidth="1"/>
    <col min="15112" max="15112" width="10.140625" style="12" customWidth="1"/>
    <col min="15113" max="15113" width="10.5703125" style="12" customWidth="1"/>
    <col min="15114" max="15114" width="4.28515625" style="12" customWidth="1"/>
    <col min="15115" max="15115" width="6.7109375" style="12" customWidth="1"/>
    <col min="15116" max="15117" width="10.140625" style="12" customWidth="1"/>
    <col min="15118" max="15119" width="19" style="12" customWidth="1"/>
    <col min="15120" max="15121" width="10.140625" style="12" customWidth="1"/>
    <col min="15122" max="15123" width="8.28515625" style="12" customWidth="1"/>
    <col min="15124" max="15360" width="9.140625" style="12"/>
    <col min="15361" max="15361" width="5.7109375" style="12" customWidth="1"/>
    <col min="15362" max="15362" width="18.140625" style="12" customWidth="1"/>
    <col min="15363" max="15363" width="8.140625" style="12" customWidth="1"/>
    <col min="15364" max="15366" width="9.5703125" style="12" customWidth="1"/>
    <col min="15367" max="15367" width="10.85546875" style="12" customWidth="1"/>
    <col min="15368" max="15368" width="10.140625" style="12" customWidth="1"/>
    <col min="15369" max="15369" width="10.5703125" style="12" customWidth="1"/>
    <col min="15370" max="15370" width="4.28515625" style="12" customWidth="1"/>
    <col min="15371" max="15371" width="6.7109375" style="12" customWidth="1"/>
    <col min="15372" max="15373" width="10.140625" style="12" customWidth="1"/>
    <col min="15374" max="15375" width="19" style="12" customWidth="1"/>
    <col min="15376" max="15377" width="10.140625" style="12" customWidth="1"/>
    <col min="15378" max="15379" width="8.28515625" style="12" customWidth="1"/>
    <col min="15380" max="15616" width="9.140625" style="12"/>
    <col min="15617" max="15617" width="5.7109375" style="12" customWidth="1"/>
    <col min="15618" max="15618" width="18.140625" style="12" customWidth="1"/>
    <col min="15619" max="15619" width="8.140625" style="12" customWidth="1"/>
    <col min="15620" max="15622" width="9.5703125" style="12" customWidth="1"/>
    <col min="15623" max="15623" width="10.85546875" style="12" customWidth="1"/>
    <col min="15624" max="15624" width="10.140625" style="12" customWidth="1"/>
    <col min="15625" max="15625" width="10.5703125" style="12" customWidth="1"/>
    <col min="15626" max="15626" width="4.28515625" style="12" customWidth="1"/>
    <col min="15627" max="15627" width="6.7109375" style="12" customWidth="1"/>
    <col min="15628" max="15629" width="10.140625" style="12" customWidth="1"/>
    <col min="15630" max="15631" width="19" style="12" customWidth="1"/>
    <col min="15632" max="15633" width="10.140625" style="12" customWidth="1"/>
    <col min="15634" max="15635" width="8.28515625" style="12" customWidth="1"/>
    <col min="15636" max="15872" width="9.140625" style="12"/>
    <col min="15873" max="15873" width="5.7109375" style="12" customWidth="1"/>
    <col min="15874" max="15874" width="18.140625" style="12" customWidth="1"/>
    <col min="15875" max="15875" width="8.140625" style="12" customWidth="1"/>
    <col min="15876" max="15878" width="9.5703125" style="12" customWidth="1"/>
    <col min="15879" max="15879" width="10.85546875" style="12" customWidth="1"/>
    <col min="15880" max="15880" width="10.140625" style="12" customWidth="1"/>
    <col min="15881" max="15881" width="10.5703125" style="12" customWidth="1"/>
    <col min="15882" max="15882" width="4.28515625" style="12" customWidth="1"/>
    <col min="15883" max="15883" width="6.7109375" style="12" customWidth="1"/>
    <col min="15884" max="15885" width="10.140625" style="12" customWidth="1"/>
    <col min="15886" max="15887" width="19" style="12" customWidth="1"/>
    <col min="15888" max="15889" width="10.140625" style="12" customWidth="1"/>
    <col min="15890" max="15891" width="8.28515625" style="12" customWidth="1"/>
    <col min="15892" max="16128" width="9.140625" style="12"/>
    <col min="16129" max="16129" width="5.7109375" style="12" customWidth="1"/>
    <col min="16130" max="16130" width="18.140625" style="12" customWidth="1"/>
    <col min="16131" max="16131" width="8.140625" style="12" customWidth="1"/>
    <col min="16132" max="16134" width="9.5703125" style="12" customWidth="1"/>
    <col min="16135" max="16135" width="10.85546875" style="12" customWidth="1"/>
    <col min="16136" max="16136" width="10.140625" style="12" customWidth="1"/>
    <col min="16137" max="16137" width="10.5703125" style="12" customWidth="1"/>
    <col min="16138" max="16138" width="4.28515625" style="12" customWidth="1"/>
    <col min="16139" max="16139" width="6.7109375" style="12" customWidth="1"/>
    <col min="16140" max="16141" width="10.140625" style="12" customWidth="1"/>
    <col min="16142" max="16143" width="19" style="12" customWidth="1"/>
    <col min="16144" max="16145" width="10.140625" style="12" customWidth="1"/>
    <col min="16146" max="16147" width="8.28515625" style="12" customWidth="1"/>
    <col min="16148" max="16384" width="9.140625" style="12"/>
  </cols>
  <sheetData>
    <row r="1" spans="1:19" s="40" customFormat="1" ht="32.25" customHeight="1" x14ac:dyDescent="0.25">
      <c r="B1" s="264"/>
      <c r="L1" s="41"/>
      <c r="M1" s="41"/>
      <c r="N1" s="41"/>
      <c r="O1" s="41"/>
      <c r="P1" s="41"/>
      <c r="Q1" s="624" t="s">
        <v>305</v>
      </c>
      <c r="R1" s="624"/>
      <c r="S1" s="624"/>
    </row>
    <row r="2" spans="1:19" s="2" customFormat="1" ht="11.25" x14ac:dyDescent="0.2">
      <c r="B2" s="167"/>
    </row>
    <row r="3" spans="1:19" s="2" customFormat="1" ht="11.25" x14ac:dyDescent="0.2">
      <c r="A3" s="565" t="s">
        <v>306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</row>
    <row r="4" spans="1:19" s="14" customFormat="1" ht="10.5" x14ac:dyDescent="0.15">
      <c r="B4" s="265"/>
    </row>
    <row r="5" spans="1:19" s="2" customFormat="1" ht="11.25" x14ac:dyDescent="0.2">
      <c r="B5" s="167"/>
      <c r="H5" s="67" t="s">
        <v>2</v>
      </c>
      <c r="I5" s="266" t="str">
        <f>'Пр 1'!M5</f>
        <v>Муниципальное предприятие Заполярного района "Севержилкомсервис"</v>
      </c>
      <c r="J5" s="170"/>
      <c r="K5" s="170"/>
      <c r="L5" s="170"/>
      <c r="M5" s="170"/>
      <c r="R5" s="53"/>
    </row>
    <row r="6" spans="1:19" s="2" customFormat="1" ht="12.75" customHeight="1" x14ac:dyDescent="0.2">
      <c r="B6" s="167"/>
      <c r="G6" s="54"/>
      <c r="I6" s="566" t="s">
        <v>3</v>
      </c>
      <c r="J6" s="566"/>
      <c r="K6" s="566"/>
      <c r="L6" s="566"/>
      <c r="M6" s="566"/>
      <c r="R6" s="54"/>
    </row>
    <row r="7" spans="1:19" s="2" customFormat="1" ht="12.75" customHeight="1" x14ac:dyDescent="0.2">
      <c r="B7" s="167"/>
      <c r="G7" s="54"/>
      <c r="H7" s="4"/>
      <c r="I7" s="4"/>
      <c r="J7" s="4"/>
      <c r="K7" s="4"/>
      <c r="L7" s="4"/>
      <c r="R7" s="54"/>
    </row>
    <row r="8" spans="1:19" s="2" customFormat="1" ht="11.25" x14ac:dyDescent="0.2">
      <c r="B8" s="167"/>
      <c r="G8" s="54"/>
      <c r="H8" s="54"/>
      <c r="J8" s="68" t="s">
        <v>4</v>
      </c>
      <c r="K8" s="26" t="s">
        <v>605</v>
      </c>
      <c r="L8" s="53" t="s">
        <v>5</v>
      </c>
      <c r="M8" s="53"/>
      <c r="N8" s="53"/>
      <c r="O8" s="53"/>
      <c r="P8" s="53"/>
      <c r="Q8" s="53"/>
      <c r="R8" s="53"/>
    </row>
    <row r="9" spans="1:19" s="2" customFormat="1" ht="5.25" customHeight="1" x14ac:dyDescent="0.2">
      <c r="B9" s="167"/>
      <c r="G9" s="54"/>
      <c r="H9" s="54"/>
      <c r="J9" s="68"/>
      <c r="K9" s="179"/>
      <c r="L9" s="53"/>
      <c r="M9" s="53"/>
      <c r="N9" s="53"/>
      <c r="O9" s="53"/>
      <c r="P9" s="53"/>
      <c r="Q9" s="53"/>
      <c r="R9" s="53"/>
    </row>
    <row r="10" spans="1:19" s="2" customFormat="1" ht="5.25" customHeight="1" x14ac:dyDescent="0.2">
      <c r="B10" s="167"/>
      <c r="G10" s="54"/>
      <c r="H10" s="54"/>
      <c r="J10" s="68"/>
      <c r="K10" s="179"/>
      <c r="L10" s="53"/>
      <c r="M10" s="53"/>
      <c r="N10" s="53"/>
      <c r="O10" s="53"/>
      <c r="P10" s="53"/>
      <c r="Q10" s="53"/>
      <c r="R10" s="53"/>
    </row>
    <row r="11" spans="1:19" s="2" customFormat="1" ht="5.25" customHeight="1" x14ac:dyDescent="0.2">
      <c r="B11" s="167"/>
      <c r="G11" s="54"/>
      <c r="H11" s="54"/>
      <c r="J11" s="68"/>
      <c r="K11" s="179"/>
      <c r="L11" s="53"/>
      <c r="M11" s="53"/>
      <c r="N11" s="53"/>
      <c r="O11" s="53"/>
      <c r="P11" s="53"/>
      <c r="Q11" s="53"/>
      <c r="R11" s="53"/>
    </row>
    <row r="12" spans="1:19" s="2" customFormat="1" ht="5.25" customHeight="1" x14ac:dyDescent="0.2">
      <c r="B12" s="167"/>
      <c r="G12" s="54"/>
      <c r="H12" s="54"/>
      <c r="I12" s="54"/>
      <c r="J12" s="54"/>
      <c r="L12" s="53"/>
      <c r="M12" s="53"/>
      <c r="N12" s="53"/>
      <c r="O12" s="53"/>
      <c r="P12" s="53"/>
      <c r="Q12" s="53"/>
      <c r="R12" s="53"/>
    </row>
    <row r="13" spans="1:19" s="44" customFormat="1" ht="84.75" customHeight="1" x14ac:dyDescent="0.2">
      <c r="A13" s="75" t="s">
        <v>8</v>
      </c>
      <c r="B13" s="189" t="s">
        <v>91</v>
      </c>
      <c r="C13" s="75" t="s">
        <v>10</v>
      </c>
      <c r="D13" s="75" t="s">
        <v>307</v>
      </c>
      <c r="E13" s="75" t="s">
        <v>308</v>
      </c>
      <c r="F13" s="76" t="s">
        <v>309</v>
      </c>
      <c r="G13" s="76" t="s">
        <v>310</v>
      </c>
      <c r="H13" s="76" t="s">
        <v>311</v>
      </c>
      <c r="I13" s="76" t="s">
        <v>312</v>
      </c>
      <c r="J13" s="719" t="s">
        <v>313</v>
      </c>
      <c r="K13" s="720"/>
      <c r="L13" s="76" t="s">
        <v>314</v>
      </c>
      <c r="M13" s="76" t="s">
        <v>315</v>
      </c>
      <c r="N13" s="76" t="s">
        <v>316</v>
      </c>
      <c r="O13" s="76" t="s">
        <v>317</v>
      </c>
      <c r="P13" s="76" t="s">
        <v>318</v>
      </c>
      <c r="Q13" s="76" t="s">
        <v>319</v>
      </c>
      <c r="R13" s="76" t="s">
        <v>320</v>
      </c>
      <c r="S13" s="76" t="s">
        <v>321</v>
      </c>
    </row>
    <row r="14" spans="1:19" s="44" customFormat="1" ht="10.5" x14ac:dyDescent="0.2">
      <c r="A14" s="47">
        <v>1</v>
      </c>
      <c r="B14" s="190">
        <v>2</v>
      </c>
      <c r="C14" s="47">
        <v>3</v>
      </c>
      <c r="D14" s="47">
        <v>4</v>
      </c>
      <c r="E14" s="47">
        <v>5</v>
      </c>
      <c r="F14" s="48" t="s">
        <v>215</v>
      </c>
      <c r="G14" s="48" t="s">
        <v>216</v>
      </c>
      <c r="H14" s="48" t="s">
        <v>217</v>
      </c>
      <c r="I14" s="48" t="s">
        <v>176</v>
      </c>
      <c r="J14" s="721" t="s">
        <v>218</v>
      </c>
      <c r="K14" s="722"/>
      <c r="L14" s="48" t="s">
        <v>219</v>
      </c>
      <c r="M14" s="48" t="s">
        <v>322</v>
      </c>
      <c r="N14" s="48" t="s">
        <v>323</v>
      </c>
      <c r="O14" s="48" t="s">
        <v>324</v>
      </c>
      <c r="P14" s="48" t="s">
        <v>325</v>
      </c>
      <c r="Q14" s="48" t="s">
        <v>326</v>
      </c>
      <c r="R14" s="48" t="s">
        <v>327</v>
      </c>
      <c r="S14" s="47">
        <v>18</v>
      </c>
    </row>
    <row r="15" spans="1:19" s="52" customFormat="1" ht="24" customHeight="1" x14ac:dyDescent="0.25">
      <c r="A15" s="386" t="str">
        <f>'Пр 5'!A19</f>
        <v>1.3.1.1</v>
      </c>
      <c r="B15" s="50" t="str">
        <f>'Пр 5'!B19</f>
        <v>Техническое перевооружение ДЭС, в том числе:</v>
      </c>
      <c r="C15" s="386" t="str">
        <f>VLOOKUP(B15,Мероприятия!$E$8:$F$122,2,0)</f>
        <v>М_ЗР.1</v>
      </c>
      <c r="D15" s="77" t="s">
        <v>595</v>
      </c>
      <c r="E15" s="77" t="s">
        <v>596</v>
      </c>
      <c r="F15" s="77" t="s">
        <v>764</v>
      </c>
      <c r="G15" s="77" t="s">
        <v>588</v>
      </c>
      <c r="H15" s="77" t="s">
        <v>588</v>
      </c>
      <c r="I15" s="77" t="s">
        <v>588</v>
      </c>
      <c r="J15" s="717" t="s">
        <v>588</v>
      </c>
      <c r="K15" s="718"/>
      <c r="L15" s="77" t="s">
        <v>588</v>
      </c>
      <c r="M15" s="77" t="s">
        <v>588</v>
      </c>
      <c r="N15" s="77"/>
      <c r="O15" s="77"/>
      <c r="P15" s="77"/>
      <c r="Q15" s="77" t="s">
        <v>588</v>
      </c>
      <c r="R15" s="77" t="s">
        <v>588</v>
      </c>
      <c r="S15" s="78" t="s">
        <v>588</v>
      </c>
    </row>
    <row r="16" spans="1:19" ht="24" customHeight="1" x14ac:dyDescent="0.25">
      <c r="A16" s="386" t="str">
        <f>'Пр 5'!A20</f>
        <v>1.3.1.1.1</v>
      </c>
      <c r="B16" s="50" t="str">
        <f>'Пр 5'!B20</f>
        <v>Техническое перевооружение ДЭС с. Великовисочное</v>
      </c>
      <c r="C16" s="386">
        <f>VLOOKUP(B16,Мероприятия!$E$8:$F$122,2,0)</f>
        <v>0</v>
      </c>
      <c r="D16" s="77" t="s">
        <v>595</v>
      </c>
      <c r="E16" s="77" t="s">
        <v>596</v>
      </c>
      <c r="F16" s="77" t="s">
        <v>601</v>
      </c>
      <c r="G16" s="77" t="s">
        <v>588</v>
      </c>
      <c r="H16" s="77" t="s">
        <v>588</v>
      </c>
      <c r="I16" s="77" t="s">
        <v>588</v>
      </c>
      <c r="J16" s="717" t="s">
        <v>588</v>
      </c>
      <c r="K16" s="718"/>
      <c r="L16" s="77" t="s">
        <v>588</v>
      </c>
      <c r="M16" s="77" t="s">
        <v>588</v>
      </c>
      <c r="N16" s="77"/>
      <c r="O16" s="77"/>
      <c r="P16" s="77"/>
      <c r="Q16" s="77" t="s">
        <v>588</v>
      </c>
      <c r="R16" s="77" t="s">
        <v>588</v>
      </c>
      <c r="S16" s="78" t="s">
        <v>588</v>
      </c>
    </row>
    <row r="17" spans="1:19" ht="24" customHeight="1" x14ac:dyDescent="0.25">
      <c r="A17" s="386" t="str">
        <f>'Пр 5'!A21</f>
        <v>1.3.1.1.2</v>
      </c>
      <c r="B17" s="50" t="str">
        <f>'Пр 5'!B21</f>
        <v>Техническое перевооружение ДЭС д. Лабожское</v>
      </c>
      <c r="C17" s="386">
        <f>VLOOKUP(B17,Мероприятия!$E$8:$F$122,2,0)</f>
        <v>0</v>
      </c>
      <c r="D17" s="77" t="s">
        <v>595</v>
      </c>
      <c r="E17" s="77" t="s">
        <v>596</v>
      </c>
      <c r="F17" s="77" t="s">
        <v>601</v>
      </c>
      <c r="G17" s="77" t="s">
        <v>588</v>
      </c>
      <c r="H17" s="77" t="s">
        <v>588</v>
      </c>
      <c r="I17" s="77" t="s">
        <v>588</v>
      </c>
      <c r="J17" s="717" t="s">
        <v>588</v>
      </c>
      <c r="K17" s="718"/>
      <c r="L17" s="77" t="s">
        <v>588</v>
      </c>
      <c r="M17" s="77" t="s">
        <v>588</v>
      </c>
      <c r="N17" s="77"/>
      <c r="O17" s="77"/>
      <c r="P17" s="77"/>
      <c r="Q17" s="77" t="s">
        <v>588</v>
      </c>
      <c r="R17" s="77" t="s">
        <v>588</v>
      </c>
      <c r="S17" s="78" t="s">
        <v>588</v>
      </c>
    </row>
    <row r="18" spans="1:19" ht="24" customHeight="1" x14ac:dyDescent="0.25">
      <c r="A18" s="386" t="str">
        <f>'Пр 5'!A22</f>
        <v>1.3.1.1.3</v>
      </c>
      <c r="B18" s="50" t="str">
        <f>'Пр 5'!B22</f>
        <v>Техническое перевооружение ДЭС д. Пылемец</v>
      </c>
      <c r="C18" s="386">
        <f>VLOOKUP(B18,Мероприятия!$E$8:$F$122,2,0)</f>
        <v>0</v>
      </c>
      <c r="D18" s="77" t="s">
        <v>595</v>
      </c>
      <c r="E18" s="77" t="s">
        <v>596</v>
      </c>
      <c r="F18" s="77" t="s">
        <v>601</v>
      </c>
      <c r="G18" s="77" t="s">
        <v>588</v>
      </c>
      <c r="H18" s="77" t="s">
        <v>588</v>
      </c>
      <c r="I18" s="77" t="s">
        <v>588</v>
      </c>
      <c r="J18" s="717" t="s">
        <v>588</v>
      </c>
      <c r="K18" s="718"/>
      <c r="L18" s="77" t="s">
        <v>588</v>
      </c>
      <c r="M18" s="77" t="s">
        <v>588</v>
      </c>
      <c r="N18" s="77"/>
      <c r="O18" s="77"/>
      <c r="P18" s="77"/>
      <c r="Q18" s="77" t="s">
        <v>588</v>
      </c>
      <c r="R18" s="77" t="s">
        <v>588</v>
      </c>
      <c r="S18" s="78" t="s">
        <v>588</v>
      </c>
    </row>
    <row r="19" spans="1:19" ht="24" customHeight="1" x14ac:dyDescent="0.25">
      <c r="A19" s="386" t="str">
        <f>'Пр 5'!A23</f>
        <v>1.3.1.1.4</v>
      </c>
      <c r="B19" s="50" t="str">
        <f>'Пр 5'!B23</f>
        <v>Техническое перевооружение ДЭС д. Тошвиска</v>
      </c>
      <c r="C19" s="386">
        <f>VLOOKUP(B19,Мероприятия!$E$8:$F$122,2,0)</f>
        <v>0</v>
      </c>
      <c r="D19" s="77" t="s">
        <v>595</v>
      </c>
      <c r="E19" s="77" t="s">
        <v>596</v>
      </c>
      <c r="F19" s="77" t="s">
        <v>601</v>
      </c>
      <c r="G19" s="77" t="s">
        <v>588</v>
      </c>
      <c r="H19" s="77" t="s">
        <v>588</v>
      </c>
      <c r="I19" s="77" t="s">
        <v>588</v>
      </c>
      <c r="J19" s="717" t="s">
        <v>588</v>
      </c>
      <c r="K19" s="718"/>
      <c r="L19" s="77" t="s">
        <v>588</v>
      </c>
      <c r="M19" s="77" t="s">
        <v>588</v>
      </c>
      <c r="N19" s="77"/>
      <c r="O19" s="77"/>
      <c r="P19" s="77"/>
      <c r="Q19" s="77" t="s">
        <v>588</v>
      </c>
      <c r="R19" s="77" t="s">
        <v>588</v>
      </c>
      <c r="S19" s="78" t="s">
        <v>588</v>
      </c>
    </row>
    <row r="20" spans="1:19" ht="24" customHeight="1" x14ac:dyDescent="0.25">
      <c r="A20" s="386" t="str">
        <f>'Пр 5'!A24</f>
        <v>1.3.1.1.5</v>
      </c>
      <c r="B20" s="50" t="str">
        <f>'Пр 5'!B24</f>
        <v>Техническое перевооружение ДЭС д. Щелино</v>
      </c>
      <c r="C20" s="386">
        <f>VLOOKUP(B20,Мероприятия!$E$8:$F$122,2,0)</f>
        <v>0</v>
      </c>
      <c r="D20" s="77" t="s">
        <v>595</v>
      </c>
      <c r="E20" s="77" t="s">
        <v>596</v>
      </c>
      <c r="F20" s="77" t="s">
        <v>601</v>
      </c>
      <c r="G20" s="77" t="s">
        <v>588</v>
      </c>
      <c r="H20" s="77" t="s">
        <v>588</v>
      </c>
      <c r="I20" s="77" t="s">
        <v>588</v>
      </c>
      <c r="J20" s="717" t="s">
        <v>588</v>
      </c>
      <c r="K20" s="718"/>
      <c r="L20" s="77" t="s">
        <v>588</v>
      </c>
      <c r="M20" s="77" t="s">
        <v>588</v>
      </c>
      <c r="N20" s="77"/>
      <c r="O20" s="77"/>
      <c r="P20" s="77"/>
      <c r="Q20" s="77" t="s">
        <v>588</v>
      </c>
      <c r="R20" s="77" t="s">
        <v>588</v>
      </c>
      <c r="S20" s="78" t="s">
        <v>588</v>
      </c>
    </row>
    <row r="21" spans="1:19" ht="24" customHeight="1" x14ac:dyDescent="0.25">
      <c r="A21" s="386" t="str">
        <f>'Пр 5'!A25</f>
        <v>1.3.1.1.6</v>
      </c>
      <c r="B21" s="50" t="str">
        <f>'Пр 5'!B25</f>
        <v>Техническое перевооружение ДЭС п. Индига</v>
      </c>
      <c r="C21" s="386">
        <f>VLOOKUP(B21,Мероприятия!$E$8:$F$122,2,0)</f>
        <v>0</v>
      </c>
      <c r="D21" s="77" t="s">
        <v>595</v>
      </c>
      <c r="E21" s="77" t="s">
        <v>596</v>
      </c>
      <c r="F21" s="77" t="s">
        <v>1033</v>
      </c>
      <c r="G21" s="77" t="s">
        <v>588</v>
      </c>
      <c r="H21" s="77" t="s">
        <v>588</v>
      </c>
      <c r="I21" s="77" t="s">
        <v>588</v>
      </c>
      <c r="J21" s="717" t="s">
        <v>588</v>
      </c>
      <c r="K21" s="718"/>
      <c r="L21" s="77" t="s">
        <v>588</v>
      </c>
      <c r="M21" s="77" t="s">
        <v>588</v>
      </c>
      <c r="N21" s="77"/>
      <c r="O21" s="77"/>
      <c r="P21" s="77"/>
      <c r="Q21" s="77" t="s">
        <v>588</v>
      </c>
      <c r="R21" s="77" t="s">
        <v>588</v>
      </c>
      <c r="S21" s="78" t="s">
        <v>588</v>
      </c>
    </row>
    <row r="22" spans="1:19" ht="24" customHeight="1" x14ac:dyDescent="0.25">
      <c r="A22" s="386" t="str">
        <f>'Пр 5'!A26</f>
        <v>1.3.1.1.7</v>
      </c>
      <c r="B22" s="50" t="str">
        <f>'Пр 5'!B26</f>
        <v>Техническое перевооружение ДЭС п. Каратайка</v>
      </c>
      <c r="C22" s="386">
        <f>VLOOKUP(B22,Мероприятия!$E$8:$F$122,2,0)</f>
        <v>0</v>
      </c>
      <c r="D22" s="77" t="s">
        <v>595</v>
      </c>
      <c r="E22" s="77" t="s">
        <v>596</v>
      </c>
      <c r="F22" s="77" t="s">
        <v>824</v>
      </c>
      <c r="G22" s="77" t="s">
        <v>588</v>
      </c>
      <c r="H22" s="77" t="s">
        <v>588</v>
      </c>
      <c r="I22" s="77" t="s">
        <v>588</v>
      </c>
      <c r="J22" s="717" t="s">
        <v>588</v>
      </c>
      <c r="K22" s="718"/>
      <c r="L22" s="77" t="s">
        <v>588</v>
      </c>
      <c r="M22" s="77" t="s">
        <v>588</v>
      </c>
      <c r="N22" s="77"/>
      <c r="O22" s="77"/>
      <c r="P22" s="77"/>
      <c r="Q22" s="77" t="s">
        <v>588</v>
      </c>
      <c r="R22" s="77" t="s">
        <v>588</v>
      </c>
      <c r="S22" s="78" t="s">
        <v>588</v>
      </c>
    </row>
    <row r="23" spans="1:19" ht="24" customHeight="1" x14ac:dyDescent="0.25">
      <c r="A23" s="386" t="str">
        <f>'Пр 5'!A27</f>
        <v>1.3.1.1.8</v>
      </c>
      <c r="B23" s="50" t="str">
        <f>'Пр 5'!B27</f>
        <v>Техническое перевооружение ДЭС п. Варнек</v>
      </c>
      <c r="C23" s="386">
        <f>VLOOKUP(B23,Мероприятия!$E$8:$F$122,2,0)</f>
        <v>0</v>
      </c>
      <c r="D23" s="77" t="s">
        <v>595</v>
      </c>
      <c r="E23" s="77" t="s">
        <v>596</v>
      </c>
      <c r="F23" s="77" t="s">
        <v>824</v>
      </c>
      <c r="G23" s="77" t="s">
        <v>588</v>
      </c>
      <c r="H23" s="77" t="s">
        <v>588</v>
      </c>
      <c r="I23" s="77" t="s">
        <v>588</v>
      </c>
      <c r="J23" s="717" t="s">
        <v>588</v>
      </c>
      <c r="K23" s="718"/>
      <c r="L23" s="77" t="s">
        <v>588</v>
      </c>
      <c r="M23" s="77" t="s">
        <v>588</v>
      </c>
      <c r="N23" s="77"/>
      <c r="O23" s="77"/>
      <c r="P23" s="77"/>
      <c r="Q23" s="77" t="s">
        <v>588</v>
      </c>
      <c r="R23" s="77" t="s">
        <v>588</v>
      </c>
      <c r="S23" s="78" t="s">
        <v>588</v>
      </c>
    </row>
    <row r="24" spans="1:19" ht="24" customHeight="1" x14ac:dyDescent="0.25">
      <c r="A24" s="386" t="str">
        <f>'Пр 5'!A28</f>
        <v>1.3.1.1.9</v>
      </c>
      <c r="B24" s="50" t="str">
        <f>'Пр 5'!B28</f>
        <v>Техническое перевооружение ДЭС п. Бугрино</v>
      </c>
      <c r="C24" s="386">
        <f>VLOOKUP(B24,Мероприятия!$E$8:$F$122,2,0)</f>
        <v>0</v>
      </c>
      <c r="D24" s="77" t="s">
        <v>595</v>
      </c>
      <c r="E24" s="77" t="s">
        <v>596</v>
      </c>
      <c r="F24" s="77" t="s">
        <v>823</v>
      </c>
      <c r="G24" s="77" t="s">
        <v>588</v>
      </c>
      <c r="H24" s="77" t="s">
        <v>588</v>
      </c>
      <c r="I24" s="77" t="s">
        <v>588</v>
      </c>
      <c r="J24" s="717" t="s">
        <v>588</v>
      </c>
      <c r="K24" s="718"/>
      <c r="L24" s="77" t="s">
        <v>588</v>
      </c>
      <c r="M24" s="77" t="s">
        <v>588</v>
      </c>
      <c r="N24" s="77"/>
      <c r="O24" s="77"/>
      <c r="P24" s="77"/>
      <c r="Q24" s="77" t="s">
        <v>588</v>
      </c>
      <c r="R24" s="77" t="s">
        <v>588</v>
      </c>
      <c r="S24" s="78" t="s">
        <v>588</v>
      </c>
    </row>
    <row r="25" spans="1:19" ht="24" customHeight="1" x14ac:dyDescent="0.25">
      <c r="A25" s="386" t="str">
        <f>'Пр 5'!A29</f>
        <v>1.3.1.1.10</v>
      </c>
      <c r="B25" s="50" t="str">
        <f>'Пр 5'!B29</f>
        <v>Техническое перевооружение ДЭС п. Нельмин-Нос</v>
      </c>
      <c r="C25" s="386">
        <f>VLOOKUP(B25,Мероприятия!$E$8:$F$122,2,0)</f>
        <v>0</v>
      </c>
      <c r="D25" s="77" t="s">
        <v>595</v>
      </c>
      <c r="E25" s="77" t="s">
        <v>596</v>
      </c>
      <c r="F25" s="77" t="s">
        <v>729</v>
      </c>
      <c r="G25" s="77" t="s">
        <v>588</v>
      </c>
      <c r="H25" s="77" t="s">
        <v>588</v>
      </c>
      <c r="I25" s="77" t="s">
        <v>588</v>
      </c>
      <c r="J25" s="717" t="s">
        <v>588</v>
      </c>
      <c r="K25" s="718"/>
      <c r="L25" s="77" t="s">
        <v>588</v>
      </c>
      <c r="M25" s="77" t="s">
        <v>588</v>
      </c>
      <c r="N25" s="77"/>
      <c r="O25" s="77"/>
      <c r="P25" s="77"/>
      <c r="Q25" s="77" t="s">
        <v>588</v>
      </c>
      <c r="R25" s="77" t="s">
        <v>588</v>
      </c>
      <c r="S25" s="78" t="s">
        <v>588</v>
      </c>
    </row>
    <row r="26" spans="1:19" ht="24" customHeight="1" x14ac:dyDescent="0.25">
      <c r="A26" s="386" t="str">
        <f>'Пр 5'!A30</f>
        <v>1.3.1.1.11</v>
      </c>
      <c r="B26" s="50" t="str">
        <f>'Пр 5'!B30</f>
        <v>Техническое перевооружение ДЭС д. Андег</v>
      </c>
      <c r="C26" s="386">
        <f>VLOOKUP(B26,Мероприятия!$E$8:$F$122,2,0)</f>
        <v>0</v>
      </c>
      <c r="D26" s="77" t="s">
        <v>595</v>
      </c>
      <c r="E26" s="77" t="s">
        <v>596</v>
      </c>
      <c r="F26" s="77" t="s">
        <v>728</v>
      </c>
      <c r="G26" s="77" t="s">
        <v>588</v>
      </c>
      <c r="H26" s="77" t="s">
        <v>588</v>
      </c>
      <c r="I26" s="77" t="s">
        <v>588</v>
      </c>
      <c r="J26" s="717" t="s">
        <v>588</v>
      </c>
      <c r="K26" s="718"/>
      <c r="L26" s="77" t="s">
        <v>588</v>
      </c>
      <c r="M26" s="77" t="s">
        <v>588</v>
      </c>
      <c r="N26" s="77"/>
      <c r="O26" s="77"/>
      <c r="P26" s="77"/>
      <c r="Q26" s="77" t="s">
        <v>588</v>
      </c>
      <c r="R26" s="77" t="s">
        <v>588</v>
      </c>
      <c r="S26" s="78" t="s">
        <v>588</v>
      </c>
    </row>
    <row r="27" spans="1:19" ht="24" customHeight="1" x14ac:dyDescent="0.25">
      <c r="A27" s="386" t="str">
        <f>'Пр 5'!A31</f>
        <v>1.3.1.1.12</v>
      </c>
      <c r="B27" s="50" t="str">
        <f>'Пр 5'!B31</f>
        <v>Техническое перевооружение ДЭС д. Осколково</v>
      </c>
      <c r="C27" s="386">
        <f>VLOOKUP(B27,Мероприятия!$E$8:$F$122,2,0)</f>
        <v>0</v>
      </c>
      <c r="D27" s="77" t="s">
        <v>595</v>
      </c>
      <c r="E27" s="77" t="s">
        <v>596</v>
      </c>
      <c r="F27" s="77" t="s">
        <v>647</v>
      </c>
      <c r="G27" s="77" t="s">
        <v>588</v>
      </c>
      <c r="H27" s="77" t="s">
        <v>588</v>
      </c>
      <c r="I27" s="77" t="s">
        <v>588</v>
      </c>
      <c r="J27" s="717" t="s">
        <v>588</v>
      </c>
      <c r="K27" s="718"/>
      <c r="L27" s="77" t="s">
        <v>588</v>
      </c>
      <c r="M27" s="77" t="s">
        <v>588</v>
      </c>
      <c r="N27" s="77"/>
      <c r="O27" s="77"/>
      <c r="P27" s="77"/>
      <c r="Q27" s="77" t="s">
        <v>588</v>
      </c>
      <c r="R27" s="77" t="s">
        <v>588</v>
      </c>
      <c r="S27" s="78" t="s">
        <v>588</v>
      </c>
    </row>
    <row r="28" spans="1:19" ht="24" customHeight="1" x14ac:dyDescent="0.25">
      <c r="A28" s="386" t="str">
        <f>'Пр 5'!A32</f>
        <v>1.3.1.1.13</v>
      </c>
      <c r="B28" s="50" t="str">
        <f>'Пр 5'!B32</f>
        <v>Техническое перевооружение ДЭС с. Несь</v>
      </c>
      <c r="C28" s="386">
        <f>VLOOKUP(B28,Мероприятия!$E$8:$F$122,2,0)</f>
        <v>0</v>
      </c>
      <c r="D28" s="77" t="s">
        <v>595</v>
      </c>
      <c r="E28" s="77" t="s">
        <v>596</v>
      </c>
      <c r="F28" s="77" t="s">
        <v>598</v>
      </c>
      <c r="G28" s="77" t="s">
        <v>588</v>
      </c>
      <c r="H28" s="77" t="s">
        <v>588</v>
      </c>
      <c r="I28" s="77" t="s">
        <v>588</v>
      </c>
      <c r="J28" s="717" t="s">
        <v>588</v>
      </c>
      <c r="K28" s="718"/>
      <c r="L28" s="77" t="s">
        <v>588</v>
      </c>
      <c r="M28" s="77" t="s">
        <v>588</v>
      </c>
      <c r="N28" s="77"/>
      <c r="O28" s="77"/>
      <c r="P28" s="77"/>
      <c r="Q28" s="77" t="s">
        <v>588</v>
      </c>
      <c r="R28" s="77" t="s">
        <v>588</v>
      </c>
      <c r="S28" s="78" t="s">
        <v>588</v>
      </c>
    </row>
    <row r="29" spans="1:19" ht="24" customHeight="1" x14ac:dyDescent="0.25">
      <c r="A29" s="386" t="str">
        <f>'Пр 5'!A33</f>
        <v>1.3.1.1.14</v>
      </c>
      <c r="B29" s="50" t="str">
        <f>'Пр 5'!B33</f>
        <v>Техническое перевооружение ДЭС д. Мгла</v>
      </c>
      <c r="C29" s="386">
        <f>VLOOKUP(B29,Мероприятия!$E$8:$F$122,2,0)</f>
        <v>0</v>
      </c>
      <c r="D29" s="77" t="s">
        <v>595</v>
      </c>
      <c r="E29" s="77" t="s">
        <v>596</v>
      </c>
      <c r="F29" s="77" t="s">
        <v>598</v>
      </c>
      <c r="G29" s="77" t="s">
        <v>588</v>
      </c>
      <c r="H29" s="77" t="s">
        <v>588</v>
      </c>
      <c r="I29" s="77" t="s">
        <v>588</v>
      </c>
      <c r="J29" s="717" t="s">
        <v>588</v>
      </c>
      <c r="K29" s="718"/>
      <c r="L29" s="77" t="s">
        <v>588</v>
      </c>
      <c r="M29" s="77" t="s">
        <v>588</v>
      </c>
      <c r="N29" s="77"/>
      <c r="O29" s="77"/>
      <c r="P29" s="77"/>
      <c r="Q29" s="77" t="s">
        <v>588</v>
      </c>
      <c r="R29" s="77" t="s">
        <v>588</v>
      </c>
      <c r="S29" s="78" t="s">
        <v>588</v>
      </c>
    </row>
    <row r="30" spans="1:19" ht="24.75" customHeight="1" x14ac:dyDescent="0.25">
      <c r="A30" s="386" t="str">
        <f>'Пр 5'!A34</f>
        <v>1.3.1.1.15</v>
      </c>
      <c r="B30" s="50" t="str">
        <f>'Пр 5'!B34</f>
        <v>Техническое перевооружение ДЭС д. Чижа</v>
      </c>
      <c r="C30" s="386">
        <f>VLOOKUP(B30,Мероприятия!$E$8:$F$122,2,0)</f>
        <v>0</v>
      </c>
      <c r="D30" s="77" t="s">
        <v>595</v>
      </c>
      <c r="E30" s="77" t="s">
        <v>596</v>
      </c>
      <c r="F30" s="77" t="s">
        <v>598</v>
      </c>
      <c r="G30" s="77" t="s">
        <v>588</v>
      </c>
      <c r="H30" s="77" t="s">
        <v>588</v>
      </c>
      <c r="I30" s="77" t="s">
        <v>588</v>
      </c>
      <c r="J30" s="717" t="s">
        <v>588</v>
      </c>
      <c r="K30" s="718"/>
      <c r="L30" s="77" t="s">
        <v>588</v>
      </c>
      <c r="M30" s="77" t="s">
        <v>588</v>
      </c>
      <c r="N30" s="77"/>
      <c r="O30" s="77"/>
      <c r="P30" s="77"/>
      <c r="Q30" s="77" t="s">
        <v>588</v>
      </c>
      <c r="R30" s="77" t="s">
        <v>588</v>
      </c>
      <c r="S30" s="78" t="s">
        <v>588</v>
      </c>
    </row>
    <row r="31" spans="1:19" ht="24" customHeight="1" x14ac:dyDescent="0.25">
      <c r="A31" s="386" t="str">
        <f>'Пр 5'!A50</f>
        <v>1.3.1.1.31</v>
      </c>
      <c r="B31" s="50" t="str">
        <f>'Пр 5'!B35</f>
        <v>Техническое перевооружение ДЭС с. Оксино</v>
      </c>
      <c r="C31" s="386">
        <f>VLOOKUP(B31,Мероприятия!$E$8:$F$122,2,0)</f>
        <v>0</v>
      </c>
      <c r="D31" s="77" t="s">
        <v>595</v>
      </c>
      <c r="E31" s="77" t="s">
        <v>596</v>
      </c>
      <c r="F31" s="77" t="s">
        <v>646</v>
      </c>
      <c r="G31" s="77" t="s">
        <v>588</v>
      </c>
      <c r="H31" s="77" t="s">
        <v>588</v>
      </c>
      <c r="I31" s="77" t="s">
        <v>588</v>
      </c>
      <c r="J31" s="717" t="s">
        <v>588</v>
      </c>
      <c r="K31" s="718"/>
      <c r="L31" s="77" t="s">
        <v>588</v>
      </c>
      <c r="M31" s="77" t="s">
        <v>588</v>
      </c>
      <c r="N31" s="77"/>
      <c r="O31" s="77"/>
      <c r="P31" s="77"/>
      <c r="Q31" s="77" t="s">
        <v>588</v>
      </c>
      <c r="R31" s="77" t="s">
        <v>588</v>
      </c>
      <c r="S31" s="78" t="s">
        <v>588</v>
      </c>
    </row>
    <row r="32" spans="1:19" ht="24" customHeight="1" x14ac:dyDescent="0.25">
      <c r="A32" s="386"/>
      <c r="B32" s="50" t="str">
        <f>'Пр 5'!B36</f>
        <v>Техническое перевооружение ДЭС д. Каменка</v>
      </c>
      <c r="C32" s="386"/>
      <c r="D32" s="77" t="s">
        <v>595</v>
      </c>
      <c r="E32" s="77" t="s">
        <v>596</v>
      </c>
      <c r="F32" s="77" t="s">
        <v>646</v>
      </c>
      <c r="G32" s="77" t="s">
        <v>588</v>
      </c>
      <c r="H32" s="77" t="s">
        <v>588</v>
      </c>
      <c r="I32" s="77" t="s">
        <v>588</v>
      </c>
      <c r="J32" s="717" t="s">
        <v>588</v>
      </c>
      <c r="K32" s="718"/>
      <c r="L32" s="77" t="s">
        <v>588</v>
      </c>
      <c r="M32" s="77" t="s">
        <v>588</v>
      </c>
      <c r="N32" s="77"/>
      <c r="O32" s="77"/>
      <c r="P32" s="77"/>
      <c r="Q32" s="77" t="s">
        <v>588</v>
      </c>
      <c r="R32" s="77" t="s">
        <v>588</v>
      </c>
      <c r="S32" s="78" t="s">
        <v>588</v>
      </c>
    </row>
    <row r="33" spans="1:19" ht="24" customHeight="1" x14ac:dyDescent="0.25">
      <c r="A33" s="386"/>
      <c r="B33" s="50" t="str">
        <f>'Пр 5'!B37</f>
        <v>Техническое перевооружение ДЭС д. Хонгурей</v>
      </c>
      <c r="C33" s="386"/>
      <c r="D33" s="77" t="s">
        <v>595</v>
      </c>
      <c r="E33" s="77" t="s">
        <v>596</v>
      </c>
      <c r="F33" s="77" t="s">
        <v>646</v>
      </c>
      <c r="G33" s="77" t="s">
        <v>588</v>
      </c>
      <c r="H33" s="77" t="s">
        <v>588</v>
      </c>
      <c r="I33" s="77" t="s">
        <v>588</v>
      </c>
      <c r="J33" s="717" t="s">
        <v>588</v>
      </c>
      <c r="K33" s="718"/>
      <c r="L33" s="77" t="s">
        <v>588</v>
      </c>
      <c r="M33" s="77" t="s">
        <v>588</v>
      </c>
      <c r="N33" s="77"/>
      <c r="O33" s="77"/>
      <c r="P33" s="77"/>
      <c r="Q33" s="77" t="s">
        <v>588</v>
      </c>
      <c r="R33" s="77" t="s">
        <v>588</v>
      </c>
      <c r="S33" s="78" t="s">
        <v>588</v>
      </c>
    </row>
    <row r="34" spans="1:19" ht="24" customHeight="1" x14ac:dyDescent="0.25">
      <c r="A34" s="386"/>
      <c r="B34" s="50" t="str">
        <f>'Пр 5'!B38</f>
        <v>Техническое перевооружение ДЭС с. Ома</v>
      </c>
      <c r="C34" s="386"/>
      <c r="D34" s="77" t="s">
        <v>595</v>
      </c>
      <c r="E34" s="77" t="s">
        <v>596</v>
      </c>
      <c r="F34" s="77" t="s">
        <v>597</v>
      </c>
      <c r="G34" s="77" t="s">
        <v>588</v>
      </c>
      <c r="H34" s="77" t="s">
        <v>588</v>
      </c>
      <c r="I34" s="77" t="s">
        <v>588</v>
      </c>
      <c r="J34" s="717" t="s">
        <v>588</v>
      </c>
      <c r="K34" s="718"/>
      <c r="L34" s="77" t="s">
        <v>588</v>
      </c>
      <c r="M34" s="77" t="s">
        <v>588</v>
      </c>
      <c r="N34" s="77"/>
      <c r="O34" s="77"/>
      <c r="P34" s="77"/>
      <c r="Q34" s="77" t="s">
        <v>588</v>
      </c>
      <c r="R34" s="77" t="s">
        <v>588</v>
      </c>
      <c r="S34" s="78" t="s">
        <v>588</v>
      </c>
    </row>
    <row r="35" spans="1:19" ht="24" customHeight="1" x14ac:dyDescent="0.25">
      <c r="A35" s="386"/>
      <c r="B35" s="50" t="str">
        <f>'Пр 5'!B39</f>
        <v>Техническое перевооружение ДЭС д. Вижас</v>
      </c>
      <c r="C35" s="386"/>
      <c r="D35" s="77" t="s">
        <v>595</v>
      </c>
      <c r="E35" s="77" t="s">
        <v>596</v>
      </c>
      <c r="F35" s="77" t="s">
        <v>597</v>
      </c>
      <c r="G35" s="77" t="s">
        <v>588</v>
      </c>
      <c r="H35" s="77" t="s">
        <v>588</v>
      </c>
      <c r="I35" s="77" t="s">
        <v>588</v>
      </c>
      <c r="J35" s="717" t="s">
        <v>588</v>
      </c>
      <c r="K35" s="718"/>
      <c r="L35" s="77" t="s">
        <v>588</v>
      </c>
      <c r="M35" s="77" t="s">
        <v>588</v>
      </c>
      <c r="N35" s="77"/>
      <c r="O35" s="77"/>
      <c r="P35" s="77"/>
      <c r="Q35" s="77" t="s">
        <v>588</v>
      </c>
      <c r="R35" s="77" t="s">
        <v>588</v>
      </c>
      <c r="S35" s="78" t="s">
        <v>588</v>
      </c>
    </row>
    <row r="36" spans="1:19" ht="24" customHeight="1" x14ac:dyDescent="0.25">
      <c r="A36" s="386"/>
      <c r="B36" s="50" t="str">
        <f>'Пр 5'!B40</f>
        <v>Техническое перевооружение ДЭС д. Снопа</v>
      </c>
      <c r="C36" s="386"/>
      <c r="D36" s="77" t="s">
        <v>595</v>
      </c>
      <c r="E36" s="77" t="s">
        <v>596</v>
      </c>
      <c r="F36" s="77" t="s">
        <v>597</v>
      </c>
      <c r="G36" s="77" t="s">
        <v>588</v>
      </c>
      <c r="H36" s="77" t="s">
        <v>588</v>
      </c>
      <c r="I36" s="77" t="s">
        <v>588</v>
      </c>
      <c r="J36" s="717" t="s">
        <v>588</v>
      </c>
      <c r="K36" s="718"/>
      <c r="L36" s="77" t="s">
        <v>588</v>
      </c>
      <c r="M36" s="77" t="s">
        <v>588</v>
      </c>
      <c r="N36" s="77"/>
      <c r="O36" s="77"/>
      <c r="P36" s="77"/>
      <c r="Q36" s="77" t="s">
        <v>588</v>
      </c>
      <c r="R36" s="77" t="s">
        <v>588</v>
      </c>
      <c r="S36" s="78" t="s">
        <v>588</v>
      </c>
    </row>
    <row r="37" spans="1:19" ht="24" customHeight="1" x14ac:dyDescent="0.25">
      <c r="A37" s="386"/>
      <c r="B37" s="50" t="str">
        <f>'Пр 5'!B41</f>
        <v>Техническое перевооружение ДЭС д. Белушье</v>
      </c>
      <c r="C37" s="386"/>
      <c r="D37" s="77" t="s">
        <v>595</v>
      </c>
      <c r="E37" s="77" t="s">
        <v>596</v>
      </c>
      <c r="F37" s="77" t="s">
        <v>599</v>
      </c>
      <c r="G37" s="77" t="s">
        <v>588</v>
      </c>
      <c r="H37" s="77" t="s">
        <v>588</v>
      </c>
      <c r="I37" s="77" t="s">
        <v>588</v>
      </c>
      <c r="J37" s="717" t="s">
        <v>588</v>
      </c>
      <c r="K37" s="718"/>
      <c r="L37" s="77" t="s">
        <v>588</v>
      </c>
      <c r="M37" s="77" t="s">
        <v>588</v>
      </c>
      <c r="N37" s="77"/>
      <c r="O37" s="77"/>
      <c r="P37" s="77"/>
      <c r="Q37" s="77" t="s">
        <v>588</v>
      </c>
      <c r="R37" s="77" t="s">
        <v>588</v>
      </c>
      <c r="S37" s="78" t="s">
        <v>588</v>
      </c>
    </row>
    <row r="38" spans="1:19" ht="24" customHeight="1" x14ac:dyDescent="0.25">
      <c r="A38" s="386"/>
      <c r="B38" s="50" t="str">
        <f>'Пр 5'!B42</f>
        <v>Техническое перевооружение ДЭС д. Волонга</v>
      </c>
      <c r="C38" s="386"/>
      <c r="D38" s="77" t="s">
        <v>595</v>
      </c>
      <c r="E38" s="77" t="s">
        <v>596</v>
      </c>
      <c r="F38" s="77" t="s">
        <v>599</v>
      </c>
      <c r="G38" s="77" t="s">
        <v>588</v>
      </c>
      <c r="H38" s="77" t="s">
        <v>588</v>
      </c>
      <c r="I38" s="77" t="s">
        <v>588</v>
      </c>
      <c r="J38" s="717" t="s">
        <v>588</v>
      </c>
      <c r="K38" s="718"/>
      <c r="L38" s="77" t="s">
        <v>588</v>
      </c>
      <c r="M38" s="77" t="s">
        <v>588</v>
      </c>
      <c r="N38" s="77"/>
      <c r="O38" s="77"/>
      <c r="P38" s="77"/>
      <c r="Q38" s="77" t="s">
        <v>588</v>
      </c>
      <c r="R38" s="77" t="s">
        <v>588</v>
      </c>
      <c r="S38" s="78" t="s">
        <v>588</v>
      </c>
    </row>
    <row r="39" spans="1:19" ht="24" customHeight="1" x14ac:dyDescent="0.25">
      <c r="A39" s="386"/>
      <c r="B39" s="50" t="str">
        <f>'Пр 5'!B43</f>
        <v>Техническое перевооружение ДЭС д. Куя</v>
      </c>
      <c r="C39" s="386"/>
      <c r="D39" s="77" t="s">
        <v>595</v>
      </c>
      <c r="E39" s="77" t="s">
        <v>596</v>
      </c>
      <c r="F39" s="77" t="s">
        <v>647</v>
      </c>
      <c r="G39" s="77" t="s">
        <v>588</v>
      </c>
      <c r="H39" s="77" t="s">
        <v>588</v>
      </c>
      <c r="I39" s="77" t="s">
        <v>588</v>
      </c>
      <c r="J39" s="717" t="s">
        <v>588</v>
      </c>
      <c r="K39" s="718"/>
      <c r="L39" s="77" t="s">
        <v>588</v>
      </c>
      <c r="M39" s="77" t="s">
        <v>588</v>
      </c>
      <c r="N39" s="77"/>
      <c r="O39" s="77"/>
      <c r="P39" s="77"/>
      <c r="Q39" s="77" t="s">
        <v>588</v>
      </c>
      <c r="R39" s="77" t="s">
        <v>588</v>
      </c>
      <c r="S39" s="78" t="s">
        <v>588</v>
      </c>
    </row>
    <row r="40" spans="1:19" ht="24" customHeight="1" x14ac:dyDescent="0.25">
      <c r="A40" s="386"/>
      <c r="B40" s="50" t="str">
        <f>'Пр 5'!B44</f>
        <v>Техническое перевооружение ДЭС д. Макарово</v>
      </c>
      <c r="C40" s="386"/>
      <c r="D40" s="77" t="s">
        <v>595</v>
      </c>
      <c r="E40" s="77" t="s">
        <v>596</v>
      </c>
      <c r="F40" s="77" t="s">
        <v>648</v>
      </c>
      <c r="G40" s="77" t="s">
        <v>588</v>
      </c>
      <c r="H40" s="77" t="s">
        <v>588</v>
      </c>
      <c r="I40" s="77" t="s">
        <v>588</v>
      </c>
      <c r="J40" s="717" t="s">
        <v>588</v>
      </c>
      <c r="K40" s="718"/>
      <c r="L40" s="77" t="s">
        <v>588</v>
      </c>
      <c r="M40" s="77" t="s">
        <v>588</v>
      </c>
      <c r="N40" s="77"/>
      <c r="O40" s="77"/>
      <c r="P40" s="77"/>
      <c r="Q40" s="77" t="s">
        <v>588</v>
      </c>
      <c r="R40" s="77" t="s">
        <v>588</v>
      </c>
      <c r="S40" s="78" t="s">
        <v>588</v>
      </c>
    </row>
    <row r="41" spans="1:19" ht="24" customHeight="1" x14ac:dyDescent="0.25">
      <c r="A41" s="386"/>
      <c r="B41" s="50" t="str">
        <f>'Пр 5'!B45</f>
        <v>Техническое перевооружение ДЭС д. Устье</v>
      </c>
      <c r="C41" s="386"/>
      <c r="D41" s="77" t="s">
        <v>595</v>
      </c>
      <c r="E41" s="77" t="s">
        <v>596</v>
      </c>
      <c r="F41" s="77" t="s">
        <v>648</v>
      </c>
      <c r="G41" s="77" t="s">
        <v>588</v>
      </c>
      <c r="H41" s="77" t="s">
        <v>588</v>
      </c>
      <c r="I41" s="77" t="s">
        <v>588</v>
      </c>
      <c r="J41" s="717" t="s">
        <v>588</v>
      </c>
      <c r="K41" s="718"/>
      <c r="L41" s="77" t="s">
        <v>588</v>
      </c>
      <c r="M41" s="77" t="s">
        <v>588</v>
      </c>
      <c r="N41" s="77"/>
      <c r="O41" s="77"/>
      <c r="P41" s="77"/>
      <c r="Q41" s="77" t="s">
        <v>588</v>
      </c>
      <c r="R41" s="77" t="s">
        <v>588</v>
      </c>
      <c r="S41" s="78" t="s">
        <v>588</v>
      </c>
    </row>
    <row r="42" spans="1:19" ht="24" customHeight="1" x14ac:dyDescent="0.25">
      <c r="A42" s="386"/>
      <c r="B42" s="50" t="str">
        <f>'Пр 5'!B46</f>
        <v>Техническое перевооружение ДЭС п. Усть-Кара</v>
      </c>
      <c r="C42" s="386"/>
      <c r="D42" s="77" t="s">
        <v>595</v>
      </c>
      <c r="E42" s="77" t="s">
        <v>596</v>
      </c>
      <c r="F42" s="77" t="s">
        <v>1034</v>
      </c>
      <c r="G42" s="77" t="s">
        <v>588</v>
      </c>
      <c r="H42" s="77" t="s">
        <v>588</v>
      </c>
      <c r="I42" s="77" t="s">
        <v>588</v>
      </c>
      <c r="J42" s="717" t="s">
        <v>588</v>
      </c>
      <c r="K42" s="718"/>
      <c r="L42" s="77" t="s">
        <v>588</v>
      </c>
      <c r="M42" s="77" t="s">
        <v>588</v>
      </c>
      <c r="N42" s="77"/>
      <c r="O42" s="77"/>
      <c r="P42" s="77"/>
      <c r="Q42" s="77" t="s">
        <v>588</v>
      </c>
      <c r="R42" s="77" t="s">
        <v>588</v>
      </c>
      <c r="S42" s="78" t="s">
        <v>588</v>
      </c>
    </row>
    <row r="43" spans="1:19" ht="24" customHeight="1" x14ac:dyDescent="0.25">
      <c r="A43" s="386"/>
      <c r="B43" s="50" t="str">
        <f>'Пр 5'!B47</f>
        <v>Техническое перевооружение ДЭС п. Харута</v>
      </c>
      <c r="C43" s="386"/>
      <c r="D43" s="77" t="s">
        <v>595</v>
      </c>
      <c r="E43" s="77" t="s">
        <v>596</v>
      </c>
      <c r="F43" s="77" t="s">
        <v>827</v>
      </c>
      <c r="G43" s="77" t="s">
        <v>588</v>
      </c>
      <c r="H43" s="77" t="s">
        <v>588</v>
      </c>
      <c r="I43" s="77" t="s">
        <v>588</v>
      </c>
      <c r="J43" s="717" t="s">
        <v>588</v>
      </c>
      <c r="K43" s="718"/>
      <c r="L43" s="77" t="s">
        <v>588</v>
      </c>
      <c r="M43" s="77" t="s">
        <v>588</v>
      </c>
      <c r="N43" s="77"/>
      <c r="O43" s="77"/>
      <c r="P43" s="77"/>
      <c r="Q43" s="77" t="s">
        <v>588</v>
      </c>
      <c r="R43" s="77" t="s">
        <v>588</v>
      </c>
      <c r="S43" s="78" t="s">
        <v>588</v>
      </c>
    </row>
    <row r="44" spans="1:19" ht="24" customHeight="1" x14ac:dyDescent="0.25">
      <c r="A44" s="386"/>
      <c r="B44" s="50" t="str">
        <f>'Пр 5'!B48</f>
        <v>Техническое перевооружение ДЭС п. Хорей-Вер</v>
      </c>
      <c r="C44" s="386"/>
      <c r="D44" s="77" t="s">
        <v>595</v>
      </c>
      <c r="E44" s="77" t="s">
        <v>596</v>
      </c>
      <c r="F44" s="77" t="s">
        <v>645</v>
      </c>
      <c r="G44" s="77" t="s">
        <v>588</v>
      </c>
      <c r="H44" s="77" t="s">
        <v>588</v>
      </c>
      <c r="I44" s="77" t="s">
        <v>588</v>
      </c>
      <c r="J44" s="717" t="s">
        <v>588</v>
      </c>
      <c r="K44" s="718"/>
      <c r="L44" s="77" t="s">
        <v>588</v>
      </c>
      <c r="M44" s="77" t="s">
        <v>588</v>
      </c>
      <c r="N44" s="77"/>
      <c r="O44" s="77"/>
      <c r="P44" s="77"/>
      <c r="Q44" s="77" t="s">
        <v>588</v>
      </c>
      <c r="R44" s="77" t="s">
        <v>588</v>
      </c>
      <c r="S44" s="78" t="s">
        <v>588</v>
      </c>
    </row>
    <row r="45" spans="1:19" ht="24" customHeight="1" x14ac:dyDescent="0.25">
      <c r="A45" s="386"/>
      <c r="B45" s="50" t="str">
        <f>'Пр 5'!B49</f>
        <v>Техническое перевооружение ДЭС п. Шойна</v>
      </c>
      <c r="C45" s="386"/>
      <c r="D45" s="77" t="s">
        <v>595</v>
      </c>
      <c r="E45" s="77" t="s">
        <v>596</v>
      </c>
      <c r="F45" s="77" t="s">
        <v>600</v>
      </c>
      <c r="G45" s="77" t="s">
        <v>588</v>
      </c>
      <c r="H45" s="77" t="s">
        <v>588</v>
      </c>
      <c r="I45" s="77" t="s">
        <v>588</v>
      </c>
      <c r="J45" s="717" t="s">
        <v>588</v>
      </c>
      <c r="K45" s="718"/>
      <c r="L45" s="77" t="s">
        <v>588</v>
      </c>
      <c r="M45" s="77" t="s">
        <v>588</v>
      </c>
      <c r="N45" s="77"/>
      <c r="O45" s="77"/>
      <c r="P45" s="77"/>
      <c r="Q45" s="77" t="s">
        <v>588</v>
      </c>
      <c r="R45" s="77" t="s">
        <v>588</v>
      </c>
      <c r="S45" s="78" t="s">
        <v>588</v>
      </c>
    </row>
    <row r="46" spans="1:19" ht="24" customHeight="1" x14ac:dyDescent="0.25">
      <c r="A46" s="386"/>
      <c r="B46" s="50" t="str">
        <f>'Пр 5'!B50</f>
        <v>Техническое перевооружение ДЭС д. Кия</v>
      </c>
      <c r="C46" s="386"/>
      <c r="D46" s="77" t="s">
        <v>595</v>
      </c>
      <c r="E46" s="77" t="s">
        <v>596</v>
      </c>
      <c r="F46" s="77" t="s">
        <v>600</v>
      </c>
      <c r="G46" s="77" t="s">
        <v>588</v>
      </c>
      <c r="H46" s="77" t="s">
        <v>588</v>
      </c>
      <c r="I46" s="77" t="s">
        <v>588</v>
      </c>
      <c r="J46" s="717" t="s">
        <v>588</v>
      </c>
      <c r="K46" s="718"/>
      <c r="L46" s="77" t="s">
        <v>588</v>
      </c>
      <c r="M46" s="77" t="s">
        <v>588</v>
      </c>
      <c r="N46" s="77"/>
      <c r="O46" s="77"/>
      <c r="P46" s="77"/>
      <c r="Q46" s="77" t="s">
        <v>588</v>
      </c>
      <c r="R46" s="77" t="s">
        <v>588</v>
      </c>
      <c r="S46" s="78" t="s">
        <v>588</v>
      </c>
    </row>
    <row r="47" spans="1:19" ht="24" customHeight="1" x14ac:dyDescent="0.25">
      <c r="A47" s="386" t="str">
        <f>'Пр 5'!A51</f>
        <v>1.7.1</v>
      </c>
      <c r="B47" s="50" t="str">
        <f>'Пр 5'!B51</f>
        <v>Создание интеллектуальной системы учета электрической энергии</v>
      </c>
      <c r="C47" s="386" t="str">
        <f>VLOOKUP(B47,Мероприятия!$E$8:$F$122,2,0)</f>
        <v>М_ЗР.2</v>
      </c>
      <c r="D47" s="77" t="s">
        <v>595</v>
      </c>
      <c r="E47" s="77" t="s">
        <v>596</v>
      </c>
      <c r="F47" s="77" t="s">
        <v>764</v>
      </c>
      <c r="G47" s="77" t="s">
        <v>588</v>
      </c>
      <c r="H47" s="77" t="s">
        <v>588</v>
      </c>
      <c r="I47" s="77" t="s">
        <v>588</v>
      </c>
      <c r="J47" s="717" t="s">
        <v>588</v>
      </c>
      <c r="K47" s="718"/>
      <c r="L47" s="77" t="s">
        <v>588</v>
      </c>
      <c r="M47" s="77" t="s">
        <v>588</v>
      </c>
      <c r="N47" s="77"/>
      <c r="O47" s="77"/>
      <c r="P47" s="77"/>
      <c r="Q47" s="77" t="s">
        <v>588</v>
      </c>
      <c r="R47" s="77" t="s">
        <v>588</v>
      </c>
      <c r="S47" s="78" t="s">
        <v>588</v>
      </c>
    </row>
    <row r="48" spans="1:19" ht="24" customHeight="1" x14ac:dyDescent="0.25">
      <c r="A48" s="386" t="str">
        <f>'Пр 5'!A52</f>
        <v>1.7.2</v>
      </c>
      <c r="B48" s="50" t="str">
        <f>'Пр 5'!B52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48" s="386" t="str">
        <f>VLOOKUP(B48,Мероприятия!$E$8:$F$122,2,0)</f>
        <v>N_ЗР.3</v>
      </c>
      <c r="D48" s="77" t="s">
        <v>595</v>
      </c>
      <c r="E48" s="77" t="s">
        <v>596</v>
      </c>
      <c r="F48" s="77" t="s">
        <v>823</v>
      </c>
      <c r="G48" s="77" t="s">
        <v>588</v>
      </c>
      <c r="H48" s="77" t="s">
        <v>588</v>
      </c>
      <c r="I48" s="77" t="s">
        <v>588</v>
      </c>
      <c r="J48" s="717" t="s">
        <v>588</v>
      </c>
      <c r="K48" s="718"/>
      <c r="L48" s="77" t="s">
        <v>588</v>
      </c>
      <c r="M48" s="77" t="s">
        <v>588</v>
      </c>
      <c r="N48" s="77"/>
      <c r="O48" s="77"/>
      <c r="P48" s="77"/>
      <c r="Q48" s="77" t="s">
        <v>588</v>
      </c>
      <c r="R48" s="77" t="s">
        <v>588</v>
      </c>
      <c r="S48" s="78" t="s">
        <v>588</v>
      </c>
    </row>
    <row r="49" spans="1:19" ht="24" customHeight="1" x14ac:dyDescent="0.25">
      <c r="A49" s="386" t="str">
        <f>'Пр 5'!A53</f>
        <v>1.7.2.1</v>
      </c>
      <c r="B49" s="50" t="str">
        <f>'Пр 5'!B53</f>
        <v>Монтаж ограждения ДЭС п. Нельмин-Нос</v>
      </c>
      <c r="C49" s="386">
        <f>VLOOKUP(B49,Мероприятия!$E$8:$F$122,2,0)</f>
        <v>0</v>
      </c>
      <c r="D49" s="77" t="s">
        <v>595</v>
      </c>
      <c r="E49" s="77" t="s">
        <v>596</v>
      </c>
      <c r="F49" s="77" t="s">
        <v>729</v>
      </c>
      <c r="G49" s="77" t="s">
        <v>588</v>
      </c>
      <c r="H49" s="77" t="s">
        <v>588</v>
      </c>
      <c r="I49" s="77" t="s">
        <v>588</v>
      </c>
      <c r="J49" s="717" t="s">
        <v>588</v>
      </c>
      <c r="K49" s="718"/>
      <c r="L49" s="77" t="s">
        <v>588</v>
      </c>
      <c r="M49" s="77" t="s">
        <v>588</v>
      </c>
      <c r="N49" s="77"/>
      <c r="O49" s="77"/>
      <c r="P49" s="77"/>
      <c r="Q49" s="77" t="s">
        <v>588</v>
      </c>
      <c r="R49" s="77" t="s">
        <v>588</v>
      </c>
      <c r="S49" s="78" t="s">
        <v>588</v>
      </c>
    </row>
    <row r="50" spans="1:19" ht="24" customHeight="1" x14ac:dyDescent="0.25">
      <c r="A50" s="386" t="str">
        <f>'Пр 5'!A54</f>
        <v>1.7.2.2</v>
      </c>
      <c r="B50" s="50" t="str">
        <f>'Пр 5'!B54</f>
        <v>Монтаж ограждения ДЭС п. Бугрино</v>
      </c>
      <c r="C50" s="386">
        <f>VLOOKUP(B50,Мероприятия!$E$8:$F$122,2,0)</f>
        <v>0</v>
      </c>
      <c r="D50" s="77" t="s">
        <v>595</v>
      </c>
      <c r="E50" s="77" t="s">
        <v>596</v>
      </c>
      <c r="F50" s="77" t="s">
        <v>823</v>
      </c>
      <c r="G50" s="77" t="s">
        <v>588</v>
      </c>
      <c r="H50" s="77" t="s">
        <v>588</v>
      </c>
      <c r="I50" s="77" t="s">
        <v>588</v>
      </c>
      <c r="J50" s="717" t="s">
        <v>588</v>
      </c>
      <c r="K50" s="718"/>
      <c r="L50" s="77" t="s">
        <v>588</v>
      </c>
      <c r="M50" s="77" t="s">
        <v>588</v>
      </c>
      <c r="N50" s="77"/>
      <c r="O50" s="77"/>
      <c r="P50" s="77"/>
      <c r="Q50" s="77" t="s">
        <v>588</v>
      </c>
      <c r="R50" s="77" t="s">
        <v>588</v>
      </c>
      <c r="S50" s="78" t="s">
        <v>588</v>
      </c>
    </row>
    <row r="51" spans="1:19" ht="24" customHeight="1" x14ac:dyDescent="0.25">
      <c r="A51" s="386" t="str">
        <f>'Пр 5'!A55</f>
        <v>1.7.2.3</v>
      </c>
      <c r="B51" s="50" t="str">
        <f>'Пр 5'!B55</f>
        <v>Монтаж ограждения ДЭС п. Усть-Кара</v>
      </c>
      <c r="C51" s="386">
        <f>VLOOKUP(B51,Мероприятия!$E$8:$F$122,2,0)</f>
        <v>0</v>
      </c>
      <c r="D51" s="77" t="s">
        <v>595</v>
      </c>
      <c r="E51" s="77" t="s">
        <v>596</v>
      </c>
      <c r="F51" s="77" t="s">
        <v>825</v>
      </c>
      <c r="G51" s="77" t="s">
        <v>588</v>
      </c>
      <c r="H51" s="77" t="s">
        <v>588</v>
      </c>
      <c r="I51" s="77" t="s">
        <v>588</v>
      </c>
      <c r="J51" s="717" t="s">
        <v>588</v>
      </c>
      <c r="K51" s="718"/>
      <c r="L51" s="77" t="s">
        <v>588</v>
      </c>
      <c r="M51" s="77" t="s">
        <v>588</v>
      </c>
      <c r="N51" s="77"/>
      <c r="O51" s="77"/>
      <c r="P51" s="77"/>
      <c r="Q51" s="77" t="s">
        <v>588</v>
      </c>
      <c r="R51" s="77" t="s">
        <v>588</v>
      </c>
      <c r="S51" s="78" t="s">
        <v>588</v>
      </c>
    </row>
    <row r="52" spans="1:19" ht="24" customHeight="1" x14ac:dyDescent="0.25">
      <c r="A52" s="386" t="str">
        <f>'Пр 5'!A56</f>
        <v>1.7.2.4</v>
      </c>
      <c r="B52" s="50" t="str">
        <f>'Пр 5'!B56</f>
        <v>Монтаж ограждения ДЭС с. Коткино</v>
      </c>
      <c r="C52" s="386">
        <f>VLOOKUP(B52,Мероприятия!$E$8:$F$122,2,0)</f>
        <v>0</v>
      </c>
      <c r="D52" s="77" t="s">
        <v>595</v>
      </c>
      <c r="E52" s="77" t="s">
        <v>596</v>
      </c>
      <c r="F52" s="77" t="s">
        <v>826</v>
      </c>
      <c r="G52" s="77" t="s">
        <v>588</v>
      </c>
      <c r="H52" s="77" t="s">
        <v>588</v>
      </c>
      <c r="I52" s="77" t="s">
        <v>588</v>
      </c>
      <c r="J52" s="717" t="s">
        <v>588</v>
      </c>
      <c r="K52" s="718"/>
      <c r="L52" s="77" t="s">
        <v>588</v>
      </c>
      <c r="M52" s="77" t="s">
        <v>588</v>
      </c>
      <c r="N52" s="77"/>
      <c r="O52" s="77"/>
      <c r="P52" s="77"/>
      <c r="Q52" s="77" t="s">
        <v>588</v>
      </c>
      <c r="R52" s="77" t="s">
        <v>588</v>
      </c>
      <c r="S52" s="78" t="s">
        <v>588</v>
      </c>
    </row>
    <row r="53" spans="1:19" ht="24" customHeight="1" x14ac:dyDescent="0.25">
      <c r="A53" s="386" t="str">
        <f>'Пр 5'!A57</f>
        <v>1.7.2.5</v>
      </c>
      <c r="B53" s="50" t="str">
        <f>'Пр 5'!B57</f>
        <v>Монтаж ограждения ДЭС д. Устье</v>
      </c>
      <c r="C53" s="386">
        <f>VLOOKUP(B53,Мероприятия!$E$8:$F$122,2,0)</f>
        <v>0</v>
      </c>
      <c r="D53" s="77" t="s">
        <v>595</v>
      </c>
      <c r="E53" s="77" t="s">
        <v>596</v>
      </c>
      <c r="F53" s="77" t="s">
        <v>648</v>
      </c>
      <c r="G53" s="77" t="s">
        <v>588</v>
      </c>
      <c r="H53" s="77" t="s">
        <v>588</v>
      </c>
      <c r="I53" s="77" t="s">
        <v>588</v>
      </c>
      <c r="J53" s="717" t="s">
        <v>588</v>
      </c>
      <c r="K53" s="718"/>
      <c r="L53" s="77" t="s">
        <v>588</v>
      </c>
      <c r="M53" s="77" t="s">
        <v>588</v>
      </c>
      <c r="N53" s="77"/>
      <c r="O53" s="77"/>
      <c r="P53" s="77"/>
      <c r="Q53" s="77" t="s">
        <v>588</v>
      </c>
      <c r="R53" s="77" t="s">
        <v>588</v>
      </c>
      <c r="S53" s="78" t="s">
        <v>588</v>
      </c>
    </row>
    <row r="54" spans="1:19" ht="24" customHeight="1" x14ac:dyDescent="0.25">
      <c r="A54" s="386" t="str">
        <f>'Пр 5'!A58</f>
        <v>1.7.2.6</v>
      </c>
      <c r="B54" s="50" t="str">
        <f>'Пр 5'!B58</f>
        <v>Монтаж ограждения ДЭС п. Харута</v>
      </c>
      <c r="C54" s="386">
        <f>VLOOKUP(B54,Мероприятия!$E$8:$F$122,2,0)</f>
        <v>0</v>
      </c>
      <c r="D54" s="77" t="s">
        <v>595</v>
      </c>
      <c r="E54" s="77" t="s">
        <v>596</v>
      </c>
      <c r="F54" s="77" t="s">
        <v>827</v>
      </c>
      <c r="G54" s="77" t="s">
        <v>588</v>
      </c>
      <c r="H54" s="77" t="s">
        <v>588</v>
      </c>
      <c r="I54" s="77" t="s">
        <v>588</v>
      </c>
      <c r="J54" s="717" t="s">
        <v>588</v>
      </c>
      <c r="K54" s="718"/>
      <c r="L54" s="77" t="s">
        <v>588</v>
      </c>
      <c r="M54" s="77" t="s">
        <v>588</v>
      </c>
      <c r="N54" s="77"/>
      <c r="O54" s="77"/>
      <c r="P54" s="77"/>
      <c r="Q54" s="77" t="s">
        <v>588</v>
      </c>
      <c r="R54" s="77" t="s">
        <v>588</v>
      </c>
      <c r="S54" s="78" t="s">
        <v>588</v>
      </c>
    </row>
    <row r="55" spans="1:19" ht="24" customHeight="1" x14ac:dyDescent="0.25">
      <c r="A55" s="386" t="str">
        <f>'Пр 5'!A59</f>
        <v>1.7.2.7</v>
      </c>
      <c r="B55" s="50" t="str">
        <f>'Пр 5'!B59</f>
        <v>Монтаж ограждения ДЭС с. Оксино</v>
      </c>
      <c r="C55" s="386">
        <f>VLOOKUP(B55,Мероприятия!$E$8:$F$122,2,0)</f>
        <v>0</v>
      </c>
      <c r="D55" s="77" t="s">
        <v>595</v>
      </c>
      <c r="E55" s="77" t="s">
        <v>596</v>
      </c>
      <c r="F55" s="77" t="s">
        <v>646</v>
      </c>
      <c r="G55" s="77" t="s">
        <v>588</v>
      </c>
      <c r="H55" s="77" t="s">
        <v>588</v>
      </c>
      <c r="I55" s="77" t="s">
        <v>588</v>
      </c>
      <c r="J55" s="717" t="s">
        <v>588</v>
      </c>
      <c r="K55" s="718"/>
      <c r="L55" s="77" t="s">
        <v>588</v>
      </c>
      <c r="M55" s="77" t="s">
        <v>588</v>
      </c>
      <c r="N55" s="77"/>
      <c r="O55" s="77"/>
      <c r="P55" s="77"/>
      <c r="Q55" s="77" t="s">
        <v>588</v>
      </c>
      <c r="R55" s="77" t="s">
        <v>588</v>
      </c>
      <c r="S55" s="78" t="s">
        <v>588</v>
      </c>
    </row>
    <row r="56" spans="1:19" ht="24" customHeight="1" x14ac:dyDescent="0.25">
      <c r="A56" s="386" t="str">
        <f>'Пр 5'!A60</f>
        <v>1.7.2.8</v>
      </c>
      <c r="B56" s="50" t="str">
        <f>'Пр 5'!B60</f>
        <v>Монтаж ограждения ДЭС д. Андег</v>
      </c>
      <c r="C56" s="386">
        <f>VLOOKUP(B56,Мероприятия!$E$8:$F$122,2,0)</f>
        <v>0</v>
      </c>
      <c r="D56" s="77" t="s">
        <v>595</v>
      </c>
      <c r="E56" s="77" t="s">
        <v>596</v>
      </c>
      <c r="F56" s="77" t="s">
        <v>728</v>
      </c>
      <c r="G56" s="77" t="s">
        <v>588</v>
      </c>
      <c r="H56" s="77" t="s">
        <v>588</v>
      </c>
      <c r="I56" s="77" t="s">
        <v>588</v>
      </c>
      <c r="J56" s="717" t="s">
        <v>588</v>
      </c>
      <c r="K56" s="718"/>
      <c r="L56" s="77" t="s">
        <v>588</v>
      </c>
      <c r="M56" s="77" t="s">
        <v>588</v>
      </c>
      <c r="N56" s="77"/>
      <c r="O56" s="77"/>
      <c r="P56" s="77"/>
      <c r="Q56" s="77" t="s">
        <v>588</v>
      </c>
      <c r="R56" s="77" t="s">
        <v>588</v>
      </c>
      <c r="S56" s="78" t="s">
        <v>588</v>
      </c>
    </row>
    <row r="57" spans="1:19" ht="24" customHeight="1" x14ac:dyDescent="0.25">
      <c r="A57" s="386" t="str">
        <f>'Пр 5'!A61</f>
        <v>1.7.2.9</v>
      </c>
      <c r="B57" s="50" t="str">
        <f>'Пр 5'!B61</f>
        <v>Монтаж ограждения ДЭС с. Великовисочное</v>
      </c>
      <c r="C57" s="386">
        <f>VLOOKUP(B57,Мероприятия!$E$8:$F$122,2,0)</f>
        <v>0</v>
      </c>
      <c r="D57" s="77" t="s">
        <v>595</v>
      </c>
      <c r="E57" s="77" t="s">
        <v>596</v>
      </c>
      <c r="F57" s="77" t="s">
        <v>601</v>
      </c>
      <c r="G57" s="77" t="s">
        <v>588</v>
      </c>
      <c r="H57" s="77" t="s">
        <v>588</v>
      </c>
      <c r="I57" s="77" t="s">
        <v>588</v>
      </c>
      <c r="J57" s="717" t="s">
        <v>588</v>
      </c>
      <c r="K57" s="718"/>
      <c r="L57" s="77" t="s">
        <v>588</v>
      </c>
      <c r="M57" s="77" t="s">
        <v>588</v>
      </c>
      <c r="N57" s="77"/>
      <c r="O57" s="77"/>
      <c r="P57" s="77"/>
      <c r="Q57" s="77" t="s">
        <v>588</v>
      </c>
      <c r="R57" s="77" t="s">
        <v>588</v>
      </c>
      <c r="S57" s="78" t="s">
        <v>588</v>
      </c>
    </row>
    <row r="58" spans="1:19" ht="24" customHeight="1" x14ac:dyDescent="0.25">
      <c r="A58" s="386" t="str">
        <f>'Пр 5'!A62</f>
        <v>1.7.2.10</v>
      </c>
      <c r="B58" s="50" t="str">
        <f>'Пр 5'!B62</f>
        <v>Монтаж ограждения ДЭС п. Хорей-Вер</v>
      </c>
      <c r="C58" s="386">
        <f>VLOOKUP(B58,Мероприятия!$E$8:$F$122,2,0)</f>
        <v>0</v>
      </c>
      <c r="D58" s="77" t="s">
        <v>595</v>
      </c>
      <c r="E58" s="77" t="s">
        <v>596</v>
      </c>
      <c r="F58" s="77" t="s">
        <v>645</v>
      </c>
      <c r="G58" s="77" t="s">
        <v>588</v>
      </c>
      <c r="H58" s="77" t="s">
        <v>588</v>
      </c>
      <c r="I58" s="77" t="s">
        <v>588</v>
      </c>
      <c r="J58" s="717" t="s">
        <v>588</v>
      </c>
      <c r="K58" s="718"/>
      <c r="L58" s="77" t="s">
        <v>588</v>
      </c>
      <c r="M58" s="77" t="s">
        <v>588</v>
      </c>
      <c r="N58" s="77"/>
      <c r="O58" s="77"/>
      <c r="P58" s="77"/>
      <c r="Q58" s="77" t="s">
        <v>588</v>
      </c>
      <c r="R58" s="77" t="s">
        <v>588</v>
      </c>
      <c r="S58" s="78" t="s">
        <v>588</v>
      </c>
    </row>
    <row r="59" spans="1:19" ht="24" customHeight="1" x14ac:dyDescent="0.25">
      <c r="A59" s="386" t="str">
        <f>'Пр 5'!A63</f>
        <v>1.7.2.11</v>
      </c>
      <c r="B59" s="50" t="str">
        <f>'Пр 5'!B63</f>
        <v>Монтаж ограждения ДЭС с. Ома</v>
      </c>
      <c r="C59" s="386">
        <f>VLOOKUP(B59,Мероприятия!$E$8:$F$122,2,0)</f>
        <v>0</v>
      </c>
      <c r="D59" s="77" t="s">
        <v>595</v>
      </c>
      <c r="E59" s="77" t="s">
        <v>596</v>
      </c>
      <c r="F59" s="77" t="s">
        <v>597</v>
      </c>
      <c r="G59" s="77" t="s">
        <v>588</v>
      </c>
      <c r="H59" s="77" t="s">
        <v>588</v>
      </c>
      <c r="I59" s="77" t="s">
        <v>588</v>
      </c>
      <c r="J59" s="717" t="s">
        <v>588</v>
      </c>
      <c r="K59" s="718"/>
      <c r="L59" s="77" t="s">
        <v>588</v>
      </c>
      <c r="M59" s="77" t="s">
        <v>588</v>
      </c>
      <c r="N59" s="77"/>
      <c r="O59" s="77"/>
      <c r="P59" s="77"/>
      <c r="Q59" s="77" t="s">
        <v>588</v>
      </c>
      <c r="R59" s="77" t="s">
        <v>588</v>
      </c>
      <c r="S59" s="78" t="s">
        <v>588</v>
      </c>
    </row>
    <row r="60" spans="1:19" ht="24" customHeight="1" x14ac:dyDescent="0.25">
      <c r="A60" s="386" t="str">
        <f>'Пр 5'!A64</f>
        <v>1.7.2.12</v>
      </c>
      <c r="B60" s="50" t="str">
        <f>'Пр 5'!B64</f>
        <v>Монтаж ограждения ДЭС д. Каратайка</v>
      </c>
      <c r="C60" s="386">
        <f>VLOOKUP(B60,Мероприятия!$E$8:$F$122,2,0)</f>
        <v>0</v>
      </c>
      <c r="D60" s="77" t="s">
        <v>595</v>
      </c>
      <c r="E60" s="77" t="s">
        <v>596</v>
      </c>
      <c r="F60" s="77" t="s">
        <v>824</v>
      </c>
      <c r="G60" s="77" t="s">
        <v>588</v>
      </c>
      <c r="H60" s="77" t="s">
        <v>588</v>
      </c>
      <c r="I60" s="77" t="s">
        <v>588</v>
      </c>
      <c r="J60" s="717" t="s">
        <v>588</v>
      </c>
      <c r="K60" s="718"/>
      <c r="L60" s="77" t="s">
        <v>588</v>
      </c>
      <c r="M60" s="77" t="s">
        <v>588</v>
      </c>
      <c r="N60" s="77"/>
      <c r="O60" s="77"/>
      <c r="P60" s="77"/>
      <c r="Q60" s="77" t="s">
        <v>588</v>
      </c>
      <c r="R60" s="77" t="s">
        <v>588</v>
      </c>
      <c r="S60" s="78" t="s">
        <v>588</v>
      </c>
    </row>
    <row r="61" spans="1:19" ht="24" customHeight="1" x14ac:dyDescent="0.25">
      <c r="A61" s="386" t="str">
        <f>'Пр 5'!A65</f>
        <v>1.7.2.13</v>
      </c>
      <c r="B61" s="50" t="str">
        <f>'Пр 5'!B65</f>
        <v>Монтаж ограждения ДЭС с. Несь</v>
      </c>
      <c r="C61" s="386">
        <f>VLOOKUP(B61,Мероприятия!$E$8:$F$122,2,0)</f>
        <v>0</v>
      </c>
      <c r="D61" s="77" t="s">
        <v>595</v>
      </c>
      <c r="E61" s="77" t="s">
        <v>596</v>
      </c>
      <c r="F61" s="77" t="s">
        <v>598</v>
      </c>
      <c r="G61" s="77" t="s">
        <v>588</v>
      </c>
      <c r="H61" s="77" t="s">
        <v>588</v>
      </c>
      <c r="I61" s="77" t="s">
        <v>588</v>
      </c>
      <c r="J61" s="717" t="s">
        <v>588</v>
      </c>
      <c r="K61" s="718"/>
      <c r="L61" s="77" t="s">
        <v>588</v>
      </c>
      <c r="M61" s="77" t="s">
        <v>588</v>
      </c>
      <c r="N61" s="77"/>
      <c r="O61" s="77"/>
      <c r="P61" s="77"/>
      <c r="Q61" s="77" t="s">
        <v>588</v>
      </c>
      <c r="R61" s="77" t="s">
        <v>588</v>
      </c>
      <c r="S61" s="78" t="s">
        <v>588</v>
      </c>
    </row>
  </sheetData>
  <mergeCells count="52">
    <mergeCell ref="J57:K57"/>
    <mergeCell ref="J52:K52"/>
    <mergeCell ref="J61:K61"/>
    <mergeCell ref="J47:K47"/>
    <mergeCell ref="J58:K58"/>
    <mergeCell ref="J59:K59"/>
    <mergeCell ref="J60:K60"/>
    <mergeCell ref="J53:K53"/>
    <mergeCell ref="J54:K54"/>
    <mergeCell ref="J55:K55"/>
    <mergeCell ref="J48:K48"/>
    <mergeCell ref="J49:K49"/>
    <mergeCell ref="J50:K50"/>
    <mergeCell ref="J51:K51"/>
    <mergeCell ref="J56:K56"/>
    <mergeCell ref="J30:K30"/>
    <mergeCell ref="J31:K31"/>
    <mergeCell ref="J15:K15"/>
    <mergeCell ref="Q1:S1"/>
    <mergeCell ref="A3:R3"/>
    <mergeCell ref="I6:M6"/>
    <mergeCell ref="J13:K13"/>
    <mergeCell ref="J14:K14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9:K29"/>
    <mergeCell ref="J26:K26"/>
    <mergeCell ref="J27:K27"/>
    <mergeCell ref="J28:K28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</mergeCells>
  <pageMargins left="0.59055118110236227" right="0.59055118110236227" top="0.78740157480314965" bottom="0.39370078740157483" header="0.19685039370078741" footer="0.19685039370078741"/>
  <pageSetup paperSize="9" scale="63" fitToHeight="3" pageOrder="overThenDown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D18"/>
  <sheetViews>
    <sheetView view="pageBreakPreview" zoomScale="115" zoomScaleNormal="100" zoomScaleSheetLayoutView="115" workbookViewId="0">
      <selection activeCell="B17" sqref="B17"/>
    </sheetView>
  </sheetViews>
  <sheetFormatPr defaultRowHeight="15" outlineLevelRow="1" x14ac:dyDescent="0.25"/>
  <cols>
    <col min="1" max="1" width="6.7109375" style="12" customWidth="1"/>
    <col min="2" max="2" width="15.28515625" style="12" customWidth="1"/>
    <col min="3" max="3" width="10.42578125" style="12" customWidth="1"/>
    <col min="4" max="4" width="11.28515625" style="12" customWidth="1"/>
    <col min="5" max="5" width="12.7109375" style="12" customWidth="1"/>
    <col min="6" max="6" width="17.85546875" style="12" customWidth="1"/>
    <col min="7" max="7" width="10.5703125" style="12" customWidth="1"/>
    <col min="8" max="8" width="5.5703125" style="12" customWidth="1"/>
    <col min="9" max="9" width="6.7109375" style="12" customWidth="1"/>
    <col min="10" max="10" width="9.5703125" style="12" customWidth="1"/>
    <col min="11" max="11" width="9.42578125" style="12" customWidth="1"/>
    <col min="12" max="14" width="11.7109375" style="12" customWidth="1"/>
    <col min="15" max="16" width="6.28515625" style="12" customWidth="1"/>
    <col min="17" max="18" width="11.7109375" style="12" customWidth="1"/>
    <col min="19" max="20" width="6.28515625" style="12" customWidth="1"/>
    <col min="21" max="21" width="15.5703125" style="12" customWidth="1"/>
    <col min="22" max="22" width="9.140625" style="12"/>
    <col min="23" max="23" width="13" style="12" customWidth="1"/>
    <col min="24" max="24" width="9.140625" style="12"/>
    <col min="25" max="26" width="6.28515625" style="12" customWidth="1"/>
    <col min="27" max="30" width="6.85546875" style="12" customWidth="1"/>
    <col min="31" max="256" width="9.140625" style="12"/>
    <col min="257" max="257" width="6.7109375" style="12" customWidth="1"/>
    <col min="258" max="258" width="15.28515625" style="12" customWidth="1"/>
    <col min="259" max="259" width="10.42578125" style="12" customWidth="1"/>
    <col min="260" max="260" width="11.28515625" style="12" customWidth="1"/>
    <col min="261" max="261" width="12.7109375" style="12" customWidth="1"/>
    <col min="262" max="262" width="17.85546875" style="12" customWidth="1"/>
    <col min="263" max="263" width="10.5703125" style="12" customWidth="1"/>
    <col min="264" max="264" width="5.5703125" style="12" customWidth="1"/>
    <col min="265" max="265" width="6.7109375" style="12" customWidth="1"/>
    <col min="266" max="266" width="9.5703125" style="12" customWidth="1"/>
    <col min="267" max="267" width="9.42578125" style="12" customWidth="1"/>
    <col min="268" max="270" width="11.7109375" style="12" customWidth="1"/>
    <col min="271" max="272" width="6.28515625" style="12" customWidth="1"/>
    <col min="273" max="274" width="11.7109375" style="12" customWidth="1"/>
    <col min="275" max="276" width="6.28515625" style="12" customWidth="1"/>
    <col min="277" max="277" width="15.5703125" style="12" customWidth="1"/>
    <col min="278" max="278" width="9.140625" style="12"/>
    <col min="279" max="279" width="13" style="12" customWidth="1"/>
    <col min="280" max="280" width="9.140625" style="12"/>
    <col min="281" max="282" width="6.28515625" style="12" customWidth="1"/>
    <col min="283" max="286" width="6.85546875" style="12" customWidth="1"/>
    <col min="287" max="512" width="9.140625" style="12"/>
    <col min="513" max="513" width="6.7109375" style="12" customWidth="1"/>
    <col min="514" max="514" width="15.28515625" style="12" customWidth="1"/>
    <col min="515" max="515" width="10.42578125" style="12" customWidth="1"/>
    <col min="516" max="516" width="11.28515625" style="12" customWidth="1"/>
    <col min="517" max="517" width="12.7109375" style="12" customWidth="1"/>
    <col min="518" max="518" width="17.85546875" style="12" customWidth="1"/>
    <col min="519" max="519" width="10.5703125" style="12" customWidth="1"/>
    <col min="520" max="520" width="5.5703125" style="12" customWidth="1"/>
    <col min="521" max="521" width="6.7109375" style="12" customWidth="1"/>
    <col min="522" max="522" width="9.5703125" style="12" customWidth="1"/>
    <col min="523" max="523" width="9.42578125" style="12" customWidth="1"/>
    <col min="524" max="526" width="11.7109375" style="12" customWidth="1"/>
    <col min="527" max="528" width="6.28515625" style="12" customWidth="1"/>
    <col min="529" max="530" width="11.7109375" style="12" customWidth="1"/>
    <col min="531" max="532" width="6.28515625" style="12" customWidth="1"/>
    <col min="533" max="533" width="15.5703125" style="12" customWidth="1"/>
    <col min="534" max="534" width="9.140625" style="12"/>
    <col min="535" max="535" width="13" style="12" customWidth="1"/>
    <col min="536" max="536" width="9.140625" style="12"/>
    <col min="537" max="538" width="6.28515625" style="12" customWidth="1"/>
    <col min="539" max="542" width="6.85546875" style="12" customWidth="1"/>
    <col min="543" max="768" width="9.140625" style="12"/>
    <col min="769" max="769" width="6.7109375" style="12" customWidth="1"/>
    <col min="770" max="770" width="15.28515625" style="12" customWidth="1"/>
    <col min="771" max="771" width="10.42578125" style="12" customWidth="1"/>
    <col min="772" max="772" width="11.28515625" style="12" customWidth="1"/>
    <col min="773" max="773" width="12.7109375" style="12" customWidth="1"/>
    <col min="774" max="774" width="17.85546875" style="12" customWidth="1"/>
    <col min="775" max="775" width="10.5703125" style="12" customWidth="1"/>
    <col min="776" max="776" width="5.5703125" style="12" customWidth="1"/>
    <col min="777" max="777" width="6.7109375" style="12" customWidth="1"/>
    <col min="778" max="778" width="9.5703125" style="12" customWidth="1"/>
    <col min="779" max="779" width="9.42578125" style="12" customWidth="1"/>
    <col min="780" max="782" width="11.7109375" style="12" customWidth="1"/>
    <col min="783" max="784" width="6.28515625" style="12" customWidth="1"/>
    <col min="785" max="786" width="11.7109375" style="12" customWidth="1"/>
    <col min="787" max="788" width="6.28515625" style="12" customWidth="1"/>
    <col min="789" max="789" width="15.5703125" style="12" customWidth="1"/>
    <col min="790" max="790" width="9.140625" style="12"/>
    <col min="791" max="791" width="13" style="12" customWidth="1"/>
    <col min="792" max="792" width="9.140625" style="12"/>
    <col min="793" max="794" width="6.28515625" style="12" customWidth="1"/>
    <col min="795" max="798" width="6.85546875" style="12" customWidth="1"/>
    <col min="799" max="1024" width="9.140625" style="12"/>
    <col min="1025" max="1025" width="6.7109375" style="12" customWidth="1"/>
    <col min="1026" max="1026" width="15.28515625" style="12" customWidth="1"/>
    <col min="1027" max="1027" width="10.42578125" style="12" customWidth="1"/>
    <col min="1028" max="1028" width="11.28515625" style="12" customWidth="1"/>
    <col min="1029" max="1029" width="12.7109375" style="12" customWidth="1"/>
    <col min="1030" max="1030" width="17.85546875" style="12" customWidth="1"/>
    <col min="1031" max="1031" width="10.5703125" style="12" customWidth="1"/>
    <col min="1032" max="1032" width="5.5703125" style="12" customWidth="1"/>
    <col min="1033" max="1033" width="6.7109375" style="12" customWidth="1"/>
    <col min="1034" max="1034" width="9.5703125" style="12" customWidth="1"/>
    <col min="1035" max="1035" width="9.42578125" style="12" customWidth="1"/>
    <col min="1036" max="1038" width="11.7109375" style="12" customWidth="1"/>
    <col min="1039" max="1040" width="6.28515625" style="12" customWidth="1"/>
    <col min="1041" max="1042" width="11.7109375" style="12" customWidth="1"/>
    <col min="1043" max="1044" width="6.28515625" style="12" customWidth="1"/>
    <col min="1045" max="1045" width="15.5703125" style="12" customWidth="1"/>
    <col min="1046" max="1046" width="9.140625" style="12"/>
    <col min="1047" max="1047" width="13" style="12" customWidth="1"/>
    <col min="1048" max="1048" width="9.140625" style="12"/>
    <col min="1049" max="1050" width="6.28515625" style="12" customWidth="1"/>
    <col min="1051" max="1054" width="6.85546875" style="12" customWidth="1"/>
    <col min="1055" max="1280" width="9.140625" style="12"/>
    <col min="1281" max="1281" width="6.7109375" style="12" customWidth="1"/>
    <col min="1282" max="1282" width="15.28515625" style="12" customWidth="1"/>
    <col min="1283" max="1283" width="10.42578125" style="12" customWidth="1"/>
    <col min="1284" max="1284" width="11.28515625" style="12" customWidth="1"/>
    <col min="1285" max="1285" width="12.7109375" style="12" customWidth="1"/>
    <col min="1286" max="1286" width="17.85546875" style="12" customWidth="1"/>
    <col min="1287" max="1287" width="10.5703125" style="12" customWidth="1"/>
    <col min="1288" max="1288" width="5.5703125" style="12" customWidth="1"/>
    <col min="1289" max="1289" width="6.7109375" style="12" customWidth="1"/>
    <col min="1290" max="1290" width="9.5703125" style="12" customWidth="1"/>
    <col min="1291" max="1291" width="9.42578125" style="12" customWidth="1"/>
    <col min="1292" max="1294" width="11.7109375" style="12" customWidth="1"/>
    <col min="1295" max="1296" width="6.28515625" style="12" customWidth="1"/>
    <col min="1297" max="1298" width="11.7109375" style="12" customWidth="1"/>
    <col min="1299" max="1300" width="6.28515625" style="12" customWidth="1"/>
    <col min="1301" max="1301" width="15.5703125" style="12" customWidth="1"/>
    <col min="1302" max="1302" width="9.140625" style="12"/>
    <col min="1303" max="1303" width="13" style="12" customWidth="1"/>
    <col min="1304" max="1304" width="9.140625" style="12"/>
    <col min="1305" max="1306" width="6.28515625" style="12" customWidth="1"/>
    <col min="1307" max="1310" width="6.85546875" style="12" customWidth="1"/>
    <col min="1311" max="1536" width="9.140625" style="12"/>
    <col min="1537" max="1537" width="6.7109375" style="12" customWidth="1"/>
    <col min="1538" max="1538" width="15.28515625" style="12" customWidth="1"/>
    <col min="1539" max="1539" width="10.42578125" style="12" customWidth="1"/>
    <col min="1540" max="1540" width="11.28515625" style="12" customWidth="1"/>
    <col min="1541" max="1541" width="12.7109375" style="12" customWidth="1"/>
    <col min="1542" max="1542" width="17.85546875" style="12" customWidth="1"/>
    <col min="1543" max="1543" width="10.5703125" style="12" customWidth="1"/>
    <col min="1544" max="1544" width="5.5703125" style="12" customWidth="1"/>
    <col min="1545" max="1545" width="6.7109375" style="12" customWidth="1"/>
    <col min="1546" max="1546" width="9.5703125" style="12" customWidth="1"/>
    <col min="1547" max="1547" width="9.42578125" style="12" customWidth="1"/>
    <col min="1548" max="1550" width="11.7109375" style="12" customWidth="1"/>
    <col min="1551" max="1552" width="6.28515625" style="12" customWidth="1"/>
    <col min="1553" max="1554" width="11.7109375" style="12" customWidth="1"/>
    <col min="1555" max="1556" width="6.28515625" style="12" customWidth="1"/>
    <col min="1557" max="1557" width="15.5703125" style="12" customWidth="1"/>
    <col min="1558" max="1558" width="9.140625" style="12"/>
    <col min="1559" max="1559" width="13" style="12" customWidth="1"/>
    <col min="1560" max="1560" width="9.140625" style="12"/>
    <col min="1561" max="1562" width="6.28515625" style="12" customWidth="1"/>
    <col min="1563" max="1566" width="6.85546875" style="12" customWidth="1"/>
    <col min="1567" max="1792" width="9.140625" style="12"/>
    <col min="1793" max="1793" width="6.7109375" style="12" customWidth="1"/>
    <col min="1794" max="1794" width="15.28515625" style="12" customWidth="1"/>
    <col min="1795" max="1795" width="10.42578125" style="12" customWidth="1"/>
    <col min="1796" max="1796" width="11.28515625" style="12" customWidth="1"/>
    <col min="1797" max="1797" width="12.7109375" style="12" customWidth="1"/>
    <col min="1798" max="1798" width="17.85546875" style="12" customWidth="1"/>
    <col min="1799" max="1799" width="10.5703125" style="12" customWidth="1"/>
    <col min="1800" max="1800" width="5.5703125" style="12" customWidth="1"/>
    <col min="1801" max="1801" width="6.7109375" style="12" customWidth="1"/>
    <col min="1802" max="1802" width="9.5703125" style="12" customWidth="1"/>
    <col min="1803" max="1803" width="9.42578125" style="12" customWidth="1"/>
    <col min="1804" max="1806" width="11.7109375" style="12" customWidth="1"/>
    <col min="1807" max="1808" width="6.28515625" style="12" customWidth="1"/>
    <col min="1809" max="1810" width="11.7109375" style="12" customWidth="1"/>
    <col min="1811" max="1812" width="6.28515625" style="12" customWidth="1"/>
    <col min="1813" max="1813" width="15.5703125" style="12" customWidth="1"/>
    <col min="1814" max="1814" width="9.140625" style="12"/>
    <col min="1815" max="1815" width="13" style="12" customWidth="1"/>
    <col min="1816" max="1816" width="9.140625" style="12"/>
    <col min="1817" max="1818" width="6.28515625" style="12" customWidth="1"/>
    <col min="1819" max="1822" width="6.85546875" style="12" customWidth="1"/>
    <col min="1823" max="2048" width="9.140625" style="12"/>
    <col min="2049" max="2049" width="6.7109375" style="12" customWidth="1"/>
    <col min="2050" max="2050" width="15.28515625" style="12" customWidth="1"/>
    <col min="2051" max="2051" width="10.42578125" style="12" customWidth="1"/>
    <col min="2052" max="2052" width="11.28515625" style="12" customWidth="1"/>
    <col min="2053" max="2053" width="12.7109375" style="12" customWidth="1"/>
    <col min="2054" max="2054" width="17.85546875" style="12" customWidth="1"/>
    <col min="2055" max="2055" width="10.5703125" style="12" customWidth="1"/>
    <col min="2056" max="2056" width="5.5703125" style="12" customWidth="1"/>
    <col min="2057" max="2057" width="6.7109375" style="12" customWidth="1"/>
    <col min="2058" max="2058" width="9.5703125" style="12" customWidth="1"/>
    <col min="2059" max="2059" width="9.42578125" style="12" customWidth="1"/>
    <col min="2060" max="2062" width="11.7109375" style="12" customWidth="1"/>
    <col min="2063" max="2064" width="6.28515625" style="12" customWidth="1"/>
    <col min="2065" max="2066" width="11.7109375" style="12" customWidth="1"/>
    <col min="2067" max="2068" width="6.28515625" style="12" customWidth="1"/>
    <col min="2069" max="2069" width="15.5703125" style="12" customWidth="1"/>
    <col min="2070" max="2070" width="9.140625" style="12"/>
    <col min="2071" max="2071" width="13" style="12" customWidth="1"/>
    <col min="2072" max="2072" width="9.140625" style="12"/>
    <col min="2073" max="2074" width="6.28515625" style="12" customWidth="1"/>
    <col min="2075" max="2078" width="6.85546875" style="12" customWidth="1"/>
    <col min="2079" max="2304" width="9.140625" style="12"/>
    <col min="2305" max="2305" width="6.7109375" style="12" customWidth="1"/>
    <col min="2306" max="2306" width="15.28515625" style="12" customWidth="1"/>
    <col min="2307" max="2307" width="10.42578125" style="12" customWidth="1"/>
    <col min="2308" max="2308" width="11.28515625" style="12" customWidth="1"/>
    <col min="2309" max="2309" width="12.7109375" style="12" customWidth="1"/>
    <col min="2310" max="2310" width="17.85546875" style="12" customWidth="1"/>
    <col min="2311" max="2311" width="10.5703125" style="12" customWidth="1"/>
    <col min="2312" max="2312" width="5.5703125" style="12" customWidth="1"/>
    <col min="2313" max="2313" width="6.7109375" style="12" customWidth="1"/>
    <col min="2314" max="2314" width="9.5703125" style="12" customWidth="1"/>
    <col min="2315" max="2315" width="9.42578125" style="12" customWidth="1"/>
    <col min="2316" max="2318" width="11.7109375" style="12" customWidth="1"/>
    <col min="2319" max="2320" width="6.28515625" style="12" customWidth="1"/>
    <col min="2321" max="2322" width="11.7109375" style="12" customWidth="1"/>
    <col min="2323" max="2324" width="6.28515625" style="12" customWidth="1"/>
    <col min="2325" max="2325" width="15.5703125" style="12" customWidth="1"/>
    <col min="2326" max="2326" width="9.140625" style="12"/>
    <col min="2327" max="2327" width="13" style="12" customWidth="1"/>
    <col min="2328" max="2328" width="9.140625" style="12"/>
    <col min="2329" max="2330" width="6.28515625" style="12" customWidth="1"/>
    <col min="2331" max="2334" width="6.85546875" style="12" customWidth="1"/>
    <col min="2335" max="2560" width="9.140625" style="12"/>
    <col min="2561" max="2561" width="6.7109375" style="12" customWidth="1"/>
    <col min="2562" max="2562" width="15.28515625" style="12" customWidth="1"/>
    <col min="2563" max="2563" width="10.42578125" style="12" customWidth="1"/>
    <col min="2564" max="2564" width="11.28515625" style="12" customWidth="1"/>
    <col min="2565" max="2565" width="12.7109375" style="12" customWidth="1"/>
    <col min="2566" max="2566" width="17.85546875" style="12" customWidth="1"/>
    <col min="2567" max="2567" width="10.5703125" style="12" customWidth="1"/>
    <col min="2568" max="2568" width="5.5703125" style="12" customWidth="1"/>
    <col min="2569" max="2569" width="6.7109375" style="12" customWidth="1"/>
    <col min="2570" max="2570" width="9.5703125" style="12" customWidth="1"/>
    <col min="2571" max="2571" width="9.42578125" style="12" customWidth="1"/>
    <col min="2572" max="2574" width="11.7109375" style="12" customWidth="1"/>
    <col min="2575" max="2576" width="6.28515625" style="12" customWidth="1"/>
    <col min="2577" max="2578" width="11.7109375" style="12" customWidth="1"/>
    <col min="2579" max="2580" width="6.28515625" style="12" customWidth="1"/>
    <col min="2581" max="2581" width="15.5703125" style="12" customWidth="1"/>
    <col min="2582" max="2582" width="9.140625" style="12"/>
    <col min="2583" max="2583" width="13" style="12" customWidth="1"/>
    <col min="2584" max="2584" width="9.140625" style="12"/>
    <col min="2585" max="2586" width="6.28515625" style="12" customWidth="1"/>
    <col min="2587" max="2590" width="6.85546875" style="12" customWidth="1"/>
    <col min="2591" max="2816" width="9.140625" style="12"/>
    <col min="2817" max="2817" width="6.7109375" style="12" customWidth="1"/>
    <col min="2818" max="2818" width="15.28515625" style="12" customWidth="1"/>
    <col min="2819" max="2819" width="10.42578125" style="12" customWidth="1"/>
    <col min="2820" max="2820" width="11.28515625" style="12" customWidth="1"/>
    <col min="2821" max="2821" width="12.7109375" style="12" customWidth="1"/>
    <col min="2822" max="2822" width="17.85546875" style="12" customWidth="1"/>
    <col min="2823" max="2823" width="10.5703125" style="12" customWidth="1"/>
    <col min="2824" max="2824" width="5.5703125" style="12" customWidth="1"/>
    <col min="2825" max="2825" width="6.7109375" style="12" customWidth="1"/>
    <col min="2826" max="2826" width="9.5703125" style="12" customWidth="1"/>
    <col min="2827" max="2827" width="9.42578125" style="12" customWidth="1"/>
    <col min="2828" max="2830" width="11.7109375" style="12" customWidth="1"/>
    <col min="2831" max="2832" width="6.28515625" style="12" customWidth="1"/>
    <col min="2833" max="2834" width="11.7109375" style="12" customWidth="1"/>
    <col min="2835" max="2836" width="6.28515625" style="12" customWidth="1"/>
    <col min="2837" max="2837" width="15.5703125" style="12" customWidth="1"/>
    <col min="2838" max="2838" width="9.140625" style="12"/>
    <col min="2839" max="2839" width="13" style="12" customWidth="1"/>
    <col min="2840" max="2840" width="9.140625" style="12"/>
    <col min="2841" max="2842" width="6.28515625" style="12" customWidth="1"/>
    <col min="2843" max="2846" width="6.85546875" style="12" customWidth="1"/>
    <col min="2847" max="3072" width="9.140625" style="12"/>
    <col min="3073" max="3073" width="6.7109375" style="12" customWidth="1"/>
    <col min="3074" max="3074" width="15.28515625" style="12" customWidth="1"/>
    <col min="3075" max="3075" width="10.42578125" style="12" customWidth="1"/>
    <col min="3076" max="3076" width="11.28515625" style="12" customWidth="1"/>
    <col min="3077" max="3077" width="12.7109375" style="12" customWidth="1"/>
    <col min="3078" max="3078" width="17.85546875" style="12" customWidth="1"/>
    <col min="3079" max="3079" width="10.5703125" style="12" customWidth="1"/>
    <col min="3080" max="3080" width="5.5703125" style="12" customWidth="1"/>
    <col min="3081" max="3081" width="6.7109375" style="12" customWidth="1"/>
    <col min="3082" max="3082" width="9.5703125" style="12" customWidth="1"/>
    <col min="3083" max="3083" width="9.42578125" style="12" customWidth="1"/>
    <col min="3084" max="3086" width="11.7109375" style="12" customWidth="1"/>
    <col min="3087" max="3088" width="6.28515625" style="12" customWidth="1"/>
    <col min="3089" max="3090" width="11.7109375" style="12" customWidth="1"/>
    <col min="3091" max="3092" width="6.28515625" style="12" customWidth="1"/>
    <col min="3093" max="3093" width="15.5703125" style="12" customWidth="1"/>
    <col min="3094" max="3094" width="9.140625" style="12"/>
    <col min="3095" max="3095" width="13" style="12" customWidth="1"/>
    <col min="3096" max="3096" width="9.140625" style="12"/>
    <col min="3097" max="3098" width="6.28515625" style="12" customWidth="1"/>
    <col min="3099" max="3102" width="6.85546875" style="12" customWidth="1"/>
    <col min="3103" max="3328" width="9.140625" style="12"/>
    <col min="3329" max="3329" width="6.7109375" style="12" customWidth="1"/>
    <col min="3330" max="3330" width="15.28515625" style="12" customWidth="1"/>
    <col min="3331" max="3331" width="10.42578125" style="12" customWidth="1"/>
    <col min="3332" max="3332" width="11.28515625" style="12" customWidth="1"/>
    <col min="3333" max="3333" width="12.7109375" style="12" customWidth="1"/>
    <col min="3334" max="3334" width="17.85546875" style="12" customWidth="1"/>
    <col min="3335" max="3335" width="10.5703125" style="12" customWidth="1"/>
    <col min="3336" max="3336" width="5.5703125" style="12" customWidth="1"/>
    <col min="3337" max="3337" width="6.7109375" style="12" customWidth="1"/>
    <col min="3338" max="3338" width="9.5703125" style="12" customWidth="1"/>
    <col min="3339" max="3339" width="9.42578125" style="12" customWidth="1"/>
    <col min="3340" max="3342" width="11.7109375" style="12" customWidth="1"/>
    <col min="3343" max="3344" width="6.28515625" style="12" customWidth="1"/>
    <col min="3345" max="3346" width="11.7109375" style="12" customWidth="1"/>
    <col min="3347" max="3348" width="6.28515625" style="12" customWidth="1"/>
    <col min="3349" max="3349" width="15.5703125" style="12" customWidth="1"/>
    <col min="3350" max="3350" width="9.140625" style="12"/>
    <col min="3351" max="3351" width="13" style="12" customWidth="1"/>
    <col min="3352" max="3352" width="9.140625" style="12"/>
    <col min="3353" max="3354" width="6.28515625" style="12" customWidth="1"/>
    <col min="3355" max="3358" width="6.85546875" style="12" customWidth="1"/>
    <col min="3359" max="3584" width="9.140625" style="12"/>
    <col min="3585" max="3585" width="6.7109375" style="12" customWidth="1"/>
    <col min="3586" max="3586" width="15.28515625" style="12" customWidth="1"/>
    <col min="3587" max="3587" width="10.42578125" style="12" customWidth="1"/>
    <col min="3588" max="3588" width="11.28515625" style="12" customWidth="1"/>
    <col min="3589" max="3589" width="12.7109375" style="12" customWidth="1"/>
    <col min="3590" max="3590" width="17.85546875" style="12" customWidth="1"/>
    <col min="3591" max="3591" width="10.5703125" style="12" customWidth="1"/>
    <col min="3592" max="3592" width="5.5703125" style="12" customWidth="1"/>
    <col min="3593" max="3593" width="6.7109375" style="12" customWidth="1"/>
    <col min="3594" max="3594" width="9.5703125" style="12" customWidth="1"/>
    <col min="3595" max="3595" width="9.42578125" style="12" customWidth="1"/>
    <col min="3596" max="3598" width="11.7109375" style="12" customWidth="1"/>
    <col min="3599" max="3600" width="6.28515625" style="12" customWidth="1"/>
    <col min="3601" max="3602" width="11.7109375" style="12" customWidth="1"/>
    <col min="3603" max="3604" width="6.28515625" style="12" customWidth="1"/>
    <col min="3605" max="3605" width="15.5703125" style="12" customWidth="1"/>
    <col min="3606" max="3606" width="9.140625" style="12"/>
    <col min="3607" max="3607" width="13" style="12" customWidth="1"/>
    <col min="3608" max="3608" width="9.140625" style="12"/>
    <col min="3609" max="3610" width="6.28515625" style="12" customWidth="1"/>
    <col min="3611" max="3614" width="6.85546875" style="12" customWidth="1"/>
    <col min="3615" max="3840" width="9.140625" style="12"/>
    <col min="3841" max="3841" width="6.7109375" style="12" customWidth="1"/>
    <col min="3842" max="3842" width="15.28515625" style="12" customWidth="1"/>
    <col min="3843" max="3843" width="10.42578125" style="12" customWidth="1"/>
    <col min="3844" max="3844" width="11.28515625" style="12" customWidth="1"/>
    <col min="3845" max="3845" width="12.7109375" style="12" customWidth="1"/>
    <col min="3846" max="3846" width="17.85546875" style="12" customWidth="1"/>
    <col min="3847" max="3847" width="10.5703125" style="12" customWidth="1"/>
    <col min="3848" max="3848" width="5.5703125" style="12" customWidth="1"/>
    <col min="3849" max="3849" width="6.7109375" style="12" customWidth="1"/>
    <col min="3850" max="3850" width="9.5703125" style="12" customWidth="1"/>
    <col min="3851" max="3851" width="9.42578125" style="12" customWidth="1"/>
    <col min="3852" max="3854" width="11.7109375" style="12" customWidth="1"/>
    <col min="3855" max="3856" width="6.28515625" style="12" customWidth="1"/>
    <col min="3857" max="3858" width="11.7109375" style="12" customWidth="1"/>
    <col min="3859" max="3860" width="6.28515625" style="12" customWidth="1"/>
    <col min="3861" max="3861" width="15.5703125" style="12" customWidth="1"/>
    <col min="3862" max="3862" width="9.140625" style="12"/>
    <col min="3863" max="3863" width="13" style="12" customWidth="1"/>
    <col min="3864" max="3864" width="9.140625" style="12"/>
    <col min="3865" max="3866" width="6.28515625" style="12" customWidth="1"/>
    <col min="3867" max="3870" width="6.85546875" style="12" customWidth="1"/>
    <col min="3871" max="4096" width="9.140625" style="12"/>
    <col min="4097" max="4097" width="6.7109375" style="12" customWidth="1"/>
    <col min="4098" max="4098" width="15.28515625" style="12" customWidth="1"/>
    <col min="4099" max="4099" width="10.42578125" style="12" customWidth="1"/>
    <col min="4100" max="4100" width="11.28515625" style="12" customWidth="1"/>
    <col min="4101" max="4101" width="12.7109375" style="12" customWidth="1"/>
    <col min="4102" max="4102" width="17.85546875" style="12" customWidth="1"/>
    <col min="4103" max="4103" width="10.5703125" style="12" customWidth="1"/>
    <col min="4104" max="4104" width="5.5703125" style="12" customWidth="1"/>
    <col min="4105" max="4105" width="6.7109375" style="12" customWidth="1"/>
    <col min="4106" max="4106" width="9.5703125" style="12" customWidth="1"/>
    <col min="4107" max="4107" width="9.42578125" style="12" customWidth="1"/>
    <col min="4108" max="4110" width="11.7109375" style="12" customWidth="1"/>
    <col min="4111" max="4112" width="6.28515625" style="12" customWidth="1"/>
    <col min="4113" max="4114" width="11.7109375" style="12" customWidth="1"/>
    <col min="4115" max="4116" width="6.28515625" style="12" customWidth="1"/>
    <col min="4117" max="4117" width="15.5703125" style="12" customWidth="1"/>
    <col min="4118" max="4118" width="9.140625" style="12"/>
    <col min="4119" max="4119" width="13" style="12" customWidth="1"/>
    <col min="4120" max="4120" width="9.140625" style="12"/>
    <col min="4121" max="4122" width="6.28515625" style="12" customWidth="1"/>
    <col min="4123" max="4126" width="6.85546875" style="12" customWidth="1"/>
    <col min="4127" max="4352" width="9.140625" style="12"/>
    <col min="4353" max="4353" width="6.7109375" style="12" customWidth="1"/>
    <col min="4354" max="4354" width="15.28515625" style="12" customWidth="1"/>
    <col min="4355" max="4355" width="10.42578125" style="12" customWidth="1"/>
    <col min="4356" max="4356" width="11.28515625" style="12" customWidth="1"/>
    <col min="4357" max="4357" width="12.7109375" style="12" customWidth="1"/>
    <col min="4358" max="4358" width="17.85546875" style="12" customWidth="1"/>
    <col min="4359" max="4359" width="10.5703125" style="12" customWidth="1"/>
    <col min="4360" max="4360" width="5.5703125" style="12" customWidth="1"/>
    <col min="4361" max="4361" width="6.7109375" style="12" customWidth="1"/>
    <col min="4362" max="4362" width="9.5703125" style="12" customWidth="1"/>
    <col min="4363" max="4363" width="9.42578125" style="12" customWidth="1"/>
    <col min="4364" max="4366" width="11.7109375" style="12" customWidth="1"/>
    <col min="4367" max="4368" width="6.28515625" style="12" customWidth="1"/>
    <col min="4369" max="4370" width="11.7109375" style="12" customWidth="1"/>
    <col min="4371" max="4372" width="6.28515625" style="12" customWidth="1"/>
    <col min="4373" max="4373" width="15.5703125" style="12" customWidth="1"/>
    <col min="4374" max="4374" width="9.140625" style="12"/>
    <col min="4375" max="4375" width="13" style="12" customWidth="1"/>
    <col min="4376" max="4376" width="9.140625" style="12"/>
    <col min="4377" max="4378" width="6.28515625" style="12" customWidth="1"/>
    <col min="4379" max="4382" width="6.85546875" style="12" customWidth="1"/>
    <col min="4383" max="4608" width="9.140625" style="12"/>
    <col min="4609" max="4609" width="6.7109375" style="12" customWidth="1"/>
    <col min="4610" max="4610" width="15.28515625" style="12" customWidth="1"/>
    <col min="4611" max="4611" width="10.42578125" style="12" customWidth="1"/>
    <col min="4612" max="4612" width="11.28515625" style="12" customWidth="1"/>
    <col min="4613" max="4613" width="12.7109375" style="12" customWidth="1"/>
    <col min="4614" max="4614" width="17.85546875" style="12" customWidth="1"/>
    <col min="4615" max="4615" width="10.5703125" style="12" customWidth="1"/>
    <col min="4616" max="4616" width="5.5703125" style="12" customWidth="1"/>
    <col min="4617" max="4617" width="6.7109375" style="12" customWidth="1"/>
    <col min="4618" max="4618" width="9.5703125" style="12" customWidth="1"/>
    <col min="4619" max="4619" width="9.42578125" style="12" customWidth="1"/>
    <col min="4620" max="4622" width="11.7109375" style="12" customWidth="1"/>
    <col min="4623" max="4624" width="6.28515625" style="12" customWidth="1"/>
    <col min="4625" max="4626" width="11.7109375" style="12" customWidth="1"/>
    <col min="4627" max="4628" width="6.28515625" style="12" customWidth="1"/>
    <col min="4629" max="4629" width="15.5703125" style="12" customWidth="1"/>
    <col min="4630" max="4630" width="9.140625" style="12"/>
    <col min="4631" max="4631" width="13" style="12" customWidth="1"/>
    <col min="4632" max="4632" width="9.140625" style="12"/>
    <col min="4633" max="4634" width="6.28515625" style="12" customWidth="1"/>
    <col min="4635" max="4638" width="6.85546875" style="12" customWidth="1"/>
    <col min="4639" max="4864" width="9.140625" style="12"/>
    <col min="4865" max="4865" width="6.7109375" style="12" customWidth="1"/>
    <col min="4866" max="4866" width="15.28515625" style="12" customWidth="1"/>
    <col min="4867" max="4867" width="10.42578125" style="12" customWidth="1"/>
    <col min="4868" max="4868" width="11.28515625" style="12" customWidth="1"/>
    <col min="4869" max="4869" width="12.7109375" style="12" customWidth="1"/>
    <col min="4870" max="4870" width="17.85546875" style="12" customWidth="1"/>
    <col min="4871" max="4871" width="10.5703125" style="12" customWidth="1"/>
    <col min="4872" max="4872" width="5.5703125" style="12" customWidth="1"/>
    <col min="4873" max="4873" width="6.7109375" style="12" customWidth="1"/>
    <col min="4874" max="4874" width="9.5703125" style="12" customWidth="1"/>
    <col min="4875" max="4875" width="9.42578125" style="12" customWidth="1"/>
    <col min="4876" max="4878" width="11.7109375" style="12" customWidth="1"/>
    <col min="4879" max="4880" width="6.28515625" style="12" customWidth="1"/>
    <col min="4881" max="4882" width="11.7109375" style="12" customWidth="1"/>
    <col min="4883" max="4884" width="6.28515625" style="12" customWidth="1"/>
    <col min="4885" max="4885" width="15.5703125" style="12" customWidth="1"/>
    <col min="4886" max="4886" width="9.140625" style="12"/>
    <col min="4887" max="4887" width="13" style="12" customWidth="1"/>
    <col min="4888" max="4888" width="9.140625" style="12"/>
    <col min="4889" max="4890" width="6.28515625" style="12" customWidth="1"/>
    <col min="4891" max="4894" width="6.85546875" style="12" customWidth="1"/>
    <col min="4895" max="5120" width="9.140625" style="12"/>
    <col min="5121" max="5121" width="6.7109375" style="12" customWidth="1"/>
    <col min="5122" max="5122" width="15.28515625" style="12" customWidth="1"/>
    <col min="5123" max="5123" width="10.42578125" style="12" customWidth="1"/>
    <col min="5124" max="5124" width="11.28515625" style="12" customWidth="1"/>
    <col min="5125" max="5125" width="12.7109375" style="12" customWidth="1"/>
    <col min="5126" max="5126" width="17.85546875" style="12" customWidth="1"/>
    <col min="5127" max="5127" width="10.5703125" style="12" customWidth="1"/>
    <col min="5128" max="5128" width="5.5703125" style="12" customWidth="1"/>
    <col min="5129" max="5129" width="6.7109375" style="12" customWidth="1"/>
    <col min="5130" max="5130" width="9.5703125" style="12" customWidth="1"/>
    <col min="5131" max="5131" width="9.42578125" style="12" customWidth="1"/>
    <col min="5132" max="5134" width="11.7109375" style="12" customWidth="1"/>
    <col min="5135" max="5136" width="6.28515625" style="12" customWidth="1"/>
    <col min="5137" max="5138" width="11.7109375" style="12" customWidth="1"/>
    <col min="5139" max="5140" width="6.28515625" style="12" customWidth="1"/>
    <col min="5141" max="5141" width="15.5703125" style="12" customWidth="1"/>
    <col min="5142" max="5142" width="9.140625" style="12"/>
    <col min="5143" max="5143" width="13" style="12" customWidth="1"/>
    <col min="5144" max="5144" width="9.140625" style="12"/>
    <col min="5145" max="5146" width="6.28515625" style="12" customWidth="1"/>
    <col min="5147" max="5150" width="6.85546875" style="12" customWidth="1"/>
    <col min="5151" max="5376" width="9.140625" style="12"/>
    <col min="5377" max="5377" width="6.7109375" style="12" customWidth="1"/>
    <col min="5378" max="5378" width="15.28515625" style="12" customWidth="1"/>
    <col min="5379" max="5379" width="10.42578125" style="12" customWidth="1"/>
    <col min="5380" max="5380" width="11.28515625" style="12" customWidth="1"/>
    <col min="5381" max="5381" width="12.7109375" style="12" customWidth="1"/>
    <col min="5382" max="5382" width="17.85546875" style="12" customWidth="1"/>
    <col min="5383" max="5383" width="10.5703125" style="12" customWidth="1"/>
    <col min="5384" max="5384" width="5.5703125" style="12" customWidth="1"/>
    <col min="5385" max="5385" width="6.7109375" style="12" customWidth="1"/>
    <col min="5386" max="5386" width="9.5703125" style="12" customWidth="1"/>
    <col min="5387" max="5387" width="9.42578125" style="12" customWidth="1"/>
    <col min="5388" max="5390" width="11.7109375" style="12" customWidth="1"/>
    <col min="5391" max="5392" width="6.28515625" style="12" customWidth="1"/>
    <col min="5393" max="5394" width="11.7109375" style="12" customWidth="1"/>
    <col min="5395" max="5396" width="6.28515625" style="12" customWidth="1"/>
    <col min="5397" max="5397" width="15.5703125" style="12" customWidth="1"/>
    <col min="5398" max="5398" width="9.140625" style="12"/>
    <col min="5399" max="5399" width="13" style="12" customWidth="1"/>
    <col min="5400" max="5400" width="9.140625" style="12"/>
    <col min="5401" max="5402" width="6.28515625" style="12" customWidth="1"/>
    <col min="5403" max="5406" width="6.85546875" style="12" customWidth="1"/>
    <col min="5407" max="5632" width="9.140625" style="12"/>
    <col min="5633" max="5633" width="6.7109375" style="12" customWidth="1"/>
    <col min="5634" max="5634" width="15.28515625" style="12" customWidth="1"/>
    <col min="5635" max="5635" width="10.42578125" style="12" customWidth="1"/>
    <col min="5636" max="5636" width="11.28515625" style="12" customWidth="1"/>
    <col min="5637" max="5637" width="12.7109375" style="12" customWidth="1"/>
    <col min="5638" max="5638" width="17.85546875" style="12" customWidth="1"/>
    <col min="5639" max="5639" width="10.5703125" style="12" customWidth="1"/>
    <col min="5640" max="5640" width="5.5703125" style="12" customWidth="1"/>
    <col min="5641" max="5641" width="6.7109375" style="12" customWidth="1"/>
    <col min="5642" max="5642" width="9.5703125" style="12" customWidth="1"/>
    <col min="5643" max="5643" width="9.42578125" style="12" customWidth="1"/>
    <col min="5644" max="5646" width="11.7109375" style="12" customWidth="1"/>
    <col min="5647" max="5648" width="6.28515625" style="12" customWidth="1"/>
    <col min="5649" max="5650" width="11.7109375" style="12" customWidth="1"/>
    <col min="5651" max="5652" width="6.28515625" style="12" customWidth="1"/>
    <col min="5653" max="5653" width="15.5703125" style="12" customWidth="1"/>
    <col min="5654" max="5654" width="9.140625" style="12"/>
    <col min="5655" max="5655" width="13" style="12" customWidth="1"/>
    <col min="5656" max="5656" width="9.140625" style="12"/>
    <col min="5657" max="5658" width="6.28515625" style="12" customWidth="1"/>
    <col min="5659" max="5662" width="6.85546875" style="12" customWidth="1"/>
    <col min="5663" max="5888" width="9.140625" style="12"/>
    <col min="5889" max="5889" width="6.7109375" style="12" customWidth="1"/>
    <col min="5890" max="5890" width="15.28515625" style="12" customWidth="1"/>
    <col min="5891" max="5891" width="10.42578125" style="12" customWidth="1"/>
    <col min="5892" max="5892" width="11.28515625" style="12" customWidth="1"/>
    <col min="5893" max="5893" width="12.7109375" style="12" customWidth="1"/>
    <col min="5894" max="5894" width="17.85546875" style="12" customWidth="1"/>
    <col min="5895" max="5895" width="10.5703125" style="12" customWidth="1"/>
    <col min="5896" max="5896" width="5.5703125" style="12" customWidth="1"/>
    <col min="5897" max="5897" width="6.7109375" style="12" customWidth="1"/>
    <col min="5898" max="5898" width="9.5703125" style="12" customWidth="1"/>
    <col min="5899" max="5899" width="9.42578125" style="12" customWidth="1"/>
    <col min="5900" max="5902" width="11.7109375" style="12" customWidth="1"/>
    <col min="5903" max="5904" width="6.28515625" style="12" customWidth="1"/>
    <col min="5905" max="5906" width="11.7109375" style="12" customWidth="1"/>
    <col min="5907" max="5908" width="6.28515625" style="12" customWidth="1"/>
    <col min="5909" max="5909" width="15.5703125" style="12" customWidth="1"/>
    <col min="5910" max="5910" width="9.140625" style="12"/>
    <col min="5911" max="5911" width="13" style="12" customWidth="1"/>
    <col min="5912" max="5912" width="9.140625" style="12"/>
    <col min="5913" max="5914" width="6.28515625" style="12" customWidth="1"/>
    <col min="5915" max="5918" width="6.85546875" style="12" customWidth="1"/>
    <col min="5919" max="6144" width="9.140625" style="12"/>
    <col min="6145" max="6145" width="6.7109375" style="12" customWidth="1"/>
    <col min="6146" max="6146" width="15.28515625" style="12" customWidth="1"/>
    <col min="6147" max="6147" width="10.42578125" style="12" customWidth="1"/>
    <col min="6148" max="6148" width="11.28515625" style="12" customWidth="1"/>
    <col min="6149" max="6149" width="12.7109375" style="12" customWidth="1"/>
    <col min="6150" max="6150" width="17.85546875" style="12" customWidth="1"/>
    <col min="6151" max="6151" width="10.5703125" style="12" customWidth="1"/>
    <col min="6152" max="6152" width="5.5703125" style="12" customWidth="1"/>
    <col min="6153" max="6153" width="6.7109375" style="12" customWidth="1"/>
    <col min="6154" max="6154" width="9.5703125" style="12" customWidth="1"/>
    <col min="6155" max="6155" width="9.42578125" style="12" customWidth="1"/>
    <col min="6156" max="6158" width="11.7109375" style="12" customWidth="1"/>
    <col min="6159" max="6160" width="6.28515625" style="12" customWidth="1"/>
    <col min="6161" max="6162" width="11.7109375" style="12" customWidth="1"/>
    <col min="6163" max="6164" width="6.28515625" style="12" customWidth="1"/>
    <col min="6165" max="6165" width="15.5703125" style="12" customWidth="1"/>
    <col min="6166" max="6166" width="9.140625" style="12"/>
    <col min="6167" max="6167" width="13" style="12" customWidth="1"/>
    <col min="6168" max="6168" width="9.140625" style="12"/>
    <col min="6169" max="6170" width="6.28515625" style="12" customWidth="1"/>
    <col min="6171" max="6174" width="6.85546875" style="12" customWidth="1"/>
    <col min="6175" max="6400" width="9.140625" style="12"/>
    <col min="6401" max="6401" width="6.7109375" style="12" customWidth="1"/>
    <col min="6402" max="6402" width="15.28515625" style="12" customWidth="1"/>
    <col min="6403" max="6403" width="10.42578125" style="12" customWidth="1"/>
    <col min="6404" max="6404" width="11.28515625" style="12" customWidth="1"/>
    <col min="6405" max="6405" width="12.7109375" style="12" customWidth="1"/>
    <col min="6406" max="6406" width="17.85546875" style="12" customWidth="1"/>
    <col min="6407" max="6407" width="10.5703125" style="12" customWidth="1"/>
    <col min="6408" max="6408" width="5.5703125" style="12" customWidth="1"/>
    <col min="6409" max="6409" width="6.7109375" style="12" customWidth="1"/>
    <col min="6410" max="6410" width="9.5703125" style="12" customWidth="1"/>
    <col min="6411" max="6411" width="9.42578125" style="12" customWidth="1"/>
    <col min="6412" max="6414" width="11.7109375" style="12" customWidth="1"/>
    <col min="6415" max="6416" width="6.28515625" style="12" customWidth="1"/>
    <col min="6417" max="6418" width="11.7109375" style="12" customWidth="1"/>
    <col min="6419" max="6420" width="6.28515625" style="12" customWidth="1"/>
    <col min="6421" max="6421" width="15.5703125" style="12" customWidth="1"/>
    <col min="6422" max="6422" width="9.140625" style="12"/>
    <col min="6423" max="6423" width="13" style="12" customWidth="1"/>
    <col min="6424" max="6424" width="9.140625" style="12"/>
    <col min="6425" max="6426" width="6.28515625" style="12" customWidth="1"/>
    <col min="6427" max="6430" width="6.85546875" style="12" customWidth="1"/>
    <col min="6431" max="6656" width="9.140625" style="12"/>
    <col min="6657" max="6657" width="6.7109375" style="12" customWidth="1"/>
    <col min="6658" max="6658" width="15.28515625" style="12" customWidth="1"/>
    <col min="6659" max="6659" width="10.42578125" style="12" customWidth="1"/>
    <col min="6660" max="6660" width="11.28515625" style="12" customWidth="1"/>
    <col min="6661" max="6661" width="12.7109375" style="12" customWidth="1"/>
    <col min="6662" max="6662" width="17.85546875" style="12" customWidth="1"/>
    <col min="6663" max="6663" width="10.5703125" style="12" customWidth="1"/>
    <col min="6664" max="6664" width="5.5703125" style="12" customWidth="1"/>
    <col min="6665" max="6665" width="6.7109375" style="12" customWidth="1"/>
    <col min="6666" max="6666" width="9.5703125" style="12" customWidth="1"/>
    <col min="6667" max="6667" width="9.42578125" style="12" customWidth="1"/>
    <col min="6668" max="6670" width="11.7109375" style="12" customWidth="1"/>
    <col min="6671" max="6672" width="6.28515625" style="12" customWidth="1"/>
    <col min="6673" max="6674" width="11.7109375" style="12" customWidth="1"/>
    <col min="6675" max="6676" width="6.28515625" style="12" customWidth="1"/>
    <col min="6677" max="6677" width="15.5703125" style="12" customWidth="1"/>
    <col min="6678" max="6678" width="9.140625" style="12"/>
    <col min="6679" max="6679" width="13" style="12" customWidth="1"/>
    <col min="6680" max="6680" width="9.140625" style="12"/>
    <col min="6681" max="6682" width="6.28515625" style="12" customWidth="1"/>
    <col min="6683" max="6686" width="6.85546875" style="12" customWidth="1"/>
    <col min="6687" max="6912" width="9.140625" style="12"/>
    <col min="6913" max="6913" width="6.7109375" style="12" customWidth="1"/>
    <col min="6914" max="6914" width="15.28515625" style="12" customWidth="1"/>
    <col min="6915" max="6915" width="10.42578125" style="12" customWidth="1"/>
    <col min="6916" max="6916" width="11.28515625" style="12" customWidth="1"/>
    <col min="6917" max="6917" width="12.7109375" style="12" customWidth="1"/>
    <col min="6918" max="6918" width="17.85546875" style="12" customWidth="1"/>
    <col min="6919" max="6919" width="10.5703125" style="12" customWidth="1"/>
    <col min="6920" max="6920" width="5.5703125" style="12" customWidth="1"/>
    <col min="6921" max="6921" width="6.7109375" style="12" customWidth="1"/>
    <col min="6922" max="6922" width="9.5703125" style="12" customWidth="1"/>
    <col min="6923" max="6923" width="9.42578125" style="12" customWidth="1"/>
    <col min="6924" max="6926" width="11.7109375" style="12" customWidth="1"/>
    <col min="6927" max="6928" width="6.28515625" style="12" customWidth="1"/>
    <col min="6929" max="6930" width="11.7109375" style="12" customWidth="1"/>
    <col min="6931" max="6932" width="6.28515625" style="12" customWidth="1"/>
    <col min="6933" max="6933" width="15.5703125" style="12" customWidth="1"/>
    <col min="6934" max="6934" width="9.140625" style="12"/>
    <col min="6935" max="6935" width="13" style="12" customWidth="1"/>
    <col min="6936" max="6936" width="9.140625" style="12"/>
    <col min="6937" max="6938" width="6.28515625" style="12" customWidth="1"/>
    <col min="6939" max="6942" width="6.85546875" style="12" customWidth="1"/>
    <col min="6943" max="7168" width="9.140625" style="12"/>
    <col min="7169" max="7169" width="6.7109375" style="12" customWidth="1"/>
    <col min="7170" max="7170" width="15.28515625" style="12" customWidth="1"/>
    <col min="7171" max="7171" width="10.42578125" style="12" customWidth="1"/>
    <col min="7172" max="7172" width="11.28515625" style="12" customWidth="1"/>
    <col min="7173" max="7173" width="12.7109375" style="12" customWidth="1"/>
    <col min="7174" max="7174" width="17.85546875" style="12" customWidth="1"/>
    <col min="7175" max="7175" width="10.5703125" style="12" customWidth="1"/>
    <col min="7176" max="7176" width="5.5703125" style="12" customWidth="1"/>
    <col min="7177" max="7177" width="6.7109375" style="12" customWidth="1"/>
    <col min="7178" max="7178" width="9.5703125" style="12" customWidth="1"/>
    <col min="7179" max="7179" width="9.42578125" style="12" customWidth="1"/>
    <col min="7180" max="7182" width="11.7109375" style="12" customWidth="1"/>
    <col min="7183" max="7184" width="6.28515625" style="12" customWidth="1"/>
    <col min="7185" max="7186" width="11.7109375" style="12" customWidth="1"/>
    <col min="7187" max="7188" width="6.28515625" style="12" customWidth="1"/>
    <col min="7189" max="7189" width="15.5703125" style="12" customWidth="1"/>
    <col min="7190" max="7190" width="9.140625" style="12"/>
    <col min="7191" max="7191" width="13" style="12" customWidth="1"/>
    <col min="7192" max="7192" width="9.140625" style="12"/>
    <col min="7193" max="7194" width="6.28515625" style="12" customWidth="1"/>
    <col min="7195" max="7198" width="6.85546875" style="12" customWidth="1"/>
    <col min="7199" max="7424" width="9.140625" style="12"/>
    <col min="7425" max="7425" width="6.7109375" style="12" customWidth="1"/>
    <col min="7426" max="7426" width="15.28515625" style="12" customWidth="1"/>
    <col min="7427" max="7427" width="10.42578125" style="12" customWidth="1"/>
    <col min="7428" max="7428" width="11.28515625" style="12" customWidth="1"/>
    <col min="7429" max="7429" width="12.7109375" style="12" customWidth="1"/>
    <col min="7430" max="7430" width="17.85546875" style="12" customWidth="1"/>
    <col min="7431" max="7431" width="10.5703125" style="12" customWidth="1"/>
    <col min="7432" max="7432" width="5.5703125" style="12" customWidth="1"/>
    <col min="7433" max="7433" width="6.7109375" style="12" customWidth="1"/>
    <col min="7434" max="7434" width="9.5703125" style="12" customWidth="1"/>
    <col min="7435" max="7435" width="9.42578125" style="12" customWidth="1"/>
    <col min="7436" max="7438" width="11.7109375" style="12" customWidth="1"/>
    <col min="7439" max="7440" width="6.28515625" style="12" customWidth="1"/>
    <col min="7441" max="7442" width="11.7109375" style="12" customWidth="1"/>
    <col min="7443" max="7444" width="6.28515625" style="12" customWidth="1"/>
    <col min="7445" max="7445" width="15.5703125" style="12" customWidth="1"/>
    <col min="7446" max="7446" width="9.140625" style="12"/>
    <col min="7447" max="7447" width="13" style="12" customWidth="1"/>
    <col min="7448" max="7448" width="9.140625" style="12"/>
    <col min="7449" max="7450" width="6.28515625" style="12" customWidth="1"/>
    <col min="7451" max="7454" width="6.85546875" style="12" customWidth="1"/>
    <col min="7455" max="7680" width="9.140625" style="12"/>
    <col min="7681" max="7681" width="6.7109375" style="12" customWidth="1"/>
    <col min="7682" max="7682" width="15.28515625" style="12" customWidth="1"/>
    <col min="7683" max="7683" width="10.42578125" style="12" customWidth="1"/>
    <col min="7684" max="7684" width="11.28515625" style="12" customWidth="1"/>
    <col min="7685" max="7685" width="12.7109375" style="12" customWidth="1"/>
    <col min="7686" max="7686" width="17.85546875" style="12" customWidth="1"/>
    <col min="7687" max="7687" width="10.5703125" style="12" customWidth="1"/>
    <col min="7688" max="7688" width="5.5703125" style="12" customWidth="1"/>
    <col min="7689" max="7689" width="6.7109375" style="12" customWidth="1"/>
    <col min="7690" max="7690" width="9.5703125" style="12" customWidth="1"/>
    <col min="7691" max="7691" width="9.42578125" style="12" customWidth="1"/>
    <col min="7692" max="7694" width="11.7109375" style="12" customWidth="1"/>
    <col min="7695" max="7696" width="6.28515625" style="12" customWidth="1"/>
    <col min="7697" max="7698" width="11.7109375" style="12" customWidth="1"/>
    <col min="7699" max="7700" width="6.28515625" style="12" customWidth="1"/>
    <col min="7701" max="7701" width="15.5703125" style="12" customWidth="1"/>
    <col min="7702" max="7702" width="9.140625" style="12"/>
    <col min="7703" max="7703" width="13" style="12" customWidth="1"/>
    <col min="7704" max="7704" width="9.140625" style="12"/>
    <col min="7705" max="7706" width="6.28515625" style="12" customWidth="1"/>
    <col min="7707" max="7710" width="6.85546875" style="12" customWidth="1"/>
    <col min="7711" max="7936" width="9.140625" style="12"/>
    <col min="7937" max="7937" width="6.7109375" style="12" customWidth="1"/>
    <col min="7938" max="7938" width="15.28515625" style="12" customWidth="1"/>
    <col min="7939" max="7939" width="10.42578125" style="12" customWidth="1"/>
    <col min="7940" max="7940" width="11.28515625" style="12" customWidth="1"/>
    <col min="7941" max="7941" width="12.7109375" style="12" customWidth="1"/>
    <col min="7942" max="7942" width="17.85546875" style="12" customWidth="1"/>
    <col min="7943" max="7943" width="10.5703125" style="12" customWidth="1"/>
    <col min="7944" max="7944" width="5.5703125" style="12" customWidth="1"/>
    <col min="7945" max="7945" width="6.7109375" style="12" customWidth="1"/>
    <col min="7946" max="7946" width="9.5703125" style="12" customWidth="1"/>
    <col min="7947" max="7947" width="9.42578125" style="12" customWidth="1"/>
    <col min="7948" max="7950" width="11.7109375" style="12" customWidth="1"/>
    <col min="7951" max="7952" width="6.28515625" style="12" customWidth="1"/>
    <col min="7953" max="7954" width="11.7109375" style="12" customWidth="1"/>
    <col min="7955" max="7956" width="6.28515625" style="12" customWidth="1"/>
    <col min="7957" max="7957" width="15.5703125" style="12" customWidth="1"/>
    <col min="7958" max="7958" width="9.140625" style="12"/>
    <col min="7959" max="7959" width="13" style="12" customWidth="1"/>
    <col min="7960" max="7960" width="9.140625" style="12"/>
    <col min="7961" max="7962" width="6.28515625" style="12" customWidth="1"/>
    <col min="7963" max="7966" width="6.85546875" style="12" customWidth="1"/>
    <col min="7967" max="8192" width="9.140625" style="12"/>
    <col min="8193" max="8193" width="6.7109375" style="12" customWidth="1"/>
    <col min="8194" max="8194" width="15.28515625" style="12" customWidth="1"/>
    <col min="8195" max="8195" width="10.42578125" style="12" customWidth="1"/>
    <col min="8196" max="8196" width="11.28515625" style="12" customWidth="1"/>
    <col min="8197" max="8197" width="12.7109375" style="12" customWidth="1"/>
    <col min="8198" max="8198" width="17.85546875" style="12" customWidth="1"/>
    <col min="8199" max="8199" width="10.5703125" style="12" customWidth="1"/>
    <col min="8200" max="8200" width="5.5703125" style="12" customWidth="1"/>
    <col min="8201" max="8201" width="6.7109375" style="12" customWidth="1"/>
    <col min="8202" max="8202" width="9.5703125" style="12" customWidth="1"/>
    <col min="8203" max="8203" width="9.42578125" style="12" customWidth="1"/>
    <col min="8204" max="8206" width="11.7109375" style="12" customWidth="1"/>
    <col min="8207" max="8208" width="6.28515625" style="12" customWidth="1"/>
    <col min="8209" max="8210" width="11.7109375" style="12" customWidth="1"/>
    <col min="8211" max="8212" width="6.28515625" style="12" customWidth="1"/>
    <col min="8213" max="8213" width="15.5703125" style="12" customWidth="1"/>
    <col min="8214" max="8214" width="9.140625" style="12"/>
    <col min="8215" max="8215" width="13" style="12" customWidth="1"/>
    <col min="8216" max="8216" width="9.140625" style="12"/>
    <col min="8217" max="8218" width="6.28515625" style="12" customWidth="1"/>
    <col min="8219" max="8222" width="6.85546875" style="12" customWidth="1"/>
    <col min="8223" max="8448" width="9.140625" style="12"/>
    <col min="8449" max="8449" width="6.7109375" style="12" customWidth="1"/>
    <col min="8450" max="8450" width="15.28515625" style="12" customWidth="1"/>
    <col min="8451" max="8451" width="10.42578125" style="12" customWidth="1"/>
    <col min="8452" max="8452" width="11.28515625" style="12" customWidth="1"/>
    <col min="8453" max="8453" width="12.7109375" style="12" customWidth="1"/>
    <col min="8454" max="8454" width="17.85546875" style="12" customWidth="1"/>
    <col min="8455" max="8455" width="10.5703125" style="12" customWidth="1"/>
    <col min="8456" max="8456" width="5.5703125" style="12" customWidth="1"/>
    <col min="8457" max="8457" width="6.7109375" style="12" customWidth="1"/>
    <col min="8458" max="8458" width="9.5703125" style="12" customWidth="1"/>
    <col min="8459" max="8459" width="9.42578125" style="12" customWidth="1"/>
    <col min="8460" max="8462" width="11.7109375" style="12" customWidth="1"/>
    <col min="8463" max="8464" width="6.28515625" style="12" customWidth="1"/>
    <col min="8465" max="8466" width="11.7109375" style="12" customWidth="1"/>
    <col min="8467" max="8468" width="6.28515625" style="12" customWidth="1"/>
    <col min="8469" max="8469" width="15.5703125" style="12" customWidth="1"/>
    <col min="8470" max="8470" width="9.140625" style="12"/>
    <col min="8471" max="8471" width="13" style="12" customWidth="1"/>
    <col min="8472" max="8472" width="9.140625" style="12"/>
    <col min="8473" max="8474" width="6.28515625" style="12" customWidth="1"/>
    <col min="8475" max="8478" width="6.85546875" style="12" customWidth="1"/>
    <col min="8479" max="8704" width="9.140625" style="12"/>
    <col min="8705" max="8705" width="6.7109375" style="12" customWidth="1"/>
    <col min="8706" max="8706" width="15.28515625" style="12" customWidth="1"/>
    <col min="8707" max="8707" width="10.42578125" style="12" customWidth="1"/>
    <col min="8708" max="8708" width="11.28515625" style="12" customWidth="1"/>
    <col min="8709" max="8709" width="12.7109375" style="12" customWidth="1"/>
    <col min="8710" max="8710" width="17.85546875" style="12" customWidth="1"/>
    <col min="8711" max="8711" width="10.5703125" style="12" customWidth="1"/>
    <col min="8712" max="8712" width="5.5703125" style="12" customWidth="1"/>
    <col min="8713" max="8713" width="6.7109375" style="12" customWidth="1"/>
    <col min="8714" max="8714" width="9.5703125" style="12" customWidth="1"/>
    <col min="8715" max="8715" width="9.42578125" style="12" customWidth="1"/>
    <col min="8716" max="8718" width="11.7109375" style="12" customWidth="1"/>
    <col min="8719" max="8720" width="6.28515625" style="12" customWidth="1"/>
    <col min="8721" max="8722" width="11.7109375" style="12" customWidth="1"/>
    <col min="8723" max="8724" width="6.28515625" style="12" customWidth="1"/>
    <col min="8725" max="8725" width="15.5703125" style="12" customWidth="1"/>
    <col min="8726" max="8726" width="9.140625" style="12"/>
    <col min="8727" max="8727" width="13" style="12" customWidth="1"/>
    <col min="8728" max="8728" width="9.140625" style="12"/>
    <col min="8729" max="8730" width="6.28515625" style="12" customWidth="1"/>
    <col min="8731" max="8734" width="6.85546875" style="12" customWidth="1"/>
    <col min="8735" max="8960" width="9.140625" style="12"/>
    <col min="8961" max="8961" width="6.7109375" style="12" customWidth="1"/>
    <col min="8962" max="8962" width="15.28515625" style="12" customWidth="1"/>
    <col min="8963" max="8963" width="10.42578125" style="12" customWidth="1"/>
    <col min="8964" max="8964" width="11.28515625" style="12" customWidth="1"/>
    <col min="8965" max="8965" width="12.7109375" style="12" customWidth="1"/>
    <col min="8966" max="8966" width="17.85546875" style="12" customWidth="1"/>
    <col min="8967" max="8967" width="10.5703125" style="12" customWidth="1"/>
    <col min="8968" max="8968" width="5.5703125" style="12" customWidth="1"/>
    <col min="8969" max="8969" width="6.7109375" style="12" customWidth="1"/>
    <col min="8970" max="8970" width="9.5703125" style="12" customWidth="1"/>
    <col min="8971" max="8971" width="9.42578125" style="12" customWidth="1"/>
    <col min="8972" max="8974" width="11.7109375" style="12" customWidth="1"/>
    <col min="8975" max="8976" width="6.28515625" style="12" customWidth="1"/>
    <col min="8977" max="8978" width="11.7109375" style="12" customWidth="1"/>
    <col min="8979" max="8980" width="6.28515625" style="12" customWidth="1"/>
    <col min="8981" max="8981" width="15.5703125" style="12" customWidth="1"/>
    <col min="8982" max="8982" width="9.140625" style="12"/>
    <col min="8983" max="8983" width="13" style="12" customWidth="1"/>
    <col min="8984" max="8984" width="9.140625" style="12"/>
    <col min="8985" max="8986" width="6.28515625" style="12" customWidth="1"/>
    <col min="8987" max="8990" width="6.85546875" style="12" customWidth="1"/>
    <col min="8991" max="9216" width="9.140625" style="12"/>
    <col min="9217" max="9217" width="6.7109375" style="12" customWidth="1"/>
    <col min="9218" max="9218" width="15.28515625" style="12" customWidth="1"/>
    <col min="9219" max="9219" width="10.42578125" style="12" customWidth="1"/>
    <col min="9220" max="9220" width="11.28515625" style="12" customWidth="1"/>
    <col min="9221" max="9221" width="12.7109375" style="12" customWidth="1"/>
    <col min="9222" max="9222" width="17.85546875" style="12" customWidth="1"/>
    <col min="9223" max="9223" width="10.5703125" style="12" customWidth="1"/>
    <col min="9224" max="9224" width="5.5703125" style="12" customWidth="1"/>
    <col min="9225" max="9225" width="6.7109375" style="12" customWidth="1"/>
    <col min="9226" max="9226" width="9.5703125" style="12" customWidth="1"/>
    <col min="9227" max="9227" width="9.42578125" style="12" customWidth="1"/>
    <col min="9228" max="9230" width="11.7109375" style="12" customWidth="1"/>
    <col min="9231" max="9232" width="6.28515625" style="12" customWidth="1"/>
    <col min="9233" max="9234" width="11.7109375" style="12" customWidth="1"/>
    <col min="9235" max="9236" width="6.28515625" style="12" customWidth="1"/>
    <col min="9237" max="9237" width="15.5703125" style="12" customWidth="1"/>
    <col min="9238" max="9238" width="9.140625" style="12"/>
    <col min="9239" max="9239" width="13" style="12" customWidth="1"/>
    <col min="9240" max="9240" width="9.140625" style="12"/>
    <col min="9241" max="9242" width="6.28515625" style="12" customWidth="1"/>
    <col min="9243" max="9246" width="6.85546875" style="12" customWidth="1"/>
    <col min="9247" max="9472" width="9.140625" style="12"/>
    <col min="9473" max="9473" width="6.7109375" style="12" customWidth="1"/>
    <col min="9474" max="9474" width="15.28515625" style="12" customWidth="1"/>
    <col min="9475" max="9475" width="10.42578125" style="12" customWidth="1"/>
    <col min="9476" max="9476" width="11.28515625" style="12" customWidth="1"/>
    <col min="9477" max="9477" width="12.7109375" style="12" customWidth="1"/>
    <col min="9478" max="9478" width="17.85546875" style="12" customWidth="1"/>
    <col min="9479" max="9479" width="10.5703125" style="12" customWidth="1"/>
    <col min="9480" max="9480" width="5.5703125" style="12" customWidth="1"/>
    <col min="9481" max="9481" width="6.7109375" style="12" customWidth="1"/>
    <col min="9482" max="9482" width="9.5703125" style="12" customWidth="1"/>
    <col min="9483" max="9483" width="9.42578125" style="12" customWidth="1"/>
    <col min="9484" max="9486" width="11.7109375" style="12" customWidth="1"/>
    <col min="9487" max="9488" width="6.28515625" style="12" customWidth="1"/>
    <col min="9489" max="9490" width="11.7109375" style="12" customWidth="1"/>
    <col min="9491" max="9492" width="6.28515625" style="12" customWidth="1"/>
    <col min="9493" max="9493" width="15.5703125" style="12" customWidth="1"/>
    <col min="9494" max="9494" width="9.140625" style="12"/>
    <col min="9495" max="9495" width="13" style="12" customWidth="1"/>
    <col min="9496" max="9496" width="9.140625" style="12"/>
    <col min="9497" max="9498" width="6.28515625" style="12" customWidth="1"/>
    <col min="9499" max="9502" width="6.85546875" style="12" customWidth="1"/>
    <col min="9503" max="9728" width="9.140625" style="12"/>
    <col min="9729" max="9729" width="6.7109375" style="12" customWidth="1"/>
    <col min="9730" max="9730" width="15.28515625" style="12" customWidth="1"/>
    <col min="9731" max="9731" width="10.42578125" style="12" customWidth="1"/>
    <col min="9732" max="9732" width="11.28515625" style="12" customWidth="1"/>
    <col min="9733" max="9733" width="12.7109375" style="12" customWidth="1"/>
    <col min="9734" max="9734" width="17.85546875" style="12" customWidth="1"/>
    <col min="9735" max="9735" width="10.5703125" style="12" customWidth="1"/>
    <col min="9736" max="9736" width="5.5703125" style="12" customWidth="1"/>
    <col min="9737" max="9737" width="6.7109375" style="12" customWidth="1"/>
    <col min="9738" max="9738" width="9.5703125" style="12" customWidth="1"/>
    <col min="9739" max="9739" width="9.42578125" style="12" customWidth="1"/>
    <col min="9740" max="9742" width="11.7109375" style="12" customWidth="1"/>
    <col min="9743" max="9744" width="6.28515625" style="12" customWidth="1"/>
    <col min="9745" max="9746" width="11.7109375" style="12" customWidth="1"/>
    <col min="9747" max="9748" width="6.28515625" style="12" customWidth="1"/>
    <col min="9749" max="9749" width="15.5703125" style="12" customWidth="1"/>
    <col min="9750" max="9750" width="9.140625" style="12"/>
    <col min="9751" max="9751" width="13" style="12" customWidth="1"/>
    <col min="9752" max="9752" width="9.140625" style="12"/>
    <col min="9753" max="9754" width="6.28515625" style="12" customWidth="1"/>
    <col min="9755" max="9758" width="6.85546875" style="12" customWidth="1"/>
    <col min="9759" max="9984" width="9.140625" style="12"/>
    <col min="9985" max="9985" width="6.7109375" style="12" customWidth="1"/>
    <col min="9986" max="9986" width="15.28515625" style="12" customWidth="1"/>
    <col min="9987" max="9987" width="10.42578125" style="12" customWidth="1"/>
    <col min="9988" max="9988" width="11.28515625" style="12" customWidth="1"/>
    <col min="9989" max="9989" width="12.7109375" style="12" customWidth="1"/>
    <col min="9990" max="9990" width="17.85546875" style="12" customWidth="1"/>
    <col min="9991" max="9991" width="10.5703125" style="12" customWidth="1"/>
    <col min="9992" max="9992" width="5.5703125" style="12" customWidth="1"/>
    <col min="9993" max="9993" width="6.7109375" style="12" customWidth="1"/>
    <col min="9994" max="9994" width="9.5703125" style="12" customWidth="1"/>
    <col min="9995" max="9995" width="9.42578125" style="12" customWidth="1"/>
    <col min="9996" max="9998" width="11.7109375" style="12" customWidth="1"/>
    <col min="9999" max="10000" width="6.28515625" style="12" customWidth="1"/>
    <col min="10001" max="10002" width="11.7109375" style="12" customWidth="1"/>
    <col min="10003" max="10004" width="6.28515625" style="12" customWidth="1"/>
    <col min="10005" max="10005" width="15.5703125" style="12" customWidth="1"/>
    <col min="10006" max="10006" width="9.140625" style="12"/>
    <col min="10007" max="10007" width="13" style="12" customWidth="1"/>
    <col min="10008" max="10008" width="9.140625" style="12"/>
    <col min="10009" max="10010" width="6.28515625" style="12" customWidth="1"/>
    <col min="10011" max="10014" width="6.85546875" style="12" customWidth="1"/>
    <col min="10015" max="10240" width="9.140625" style="12"/>
    <col min="10241" max="10241" width="6.7109375" style="12" customWidth="1"/>
    <col min="10242" max="10242" width="15.28515625" style="12" customWidth="1"/>
    <col min="10243" max="10243" width="10.42578125" style="12" customWidth="1"/>
    <col min="10244" max="10244" width="11.28515625" style="12" customWidth="1"/>
    <col min="10245" max="10245" width="12.7109375" style="12" customWidth="1"/>
    <col min="10246" max="10246" width="17.85546875" style="12" customWidth="1"/>
    <col min="10247" max="10247" width="10.5703125" style="12" customWidth="1"/>
    <col min="10248" max="10248" width="5.5703125" style="12" customWidth="1"/>
    <col min="10249" max="10249" width="6.7109375" style="12" customWidth="1"/>
    <col min="10250" max="10250" width="9.5703125" style="12" customWidth="1"/>
    <col min="10251" max="10251" width="9.42578125" style="12" customWidth="1"/>
    <col min="10252" max="10254" width="11.7109375" style="12" customWidth="1"/>
    <col min="10255" max="10256" width="6.28515625" style="12" customWidth="1"/>
    <col min="10257" max="10258" width="11.7109375" style="12" customWidth="1"/>
    <col min="10259" max="10260" width="6.28515625" style="12" customWidth="1"/>
    <col min="10261" max="10261" width="15.5703125" style="12" customWidth="1"/>
    <col min="10262" max="10262" width="9.140625" style="12"/>
    <col min="10263" max="10263" width="13" style="12" customWidth="1"/>
    <col min="10264" max="10264" width="9.140625" style="12"/>
    <col min="10265" max="10266" width="6.28515625" style="12" customWidth="1"/>
    <col min="10267" max="10270" width="6.85546875" style="12" customWidth="1"/>
    <col min="10271" max="10496" width="9.140625" style="12"/>
    <col min="10497" max="10497" width="6.7109375" style="12" customWidth="1"/>
    <col min="10498" max="10498" width="15.28515625" style="12" customWidth="1"/>
    <col min="10499" max="10499" width="10.42578125" style="12" customWidth="1"/>
    <col min="10500" max="10500" width="11.28515625" style="12" customWidth="1"/>
    <col min="10501" max="10501" width="12.7109375" style="12" customWidth="1"/>
    <col min="10502" max="10502" width="17.85546875" style="12" customWidth="1"/>
    <col min="10503" max="10503" width="10.5703125" style="12" customWidth="1"/>
    <col min="10504" max="10504" width="5.5703125" style="12" customWidth="1"/>
    <col min="10505" max="10505" width="6.7109375" style="12" customWidth="1"/>
    <col min="10506" max="10506" width="9.5703125" style="12" customWidth="1"/>
    <col min="10507" max="10507" width="9.42578125" style="12" customWidth="1"/>
    <col min="10508" max="10510" width="11.7109375" style="12" customWidth="1"/>
    <col min="10511" max="10512" width="6.28515625" style="12" customWidth="1"/>
    <col min="10513" max="10514" width="11.7109375" style="12" customWidth="1"/>
    <col min="10515" max="10516" width="6.28515625" style="12" customWidth="1"/>
    <col min="10517" max="10517" width="15.5703125" style="12" customWidth="1"/>
    <col min="10518" max="10518" width="9.140625" style="12"/>
    <col min="10519" max="10519" width="13" style="12" customWidth="1"/>
    <col min="10520" max="10520" width="9.140625" style="12"/>
    <col min="10521" max="10522" width="6.28515625" style="12" customWidth="1"/>
    <col min="10523" max="10526" width="6.85546875" style="12" customWidth="1"/>
    <col min="10527" max="10752" width="9.140625" style="12"/>
    <col min="10753" max="10753" width="6.7109375" style="12" customWidth="1"/>
    <col min="10754" max="10754" width="15.28515625" style="12" customWidth="1"/>
    <col min="10755" max="10755" width="10.42578125" style="12" customWidth="1"/>
    <col min="10756" max="10756" width="11.28515625" style="12" customWidth="1"/>
    <col min="10757" max="10757" width="12.7109375" style="12" customWidth="1"/>
    <col min="10758" max="10758" width="17.85546875" style="12" customWidth="1"/>
    <col min="10759" max="10759" width="10.5703125" style="12" customWidth="1"/>
    <col min="10760" max="10760" width="5.5703125" style="12" customWidth="1"/>
    <col min="10761" max="10761" width="6.7109375" style="12" customWidth="1"/>
    <col min="10762" max="10762" width="9.5703125" style="12" customWidth="1"/>
    <col min="10763" max="10763" width="9.42578125" style="12" customWidth="1"/>
    <col min="10764" max="10766" width="11.7109375" style="12" customWidth="1"/>
    <col min="10767" max="10768" width="6.28515625" style="12" customWidth="1"/>
    <col min="10769" max="10770" width="11.7109375" style="12" customWidth="1"/>
    <col min="10771" max="10772" width="6.28515625" style="12" customWidth="1"/>
    <col min="10773" max="10773" width="15.5703125" style="12" customWidth="1"/>
    <col min="10774" max="10774" width="9.140625" style="12"/>
    <col min="10775" max="10775" width="13" style="12" customWidth="1"/>
    <col min="10776" max="10776" width="9.140625" style="12"/>
    <col min="10777" max="10778" width="6.28515625" style="12" customWidth="1"/>
    <col min="10779" max="10782" width="6.85546875" style="12" customWidth="1"/>
    <col min="10783" max="11008" width="9.140625" style="12"/>
    <col min="11009" max="11009" width="6.7109375" style="12" customWidth="1"/>
    <col min="11010" max="11010" width="15.28515625" style="12" customWidth="1"/>
    <col min="11011" max="11011" width="10.42578125" style="12" customWidth="1"/>
    <col min="11012" max="11012" width="11.28515625" style="12" customWidth="1"/>
    <col min="11013" max="11013" width="12.7109375" style="12" customWidth="1"/>
    <col min="11014" max="11014" width="17.85546875" style="12" customWidth="1"/>
    <col min="11015" max="11015" width="10.5703125" style="12" customWidth="1"/>
    <col min="11016" max="11016" width="5.5703125" style="12" customWidth="1"/>
    <col min="11017" max="11017" width="6.7109375" style="12" customWidth="1"/>
    <col min="11018" max="11018" width="9.5703125" style="12" customWidth="1"/>
    <col min="11019" max="11019" width="9.42578125" style="12" customWidth="1"/>
    <col min="11020" max="11022" width="11.7109375" style="12" customWidth="1"/>
    <col min="11023" max="11024" width="6.28515625" style="12" customWidth="1"/>
    <col min="11025" max="11026" width="11.7109375" style="12" customWidth="1"/>
    <col min="11027" max="11028" width="6.28515625" style="12" customWidth="1"/>
    <col min="11029" max="11029" width="15.5703125" style="12" customWidth="1"/>
    <col min="11030" max="11030" width="9.140625" style="12"/>
    <col min="11031" max="11031" width="13" style="12" customWidth="1"/>
    <col min="11032" max="11032" width="9.140625" style="12"/>
    <col min="11033" max="11034" width="6.28515625" style="12" customWidth="1"/>
    <col min="11035" max="11038" width="6.85546875" style="12" customWidth="1"/>
    <col min="11039" max="11264" width="9.140625" style="12"/>
    <col min="11265" max="11265" width="6.7109375" style="12" customWidth="1"/>
    <col min="11266" max="11266" width="15.28515625" style="12" customWidth="1"/>
    <col min="11267" max="11267" width="10.42578125" style="12" customWidth="1"/>
    <col min="11268" max="11268" width="11.28515625" style="12" customWidth="1"/>
    <col min="11269" max="11269" width="12.7109375" style="12" customWidth="1"/>
    <col min="11270" max="11270" width="17.85546875" style="12" customWidth="1"/>
    <col min="11271" max="11271" width="10.5703125" style="12" customWidth="1"/>
    <col min="11272" max="11272" width="5.5703125" style="12" customWidth="1"/>
    <col min="11273" max="11273" width="6.7109375" style="12" customWidth="1"/>
    <col min="11274" max="11274" width="9.5703125" style="12" customWidth="1"/>
    <col min="11275" max="11275" width="9.42578125" style="12" customWidth="1"/>
    <col min="11276" max="11278" width="11.7109375" style="12" customWidth="1"/>
    <col min="11279" max="11280" width="6.28515625" style="12" customWidth="1"/>
    <col min="11281" max="11282" width="11.7109375" style="12" customWidth="1"/>
    <col min="11283" max="11284" width="6.28515625" style="12" customWidth="1"/>
    <col min="11285" max="11285" width="15.5703125" style="12" customWidth="1"/>
    <col min="11286" max="11286" width="9.140625" style="12"/>
    <col min="11287" max="11287" width="13" style="12" customWidth="1"/>
    <col min="11288" max="11288" width="9.140625" style="12"/>
    <col min="11289" max="11290" width="6.28515625" style="12" customWidth="1"/>
    <col min="11291" max="11294" width="6.85546875" style="12" customWidth="1"/>
    <col min="11295" max="11520" width="9.140625" style="12"/>
    <col min="11521" max="11521" width="6.7109375" style="12" customWidth="1"/>
    <col min="11522" max="11522" width="15.28515625" style="12" customWidth="1"/>
    <col min="11523" max="11523" width="10.42578125" style="12" customWidth="1"/>
    <col min="11524" max="11524" width="11.28515625" style="12" customWidth="1"/>
    <col min="11525" max="11525" width="12.7109375" style="12" customWidth="1"/>
    <col min="11526" max="11526" width="17.85546875" style="12" customWidth="1"/>
    <col min="11527" max="11527" width="10.5703125" style="12" customWidth="1"/>
    <col min="11528" max="11528" width="5.5703125" style="12" customWidth="1"/>
    <col min="11529" max="11529" width="6.7109375" style="12" customWidth="1"/>
    <col min="11530" max="11530" width="9.5703125" style="12" customWidth="1"/>
    <col min="11531" max="11531" width="9.42578125" style="12" customWidth="1"/>
    <col min="11532" max="11534" width="11.7109375" style="12" customWidth="1"/>
    <col min="11535" max="11536" width="6.28515625" style="12" customWidth="1"/>
    <col min="11537" max="11538" width="11.7109375" style="12" customWidth="1"/>
    <col min="11539" max="11540" width="6.28515625" style="12" customWidth="1"/>
    <col min="11541" max="11541" width="15.5703125" style="12" customWidth="1"/>
    <col min="11542" max="11542" width="9.140625" style="12"/>
    <col min="11543" max="11543" width="13" style="12" customWidth="1"/>
    <col min="11544" max="11544" width="9.140625" style="12"/>
    <col min="11545" max="11546" width="6.28515625" style="12" customWidth="1"/>
    <col min="11547" max="11550" width="6.85546875" style="12" customWidth="1"/>
    <col min="11551" max="11776" width="9.140625" style="12"/>
    <col min="11777" max="11777" width="6.7109375" style="12" customWidth="1"/>
    <col min="11778" max="11778" width="15.28515625" style="12" customWidth="1"/>
    <col min="11779" max="11779" width="10.42578125" style="12" customWidth="1"/>
    <col min="11780" max="11780" width="11.28515625" style="12" customWidth="1"/>
    <col min="11781" max="11781" width="12.7109375" style="12" customWidth="1"/>
    <col min="11782" max="11782" width="17.85546875" style="12" customWidth="1"/>
    <col min="11783" max="11783" width="10.5703125" style="12" customWidth="1"/>
    <col min="11784" max="11784" width="5.5703125" style="12" customWidth="1"/>
    <col min="11785" max="11785" width="6.7109375" style="12" customWidth="1"/>
    <col min="11786" max="11786" width="9.5703125" style="12" customWidth="1"/>
    <col min="11787" max="11787" width="9.42578125" style="12" customWidth="1"/>
    <col min="11788" max="11790" width="11.7109375" style="12" customWidth="1"/>
    <col min="11791" max="11792" width="6.28515625" style="12" customWidth="1"/>
    <col min="11793" max="11794" width="11.7109375" style="12" customWidth="1"/>
    <col min="11795" max="11796" width="6.28515625" style="12" customWidth="1"/>
    <col min="11797" max="11797" width="15.5703125" style="12" customWidth="1"/>
    <col min="11798" max="11798" width="9.140625" style="12"/>
    <col min="11799" max="11799" width="13" style="12" customWidth="1"/>
    <col min="11800" max="11800" width="9.140625" style="12"/>
    <col min="11801" max="11802" width="6.28515625" style="12" customWidth="1"/>
    <col min="11803" max="11806" width="6.85546875" style="12" customWidth="1"/>
    <col min="11807" max="12032" width="9.140625" style="12"/>
    <col min="12033" max="12033" width="6.7109375" style="12" customWidth="1"/>
    <col min="12034" max="12034" width="15.28515625" style="12" customWidth="1"/>
    <col min="12035" max="12035" width="10.42578125" style="12" customWidth="1"/>
    <col min="12036" max="12036" width="11.28515625" style="12" customWidth="1"/>
    <col min="12037" max="12037" width="12.7109375" style="12" customWidth="1"/>
    <col min="12038" max="12038" width="17.85546875" style="12" customWidth="1"/>
    <col min="12039" max="12039" width="10.5703125" style="12" customWidth="1"/>
    <col min="12040" max="12040" width="5.5703125" style="12" customWidth="1"/>
    <col min="12041" max="12041" width="6.7109375" style="12" customWidth="1"/>
    <col min="12042" max="12042" width="9.5703125" style="12" customWidth="1"/>
    <col min="12043" max="12043" width="9.42578125" style="12" customWidth="1"/>
    <col min="12044" max="12046" width="11.7109375" style="12" customWidth="1"/>
    <col min="12047" max="12048" width="6.28515625" style="12" customWidth="1"/>
    <col min="12049" max="12050" width="11.7109375" style="12" customWidth="1"/>
    <col min="12051" max="12052" width="6.28515625" style="12" customWidth="1"/>
    <col min="12053" max="12053" width="15.5703125" style="12" customWidth="1"/>
    <col min="12054" max="12054" width="9.140625" style="12"/>
    <col min="12055" max="12055" width="13" style="12" customWidth="1"/>
    <col min="12056" max="12056" width="9.140625" style="12"/>
    <col min="12057" max="12058" width="6.28515625" style="12" customWidth="1"/>
    <col min="12059" max="12062" width="6.85546875" style="12" customWidth="1"/>
    <col min="12063" max="12288" width="9.140625" style="12"/>
    <col min="12289" max="12289" width="6.7109375" style="12" customWidth="1"/>
    <col min="12290" max="12290" width="15.28515625" style="12" customWidth="1"/>
    <col min="12291" max="12291" width="10.42578125" style="12" customWidth="1"/>
    <col min="12292" max="12292" width="11.28515625" style="12" customWidth="1"/>
    <col min="12293" max="12293" width="12.7109375" style="12" customWidth="1"/>
    <col min="12294" max="12294" width="17.85546875" style="12" customWidth="1"/>
    <col min="12295" max="12295" width="10.5703125" style="12" customWidth="1"/>
    <col min="12296" max="12296" width="5.5703125" style="12" customWidth="1"/>
    <col min="12297" max="12297" width="6.7109375" style="12" customWidth="1"/>
    <col min="12298" max="12298" width="9.5703125" style="12" customWidth="1"/>
    <col min="12299" max="12299" width="9.42578125" style="12" customWidth="1"/>
    <col min="12300" max="12302" width="11.7109375" style="12" customWidth="1"/>
    <col min="12303" max="12304" width="6.28515625" style="12" customWidth="1"/>
    <col min="12305" max="12306" width="11.7109375" style="12" customWidth="1"/>
    <col min="12307" max="12308" width="6.28515625" style="12" customWidth="1"/>
    <col min="12309" max="12309" width="15.5703125" style="12" customWidth="1"/>
    <col min="12310" max="12310" width="9.140625" style="12"/>
    <col min="12311" max="12311" width="13" style="12" customWidth="1"/>
    <col min="12312" max="12312" width="9.140625" style="12"/>
    <col min="12313" max="12314" width="6.28515625" style="12" customWidth="1"/>
    <col min="12315" max="12318" width="6.85546875" style="12" customWidth="1"/>
    <col min="12319" max="12544" width="9.140625" style="12"/>
    <col min="12545" max="12545" width="6.7109375" style="12" customWidth="1"/>
    <col min="12546" max="12546" width="15.28515625" style="12" customWidth="1"/>
    <col min="12547" max="12547" width="10.42578125" style="12" customWidth="1"/>
    <col min="12548" max="12548" width="11.28515625" style="12" customWidth="1"/>
    <col min="12549" max="12549" width="12.7109375" style="12" customWidth="1"/>
    <col min="12550" max="12550" width="17.85546875" style="12" customWidth="1"/>
    <col min="12551" max="12551" width="10.5703125" style="12" customWidth="1"/>
    <col min="12552" max="12552" width="5.5703125" style="12" customWidth="1"/>
    <col min="12553" max="12553" width="6.7109375" style="12" customWidth="1"/>
    <col min="12554" max="12554" width="9.5703125" style="12" customWidth="1"/>
    <col min="12555" max="12555" width="9.42578125" style="12" customWidth="1"/>
    <col min="12556" max="12558" width="11.7109375" style="12" customWidth="1"/>
    <col min="12559" max="12560" width="6.28515625" style="12" customWidth="1"/>
    <col min="12561" max="12562" width="11.7109375" style="12" customWidth="1"/>
    <col min="12563" max="12564" width="6.28515625" style="12" customWidth="1"/>
    <col min="12565" max="12565" width="15.5703125" style="12" customWidth="1"/>
    <col min="12566" max="12566" width="9.140625" style="12"/>
    <col min="12567" max="12567" width="13" style="12" customWidth="1"/>
    <col min="12568" max="12568" width="9.140625" style="12"/>
    <col min="12569" max="12570" width="6.28515625" style="12" customWidth="1"/>
    <col min="12571" max="12574" width="6.85546875" style="12" customWidth="1"/>
    <col min="12575" max="12800" width="9.140625" style="12"/>
    <col min="12801" max="12801" width="6.7109375" style="12" customWidth="1"/>
    <col min="12802" max="12802" width="15.28515625" style="12" customWidth="1"/>
    <col min="12803" max="12803" width="10.42578125" style="12" customWidth="1"/>
    <col min="12804" max="12804" width="11.28515625" style="12" customWidth="1"/>
    <col min="12805" max="12805" width="12.7109375" style="12" customWidth="1"/>
    <col min="12806" max="12806" width="17.85546875" style="12" customWidth="1"/>
    <col min="12807" max="12807" width="10.5703125" style="12" customWidth="1"/>
    <col min="12808" max="12808" width="5.5703125" style="12" customWidth="1"/>
    <col min="12809" max="12809" width="6.7109375" style="12" customWidth="1"/>
    <col min="12810" max="12810" width="9.5703125" style="12" customWidth="1"/>
    <col min="12811" max="12811" width="9.42578125" style="12" customWidth="1"/>
    <col min="12812" max="12814" width="11.7109375" style="12" customWidth="1"/>
    <col min="12815" max="12816" width="6.28515625" style="12" customWidth="1"/>
    <col min="12817" max="12818" width="11.7109375" style="12" customWidth="1"/>
    <col min="12819" max="12820" width="6.28515625" style="12" customWidth="1"/>
    <col min="12821" max="12821" width="15.5703125" style="12" customWidth="1"/>
    <col min="12822" max="12822" width="9.140625" style="12"/>
    <col min="12823" max="12823" width="13" style="12" customWidth="1"/>
    <col min="12824" max="12824" width="9.140625" style="12"/>
    <col min="12825" max="12826" width="6.28515625" style="12" customWidth="1"/>
    <col min="12827" max="12830" width="6.85546875" style="12" customWidth="1"/>
    <col min="12831" max="13056" width="9.140625" style="12"/>
    <col min="13057" max="13057" width="6.7109375" style="12" customWidth="1"/>
    <col min="13058" max="13058" width="15.28515625" style="12" customWidth="1"/>
    <col min="13059" max="13059" width="10.42578125" style="12" customWidth="1"/>
    <col min="13060" max="13060" width="11.28515625" style="12" customWidth="1"/>
    <col min="13061" max="13061" width="12.7109375" style="12" customWidth="1"/>
    <col min="13062" max="13062" width="17.85546875" style="12" customWidth="1"/>
    <col min="13063" max="13063" width="10.5703125" style="12" customWidth="1"/>
    <col min="13064" max="13064" width="5.5703125" style="12" customWidth="1"/>
    <col min="13065" max="13065" width="6.7109375" style="12" customWidth="1"/>
    <col min="13066" max="13066" width="9.5703125" style="12" customWidth="1"/>
    <col min="13067" max="13067" width="9.42578125" style="12" customWidth="1"/>
    <col min="13068" max="13070" width="11.7109375" style="12" customWidth="1"/>
    <col min="13071" max="13072" width="6.28515625" style="12" customWidth="1"/>
    <col min="13073" max="13074" width="11.7109375" style="12" customWidth="1"/>
    <col min="13075" max="13076" width="6.28515625" style="12" customWidth="1"/>
    <col min="13077" max="13077" width="15.5703125" style="12" customWidth="1"/>
    <col min="13078" max="13078" width="9.140625" style="12"/>
    <col min="13079" max="13079" width="13" style="12" customWidth="1"/>
    <col min="13080" max="13080" width="9.140625" style="12"/>
    <col min="13081" max="13082" width="6.28515625" style="12" customWidth="1"/>
    <col min="13083" max="13086" width="6.85546875" style="12" customWidth="1"/>
    <col min="13087" max="13312" width="9.140625" style="12"/>
    <col min="13313" max="13313" width="6.7109375" style="12" customWidth="1"/>
    <col min="13314" max="13314" width="15.28515625" style="12" customWidth="1"/>
    <col min="13315" max="13315" width="10.42578125" style="12" customWidth="1"/>
    <col min="13316" max="13316" width="11.28515625" style="12" customWidth="1"/>
    <col min="13317" max="13317" width="12.7109375" style="12" customWidth="1"/>
    <col min="13318" max="13318" width="17.85546875" style="12" customWidth="1"/>
    <col min="13319" max="13319" width="10.5703125" style="12" customWidth="1"/>
    <col min="13320" max="13320" width="5.5703125" style="12" customWidth="1"/>
    <col min="13321" max="13321" width="6.7109375" style="12" customWidth="1"/>
    <col min="13322" max="13322" width="9.5703125" style="12" customWidth="1"/>
    <col min="13323" max="13323" width="9.42578125" style="12" customWidth="1"/>
    <col min="13324" max="13326" width="11.7109375" style="12" customWidth="1"/>
    <col min="13327" max="13328" width="6.28515625" style="12" customWidth="1"/>
    <col min="13329" max="13330" width="11.7109375" style="12" customWidth="1"/>
    <col min="13331" max="13332" width="6.28515625" style="12" customWidth="1"/>
    <col min="13333" max="13333" width="15.5703125" style="12" customWidth="1"/>
    <col min="13334" max="13334" width="9.140625" style="12"/>
    <col min="13335" max="13335" width="13" style="12" customWidth="1"/>
    <col min="13336" max="13336" width="9.140625" style="12"/>
    <col min="13337" max="13338" width="6.28515625" style="12" customWidth="1"/>
    <col min="13339" max="13342" width="6.85546875" style="12" customWidth="1"/>
    <col min="13343" max="13568" width="9.140625" style="12"/>
    <col min="13569" max="13569" width="6.7109375" style="12" customWidth="1"/>
    <col min="13570" max="13570" width="15.28515625" style="12" customWidth="1"/>
    <col min="13571" max="13571" width="10.42578125" style="12" customWidth="1"/>
    <col min="13572" max="13572" width="11.28515625" style="12" customWidth="1"/>
    <col min="13573" max="13573" width="12.7109375" style="12" customWidth="1"/>
    <col min="13574" max="13574" width="17.85546875" style="12" customWidth="1"/>
    <col min="13575" max="13575" width="10.5703125" style="12" customWidth="1"/>
    <col min="13576" max="13576" width="5.5703125" style="12" customWidth="1"/>
    <col min="13577" max="13577" width="6.7109375" style="12" customWidth="1"/>
    <col min="13578" max="13578" width="9.5703125" style="12" customWidth="1"/>
    <col min="13579" max="13579" width="9.42578125" style="12" customWidth="1"/>
    <col min="13580" max="13582" width="11.7109375" style="12" customWidth="1"/>
    <col min="13583" max="13584" width="6.28515625" style="12" customWidth="1"/>
    <col min="13585" max="13586" width="11.7109375" style="12" customWidth="1"/>
    <col min="13587" max="13588" width="6.28515625" style="12" customWidth="1"/>
    <col min="13589" max="13589" width="15.5703125" style="12" customWidth="1"/>
    <col min="13590" max="13590" width="9.140625" style="12"/>
    <col min="13591" max="13591" width="13" style="12" customWidth="1"/>
    <col min="13592" max="13592" width="9.140625" style="12"/>
    <col min="13593" max="13594" width="6.28515625" style="12" customWidth="1"/>
    <col min="13595" max="13598" width="6.85546875" style="12" customWidth="1"/>
    <col min="13599" max="13824" width="9.140625" style="12"/>
    <col min="13825" max="13825" width="6.7109375" style="12" customWidth="1"/>
    <col min="13826" max="13826" width="15.28515625" style="12" customWidth="1"/>
    <col min="13827" max="13827" width="10.42578125" style="12" customWidth="1"/>
    <col min="13828" max="13828" width="11.28515625" style="12" customWidth="1"/>
    <col min="13829" max="13829" width="12.7109375" style="12" customWidth="1"/>
    <col min="13830" max="13830" width="17.85546875" style="12" customWidth="1"/>
    <col min="13831" max="13831" width="10.5703125" style="12" customWidth="1"/>
    <col min="13832" max="13832" width="5.5703125" style="12" customWidth="1"/>
    <col min="13833" max="13833" width="6.7109375" style="12" customWidth="1"/>
    <col min="13834" max="13834" width="9.5703125" style="12" customWidth="1"/>
    <col min="13835" max="13835" width="9.42578125" style="12" customWidth="1"/>
    <col min="13836" max="13838" width="11.7109375" style="12" customWidth="1"/>
    <col min="13839" max="13840" width="6.28515625" style="12" customWidth="1"/>
    <col min="13841" max="13842" width="11.7109375" style="12" customWidth="1"/>
    <col min="13843" max="13844" width="6.28515625" style="12" customWidth="1"/>
    <col min="13845" max="13845" width="15.5703125" style="12" customWidth="1"/>
    <col min="13846" max="13846" width="9.140625" style="12"/>
    <col min="13847" max="13847" width="13" style="12" customWidth="1"/>
    <col min="13848" max="13848" width="9.140625" style="12"/>
    <col min="13849" max="13850" width="6.28515625" style="12" customWidth="1"/>
    <col min="13851" max="13854" width="6.85546875" style="12" customWidth="1"/>
    <col min="13855" max="14080" width="9.140625" style="12"/>
    <col min="14081" max="14081" width="6.7109375" style="12" customWidth="1"/>
    <col min="14082" max="14082" width="15.28515625" style="12" customWidth="1"/>
    <col min="14083" max="14083" width="10.42578125" style="12" customWidth="1"/>
    <col min="14084" max="14084" width="11.28515625" style="12" customWidth="1"/>
    <col min="14085" max="14085" width="12.7109375" style="12" customWidth="1"/>
    <col min="14086" max="14086" width="17.85546875" style="12" customWidth="1"/>
    <col min="14087" max="14087" width="10.5703125" style="12" customWidth="1"/>
    <col min="14088" max="14088" width="5.5703125" style="12" customWidth="1"/>
    <col min="14089" max="14089" width="6.7109375" style="12" customWidth="1"/>
    <col min="14090" max="14090" width="9.5703125" style="12" customWidth="1"/>
    <col min="14091" max="14091" width="9.42578125" style="12" customWidth="1"/>
    <col min="14092" max="14094" width="11.7109375" style="12" customWidth="1"/>
    <col min="14095" max="14096" width="6.28515625" style="12" customWidth="1"/>
    <col min="14097" max="14098" width="11.7109375" style="12" customWidth="1"/>
    <col min="14099" max="14100" width="6.28515625" style="12" customWidth="1"/>
    <col min="14101" max="14101" width="15.5703125" style="12" customWidth="1"/>
    <col min="14102" max="14102" width="9.140625" style="12"/>
    <col min="14103" max="14103" width="13" style="12" customWidth="1"/>
    <col min="14104" max="14104" width="9.140625" style="12"/>
    <col min="14105" max="14106" width="6.28515625" style="12" customWidth="1"/>
    <col min="14107" max="14110" width="6.85546875" style="12" customWidth="1"/>
    <col min="14111" max="14336" width="9.140625" style="12"/>
    <col min="14337" max="14337" width="6.7109375" style="12" customWidth="1"/>
    <col min="14338" max="14338" width="15.28515625" style="12" customWidth="1"/>
    <col min="14339" max="14339" width="10.42578125" style="12" customWidth="1"/>
    <col min="14340" max="14340" width="11.28515625" style="12" customWidth="1"/>
    <col min="14341" max="14341" width="12.7109375" style="12" customWidth="1"/>
    <col min="14342" max="14342" width="17.85546875" style="12" customWidth="1"/>
    <col min="14343" max="14343" width="10.5703125" style="12" customWidth="1"/>
    <col min="14344" max="14344" width="5.5703125" style="12" customWidth="1"/>
    <col min="14345" max="14345" width="6.7109375" style="12" customWidth="1"/>
    <col min="14346" max="14346" width="9.5703125" style="12" customWidth="1"/>
    <col min="14347" max="14347" width="9.42578125" style="12" customWidth="1"/>
    <col min="14348" max="14350" width="11.7109375" style="12" customWidth="1"/>
    <col min="14351" max="14352" width="6.28515625" style="12" customWidth="1"/>
    <col min="14353" max="14354" width="11.7109375" style="12" customWidth="1"/>
    <col min="14355" max="14356" width="6.28515625" style="12" customWidth="1"/>
    <col min="14357" max="14357" width="15.5703125" style="12" customWidth="1"/>
    <col min="14358" max="14358" width="9.140625" style="12"/>
    <col min="14359" max="14359" width="13" style="12" customWidth="1"/>
    <col min="14360" max="14360" width="9.140625" style="12"/>
    <col min="14361" max="14362" width="6.28515625" style="12" customWidth="1"/>
    <col min="14363" max="14366" width="6.85546875" style="12" customWidth="1"/>
    <col min="14367" max="14592" width="9.140625" style="12"/>
    <col min="14593" max="14593" width="6.7109375" style="12" customWidth="1"/>
    <col min="14594" max="14594" width="15.28515625" style="12" customWidth="1"/>
    <col min="14595" max="14595" width="10.42578125" style="12" customWidth="1"/>
    <col min="14596" max="14596" width="11.28515625" style="12" customWidth="1"/>
    <col min="14597" max="14597" width="12.7109375" style="12" customWidth="1"/>
    <col min="14598" max="14598" width="17.85546875" style="12" customWidth="1"/>
    <col min="14599" max="14599" width="10.5703125" style="12" customWidth="1"/>
    <col min="14600" max="14600" width="5.5703125" style="12" customWidth="1"/>
    <col min="14601" max="14601" width="6.7109375" style="12" customWidth="1"/>
    <col min="14602" max="14602" width="9.5703125" style="12" customWidth="1"/>
    <col min="14603" max="14603" width="9.42578125" style="12" customWidth="1"/>
    <col min="14604" max="14606" width="11.7109375" style="12" customWidth="1"/>
    <col min="14607" max="14608" width="6.28515625" style="12" customWidth="1"/>
    <col min="14609" max="14610" width="11.7109375" style="12" customWidth="1"/>
    <col min="14611" max="14612" width="6.28515625" style="12" customWidth="1"/>
    <col min="14613" max="14613" width="15.5703125" style="12" customWidth="1"/>
    <col min="14614" max="14614" width="9.140625" style="12"/>
    <col min="14615" max="14615" width="13" style="12" customWidth="1"/>
    <col min="14616" max="14616" width="9.140625" style="12"/>
    <col min="14617" max="14618" width="6.28515625" style="12" customWidth="1"/>
    <col min="14619" max="14622" width="6.85546875" style="12" customWidth="1"/>
    <col min="14623" max="14848" width="9.140625" style="12"/>
    <col min="14849" max="14849" width="6.7109375" style="12" customWidth="1"/>
    <col min="14850" max="14850" width="15.28515625" style="12" customWidth="1"/>
    <col min="14851" max="14851" width="10.42578125" style="12" customWidth="1"/>
    <col min="14852" max="14852" width="11.28515625" style="12" customWidth="1"/>
    <col min="14853" max="14853" width="12.7109375" style="12" customWidth="1"/>
    <col min="14854" max="14854" width="17.85546875" style="12" customWidth="1"/>
    <col min="14855" max="14855" width="10.5703125" style="12" customWidth="1"/>
    <col min="14856" max="14856" width="5.5703125" style="12" customWidth="1"/>
    <col min="14857" max="14857" width="6.7109375" style="12" customWidth="1"/>
    <col min="14858" max="14858" width="9.5703125" style="12" customWidth="1"/>
    <col min="14859" max="14859" width="9.42578125" style="12" customWidth="1"/>
    <col min="14860" max="14862" width="11.7109375" style="12" customWidth="1"/>
    <col min="14863" max="14864" width="6.28515625" style="12" customWidth="1"/>
    <col min="14865" max="14866" width="11.7109375" style="12" customWidth="1"/>
    <col min="14867" max="14868" width="6.28515625" style="12" customWidth="1"/>
    <col min="14869" max="14869" width="15.5703125" style="12" customWidth="1"/>
    <col min="14870" max="14870" width="9.140625" style="12"/>
    <col min="14871" max="14871" width="13" style="12" customWidth="1"/>
    <col min="14872" max="14872" width="9.140625" style="12"/>
    <col min="14873" max="14874" width="6.28515625" style="12" customWidth="1"/>
    <col min="14875" max="14878" width="6.85546875" style="12" customWidth="1"/>
    <col min="14879" max="15104" width="9.140625" style="12"/>
    <col min="15105" max="15105" width="6.7109375" style="12" customWidth="1"/>
    <col min="15106" max="15106" width="15.28515625" style="12" customWidth="1"/>
    <col min="15107" max="15107" width="10.42578125" style="12" customWidth="1"/>
    <col min="15108" max="15108" width="11.28515625" style="12" customWidth="1"/>
    <col min="15109" max="15109" width="12.7109375" style="12" customWidth="1"/>
    <col min="15110" max="15110" width="17.85546875" style="12" customWidth="1"/>
    <col min="15111" max="15111" width="10.5703125" style="12" customWidth="1"/>
    <col min="15112" max="15112" width="5.5703125" style="12" customWidth="1"/>
    <col min="15113" max="15113" width="6.7109375" style="12" customWidth="1"/>
    <col min="15114" max="15114" width="9.5703125" style="12" customWidth="1"/>
    <col min="15115" max="15115" width="9.42578125" style="12" customWidth="1"/>
    <col min="15116" max="15118" width="11.7109375" style="12" customWidth="1"/>
    <col min="15119" max="15120" width="6.28515625" style="12" customWidth="1"/>
    <col min="15121" max="15122" width="11.7109375" style="12" customWidth="1"/>
    <col min="15123" max="15124" width="6.28515625" style="12" customWidth="1"/>
    <col min="15125" max="15125" width="15.5703125" style="12" customWidth="1"/>
    <col min="15126" max="15126" width="9.140625" style="12"/>
    <col min="15127" max="15127" width="13" style="12" customWidth="1"/>
    <col min="15128" max="15128" width="9.140625" style="12"/>
    <col min="15129" max="15130" width="6.28515625" style="12" customWidth="1"/>
    <col min="15131" max="15134" width="6.85546875" style="12" customWidth="1"/>
    <col min="15135" max="15360" width="9.140625" style="12"/>
    <col min="15361" max="15361" width="6.7109375" style="12" customWidth="1"/>
    <col min="15362" max="15362" width="15.28515625" style="12" customWidth="1"/>
    <col min="15363" max="15363" width="10.42578125" style="12" customWidth="1"/>
    <col min="15364" max="15364" width="11.28515625" style="12" customWidth="1"/>
    <col min="15365" max="15365" width="12.7109375" style="12" customWidth="1"/>
    <col min="15366" max="15366" width="17.85546875" style="12" customWidth="1"/>
    <col min="15367" max="15367" width="10.5703125" style="12" customWidth="1"/>
    <col min="15368" max="15368" width="5.5703125" style="12" customWidth="1"/>
    <col min="15369" max="15369" width="6.7109375" style="12" customWidth="1"/>
    <col min="15370" max="15370" width="9.5703125" style="12" customWidth="1"/>
    <col min="15371" max="15371" width="9.42578125" style="12" customWidth="1"/>
    <col min="15372" max="15374" width="11.7109375" style="12" customWidth="1"/>
    <col min="15375" max="15376" width="6.28515625" style="12" customWidth="1"/>
    <col min="15377" max="15378" width="11.7109375" style="12" customWidth="1"/>
    <col min="15379" max="15380" width="6.28515625" style="12" customWidth="1"/>
    <col min="15381" max="15381" width="15.5703125" style="12" customWidth="1"/>
    <col min="15382" max="15382" width="9.140625" style="12"/>
    <col min="15383" max="15383" width="13" style="12" customWidth="1"/>
    <col min="15384" max="15384" width="9.140625" style="12"/>
    <col min="15385" max="15386" width="6.28515625" style="12" customWidth="1"/>
    <col min="15387" max="15390" width="6.85546875" style="12" customWidth="1"/>
    <col min="15391" max="15616" width="9.140625" style="12"/>
    <col min="15617" max="15617" width="6.7109375" style="12" customWidth="1"/>
    <col min="15618" max="15618" width="15.28515625" style="12" customWidth="1"/>
    <col min="15619" max="15619" width="10.42578125" style="12" customWidth="1"/>
    <col min="15620" max="15620" width="11.28515625" style="12" customWidth="1"/>
    <col min="15621" max="15621" width="12.7109375" style="12" customWidth="1"/>
    <col min="15622" max="15622" width="17.85546875" style="12" customWidth="1"/>
    <col min="15623" max="15623" width="10.5703125" style="12" customWidth="1"/>
    <col min="15624" max="15624" width="5.5703125" style="12" customWidth="1"/>
    <col min="15625" max="15625" width="6.7109375" style="12" customWidth="1"/>
    <col min="15626" max="15626" width="9.5703125" style="12" customWidth="1"/>
    <col min="15627" max="15627" width="9.42578125" style="12" customWidth="1"/>
    <col min="15628" max="15630" width="11.7109375" style="12" customWidth="1"/>
    <col min="15631" max="15632" width="6.28515625" style="12" customWidth="1"/>
    <col min="15633" max="15634" width="11.7109375" style="12" customWidth="1"/>
    <col min="15635" max="15636" width="6.28515625" style="12" customWidth="1"/>
    <col min="15637" max="15637" width="15.5703125" style="12" customWidth="1"/>
    <col min="15638" max="15638" width="9.140625" style="12"/>
    <col min="15639" max="15639" width="13" style="12" customWidth="1"/>
    <col min="15640" max="15640" width="9.140625" style="12"/>
    <col min="15641" max="15642" width="6.28515625" style="12" customWidth="1"/>
    <col min="15643" max="15646" width="6.85546875" style="12" customWidth="1"/>
    <col min="15647" max="15872" width="9.140625" style="12"/>
    <col min="15873" max="15873" width="6.7109375" style="12" customWidth="1"/>
    <col min="15874" max="15874" width="15.28515625" style="12" customWidth="1"/>
    <col min="15875" max="15875" width="10.42578125" style="12" customWidth="1"/>
    <col min="15876" max="15876" width="11.28515625" style="12" customWidth="1"/>
    <col min="15877" max="15877" width="12.7109375" style="12" customWidth="1"/>
    <col min="15878" max="15878" width="17.85546875" style="12" customWidth="1"/>
    <col min="15879" max="15879" width="10.5703125" style="12" customWidth="1"/>
    <col min="15880" max="15880" width="5.5703125" style="12" customWidth="1"/>
    <col min="15881" max="15881" width="6.7109375" style="12" customWidth="1"/>
    <col min="15882" max="15882" width="9.5703125" style="12" customWidth="1"/>
    <col min="15883" max="15883" width="9.42578125" style="12" customWidth="1"/>
    <col min="15884" max="15886" width="11.7109375" style="12" customWidth="1"/>
    <col min="15887" max="15888" width="6.28515625" style="12" customWidth="1"/>
    <col min="15889" max="15890" width="11.7109375" style="12" customWidth="1"/>
    <col min="15891" max="15892" width="6.28515625" style="12" customWidth="1"/>
    <col min="15893" max="15893" width="15.5703125" style="12" customWidth="1"/>
    <col min="15894" max="15894" width="9.140625" style="12"/>
    <col min="15895" max="15895" width="13" style="12" customWidth="1"/>
    <col min="15896" max="15896" width="9.140625" style="12"/>
    <col min="15897" max="15898" width="6.28515625" style="12" customWidth="1"/>
    <col min="15899" max="15902" width="6.85546875" style="12" customWidth="1"/>
    <col min="15903" max="16128" width="9.140625" style="12"/>
    <col min="16129" max="16129" width="6.7109375" style="12" customWidth="1"/>
    <col min="16130" max="16130" width="15.28515625" style="12" customWidth="1"/>
    <col min="16131" max="16131" width="10.42578125" style="12" customWidth="1"/>
    <col min="16132" max="16132" width="11.28515625" style="12" customWidth="1"/>
    <col min="16133" max="16133" width="12.7109375" style="12" customWidth="1"/>
    <col min="16134" max="16134" width="17.85546875" style="12" customWidth="1"/>
    <col min="16135" max="16135" width="10.5703125" style="12" customWidth="1"/>
    <col min="16136" max="16136" width="5.5703125" style="12" customWidth="1"/>
    <col min="16137" max="16137" width="6.7109375" style="12" customWidth="1"/>
    <col min="16138" max="16138" width="9.5703125" style="12" customWidth="1"/>
    <col min="16139" max="16139" width="9.42578125" style="12" customWidth="1"/>
    <col min="16140" max="16142" width="11.7109375" style="12" customWidth="1"/>
    <col min="16143" max="16144" width="6.28515625" style="12" customWidth="1"/>
    <col min="16145" max="16146" width="11.7109375" style="12" customWidth="1"/>
    <col min="16147" max="16148" width="6.28515625" style="12" customWidth="1"/>
    <col min="16149" max="16149" width="15.5703125" style="12" customWidth="1"/>
    <col min="16150" max="16150" width="9.140625" style="12"/>
    <col min="16151" max="16151" width="13" style="12" customWidth="1"/>
    <col min="16152" max="16152" width="9.140625" style="12"/>
    <col min="16153" max="16154" width="6.28515625" style="12" customWidth="1"/>
    <col min="16155" max="16158" width="6.85546875" style="12" customWidth="1"/>
    <col min="16159" max="16384" width="9.140625" style="12"/>
  </cols>
  <sheetData>
    <row r="1" spans="1:30" s="40" customFormat="1" ht="32.25" customHeight="1" outlineLevel="1" x14ac:dyDescent="0.25">
      <c r="M1" s="41"/>
      <c r="N1" s="624" t="s">
        <v>328</v>
      </c>
      <c r="O1" s="624"/>
      <c r="P1" s="624"/>
    </row>
    <row r="2" spans="1:30" s="2" customFormat="1" ht="11.25" outlineLevel="1" x14ac:dyDescent="0.2"/>
    <row r="3" spans="1:30" s="2" customFormat="1" ht="11.25" outlineLevel="1" x14ac:dyDescent="0.2">
      <c r="A3" s="565" t="s">
        <v>329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</row>
    <row r="4" spans="1:30" s="14" customFormat="1" ht="10.5" outlineLevel="1" x14ac:dyDescent="0.15"/>
    <row r="5" spans="1:30" s="2" customFormat="1" ht="11.25" outlineLevel="1" x14ac:dyDescent="0.2">
      <c r="F5" s="67" t="s">
        <v>2</v>
      </c>
      <c r="G5" s="266" t="str">
        <f>'Пр 1'!M5</f>
        <v>Муниципальное предприятие Заполярного района "Севержилкомсервис"</v>
      </c>
      <c r="H5" s="170"/>
      <c r="I5" s="170"/>
      <c r="J5" s="170"/>
      <c r="K5" s="170"/>
      <c r="O5" s="53"/>
    </row>
    <row r="6" spans="1:30" s="2" customFormat="1" ht="12.75" customHeight="1" outlineLevel="1" x14ac:dyDescent="0.2">
      <c r="E6" s="54"/>
      <c r="G6" s="566" t="s">
        <v>3</v>
      </c>
      <c r="H6" s="566"/>
      <c r="I6" s="566"/>
      <c r="J6" s="566"/>
      <c r="K6" s="566"/>
      <c r="O6" s="54"/>
    </row>
    <row r="7" spans="1:30" s="2" customFormat="1" ht="12.75" customHeight="1" outlineLevel="1" x14ac:dyDescent="0.2">
      <c r="E7" s="54"/>
      <c r="F7" s="4"/>
      <c r="G7" s="4"/>
      <c r="H7" s="4"/>
      <c r="I7" s="4"/>
      <c r="J7" s="4"/>
      <c r="O7" s="54"/>
    </row>
    <row r="8" spans="1:30" s="2" customFormat="1" ht="11.25" outlineLevel="1" x14ac:dyDescent="0.2">
      <c r="E8" s="54"/>
      <c r="F8" s="54"/>
      <c r="H8" s="68" t="s">
        <v>4</v>
      </c>
      <c r="I8" s="26" t="s">
        <v>605</v>
      </c>
      <c r="J8" s="53" t="s">
        <v>5</v>
      </c>
      <c r="K8" s="53"/>
      <c r="L8" s="53"/>
      <c r="M8" s="53"/>
      <c r="N8" s="53"/>
      <c r="O8" s="53"/>
    </row>
    <row r="9" spans="1:30" s="2" customFormat="1" ht="11.25" outlineLevel="1" x14ac:dyDescent="0.2">
      <c r="E9" s="54"/>
      <c r="F9" s="54"/>
      <c r="H9" s="68"/>
      <c r="I9" s="179"/>
      <c r="J9" s="53"/>
      <c r="K9" s="53"/>
      <c r="L9" s="53"/>
      <c r="M9" s="53"/>
      <c r="N9" s="53"/>
      <c r="O9" s="53"/>
    </row>
    <row r="10" spans="1:30" s="2" customFormat="1" ht="11.25" outlineLevel="1" x14ac:dyDescent="0.2">
      <c r="E10" s="54"/>
      <c r="F10" s="54"/>
      <c r="H10" s="68"/>
      <c r="I10" s="179"/>
      <c r="J10" s="53"/>
      <c r="K10" s="53"/>
      <c r="L10" s="53"/>
      <c r="M10" s="53"/>
      <c r="N10" s="53"/>
      <c r="O10" s="53"/>
    </row>
    <row r="11" spans="1:30" s="2" customFormat="1" ht="11.25" outlineLevel="1" x14ac:dyDescent="0.2">
      <c r="E11" s="54"/>
      <c r="F11" s="54"/>
      <c r="H11" s="68"/>
      <c r="I11" s="179"/>
      <c r="J11" s="53"/>
      <c r="K11" s="53"/>
      <c r="L11" s="53"/>
      <c r="M11" s="53"/>
      <c r="N11" s="53"/>
      <c r="O11" s="53"/>
    </row>
    <row r="12" spans="1:30" s="2" customFormat="1" ht="11.25" outlineLevel="1" x14ac:dyDescent="0.2">
      <c r="E12" s="54"/>
      <c r="F12" s="54"/>
      <c r="G12" s="54"/>
      <c r="H12" s="54"/>
      <c r="J12" s="53"/>
      <c r="K12" s="53"/>
      <c r="L12" s="53"/>
      <c r="M12" s="53"/>
      <c r="N12" s="53"/>
      <c r="O12" s="53"/>
    </row>
    <row r="13" spans="1:30" s="28" customFormat="1" ht="53.25" customHeight="1" x14ac:dyDescent="0.2">
      <c r="A13" s="633" t="s">
        <v>8</v>
      </c>
      <c r="B13" s="633" t="s">
        <v>91</v>
      </c>
      <c r="C13" s="633" t="s">
        <v>296</v>
      </c>
      <c r="D13" s="650" t="s">
        <v>330</v>
      </c>
      <c r="E13" s="656"/>
      <c r="F13" s="651"/>
      <c r="G13" s="653" t="s">
        <v>331</v>
      </c>
      <c r="H13" s="650" t="s">
        <v>332</v>
      </c>
      <c r="I13" s="656"/>
      <c r="J13" s="656"/>
      <c r="K13" s="656"/>
      <c r="L13" s="656"/>
      <c r="M13" s="651"/>
      <c r="N13" s="650" t="s">
        <v>333</v>
      </c>
      <c r="O13" s="656"/>
      <c r="P13" s="651"/>
      <c r="Q13" s="650" t="s">
        <v>334</v>
      </c>
      <c r="R13" s="656"/>
      <c r="S13" s="656"/>
      <c r="T13" s="651"/>
      <c r="U13" s="633" t="s">
        <v>335</v>
      </c>
      <c r="V13" s="726" t="s">
        <v>336</v>
      </c>
      <c r="W13" s="727"/>
      <c r="X13" s="633" t="s">
        <v>337</v>
      </c>
      <c r="Y13" s="726" t="s">
        <v>338</v>
      </c>
      <c r="Z13" s="727"/>
      <c r="AA13" s="725" t="s">
        <v>339</v>
      </c>
      <c r="AB13" s="725"/>
      <c r="AC13" s="725"/>
      <c r="AD13" s="725"/>
    </row>
    <row r="14" spans="1:30" s="28" customFormat="1" ht="129.75" customHeight="1" x14ac:dyDescent="0.2">
      <c r="A14" s="633"/>
      <c r="B14" s="633"/>
      <c r="C14" s="633"/>
      <c r="D14" s="633" t="s">
        <v>340</v>
      </c>
      <c r="E14" s="633"/>
      <c r="F14" s="633" t="s">
        <v>341</v>
      </c>
      <c r="G14" s="654"/>
      <c r="H14" s="633" t="s">
        <v>342</v>
      </c>
      <c r="I14" s="633"/>
      <c r="J14" s="650" t="s">
        <v>343</v>
      </c>
      <c r="K14" s="651"/>
      <c r="L14" s="653" t="s">
        <v>344</v>
      </c>
      <c r="M14" s="653" t="s">
        <v>345</v>
      </c>
      <c r="N14" s="633" t="s">
        <v>346</v>
      </c>
      <c r="O14" s="650" t="s">
        <v>347</v>
      </c>
      <c r="P14" s="651"/>
      <c r="Q14" s="633" t="s">
        <v>348</v>
      </c>
      <c r="R14" s="633" t="s">
        <v>349</v>
      </c>
      <c r="S14" s="650" t="s">
        <v>350</v>
      </c>
      <c r="T14" s="651"/>
      <c r="U14" s="633"/>
      <c r="V14" s="728"/>
      <c r="W14" s="729"/>
      <c r="X14" s="633"/>
      <c r="Y14" s="728"/>
      <c r="Z14" s="729"/>
      <c r="AA14" s="650" t="s">
        <v>351</v>
      </c>
      <c r="AB14" s="651"/>
      <c r="AC14" s="650" t="s">
        <v>352</v>
      </c>
      <c r="AD14" s="651"/>
    </row>
    <row r="15" spans="1:30" s="28" customFormat="1" ht="26.25" customHeight="1" x14ac:dyDescent="0.2">
      <c r="A15" s="633"/>
      <c r="B15" s="633"/>
      <c r="C15" s="633"/>
      <c r="D15" s="79" t="s">
        <v>353</v>
      </c>
      <c r="E15" s="29" t="s">
        <v>354</v>
      </c>
      <c r="F15" s="633"/>
      <c r="G15" s="655"/>
      <c r="H15" s="633"/>
      <c r="I15" s="633"/>
      <c r="J15" s="29" t="s">
        <v>355</v>
      </c>
      <c r="K15" s="29" t="s">
        <v>356</v>
      </c>
      <c r="L15" s="655"/>
      <c r="M15" s="655"/>
      <c r="N15" s="633"/>
      <c r="O15" s="31" t="s">
        <v>357</v>
      </c>
      <c r="P15" s="31" t="s">
        <v>358</v>
      </c>
      <c r="Q15" s="633"/>
      <c r="R15" s="633"/>
      <c r="S15" s="31" t="s">
        <v>357</v>
      </c>
      <c r="T15" s="31" t="s">
        <v>358</v>
      </c>
      <c r="U15" s="633"/>
      <c r="V15" s="29" t="s">
        <v>359</v>
      </c>
      <c r="W15" s="29" t="s">
        <v>360</v>
      </c>
      <c r="X15" s="633"/>
      <c r="Y15" s="31" t="s">
        <v>357</v>
      </c>
      <c r="Z15" s="31" t="s">
        <v>358</v>
      </c>
      <c r="AA15" s="31" t="s">
        <v>361</v>
      </c>
      <c r="AB15" s="31" t="s">
        <v>362</v>
      </c>
      <c r="AC15" s="31" t="s">
        <v>361</v>
      </c>
      <c r="AD15" s="31" t="s">
        <v>362</v>
      </c>
    </row>
    <row r="16" spans="1:30" s="28" customFormat="1" ht="10.5" x14ac:dyDescent="0.2">
      <c r="A16" s="32">
        <v>1</v>
      </c>
      <c r="B16" s="80">
        <v>2</v>
      </c>
      <c r="C16" s="32">
        <v>3</v>
      </c>
      <c r="D16" s="32">
        <v>4</v>
      </c>
      <c r="E16" s="33" t="s">
        <v>214</v>
      </c>
      <c r="F16" s="33" t="s">
        <v>215</v>
      </c>
      <c r="G16" s="33" t="s">
        <v>216</v>
      </c>
      <c r="H16" s="723" t="s">
        <v>217</v>
      </c>
      <c r="I16" s="724"/>
      <c r="J16" s="33" t="s">
        <v>176</v>
      </c>
      <c r="K16" s="33" t="s">
        <v>218</v>
      </c>
      <c r="L16" s="33" t="s">
        <v>219</v>
      </c>
      <c r="M16" s="33" t="s">
        <v>322</v>
      </c>
      <c r="N16" s="81" t="s">
        <v>323</v>
      </c>
      <c r="O16" s="33" t="s">
        <v>324</v>
      </c>
      <c r="P16" s="33" t="s">
        <v>325</v>
      </c>
      <c r="Q16" s="81" t="s">
        <v>326</v>
      </c>
      <c r="R16" s="81" t="s">
        <v>327</v>
      </c>
      <c r="S16" s="33" t="s">
        <v>363</v>
      </c>
      <c r="T16" s="33" t="s">
        <v>364</v>
      </c>
      <c r="U16" s="80">
        <v>20</v>
      </c>
      <c r="V16" s="33" t="s">
        <v>365</v>
      </c>
      <c r="W16" s="33" t="s">
        <v>366</v>
      </c>
      <c r="X16" s="80">
        <v>23</v>
      </c>
      <c r="Y16" s="33" t="s">
        <v>367</v>
      </c>
      <c r="Z16" s="33" t="s">
        <v>368</v>
      </c>
      <c r="AA16" s="33" t="s">
        <v>369</v>
      </c>
      <c r="AB16" s="33" t="s">
        <v>370</v>
      </c>
      <c r="AC16" s="33" t="s">
        <v>371</v>
      </c>
      <c r="AD16" s="33" t="s">
        <v>372</v>
      </c>
    </row>
    <row r="17" spans="1:30" s="39" customFormat="1" ht="38.25" customHeight="1" x14ac:dyDescent="0.25">
      <c r="A17" s="165" t="str">
        <f>'Пр 1'!A20</f>
        <v>0.3</v>
      </c>
      <c r="B17" s="82" t="str">
        <f>'Пр 1'!B20</f>
        <v>Модернизация, техническое перевооружение, всего</v>
      </c>
      <c r="C17" s="36" t="s">
        <v>715</v>
      </c>
      <c r="D17" s="36" t="s">
        <v>715</v>
      </c>
      <c r="E17" s="36" t="s">
        <v>715</v>
      </c>
      <c r="F17" s="36" t="s">
        <v>715</v>
      </c>
      <c r="G17" s="36" t="s">
        <v>715</v>
      </c>
      <c r="H17" s="36" t="s">
        <v>715</v>
      </c>
      <c r="I17" s="36" t="s">
        <v>715</v>
      </c>
      <c r="J17" s="36" t="s">
        <v>715</v>
      </c>
      <c r="K17" s="36" t="s">
        <v>715</v>
      </c>
      <c r="L17" s="36" t="s">
        <v>715</v>
      </c>
      <c r="M17" s="36" t="s">
        <v>715</v>
      </c>
      <c r="N17" s="36" t="s">
        <v>715</v>
      </c>
      <c r="O17" s="36" t="s">
        <v>715</v>
      </c>
      <c r="P17" s="36" t="s">
        <v>715</v>
      </c>
      <c r="Q17" s="36" t="s">
        <v>715</v>
      </c>
      <c r="R17" s="36" t="s">
        <v>715</v>
      </c>
      <c r="S17" s="36" t="s">
        <v>715</v>
      </c>
      <c r="T17" s="36" t="s">
        <v>715</v>
      </c>
      <c r="U17" s="36" t="s">
        <v>715</v>
      </c>
      <c r="V17" s="36" t="s">
        <v>715</v>
      </c>
      <c r="W17" s="36" t="s">
        <v>715</v>
      </c>
      <c r="X17" s="36" t="s">
        <v>715</v>
      </c>
      <c r="Y17" s="36" t="s">
        <v>715</v>
      </c>
      <c r="Z17" s="36" t="s">
        <v>715</v>
      </c>
      <c r="AA17" s="36" t="s">
        <v>715</v>
      </c>
      <c r="AB17" s="36" t="s">
        <v>715</v>
      </c>
      <c r="AC17" s="36" t="s">
        <v>715</v>
      </c>
      <c r="AD17" s="36" t="s">
        <v>715</v>
      </c>
    </row>
    <row r="18" spans="1:30" s="39" customFormat="1" ht="38.25" customHeight="1" x14ac:dyDescent="0.25">
      <c r="A18" s="165" t="str">
        <f>'Пр 1'!A24</f>
        <v>0.7</v>
      </c>
      <c r="B18" s="82" t="str">
        <f>'Пр 1'!B24</f>
        <v>Прочие инвестиционные проекты, всего</v>
      </c>
      <c r="C18" s="36" t="s">
        <v>715</v>
      </c>
      <c r="D18" s="36" t="s">
        <v>715</v>
      </c>
      <c r="E18" s="36" t="s">
        <v>715</v>
      </c>
      <c r="F18" s="36" t="s">
        <v>715</v>
      </c>
      <c r="G18" s="36" t="s">
        <v>715</v>
      </c>
      <c r="H18" s="36" t="s">
        <v>715</v>
      </c>
      <c r="I18" s="36" t="s">
        <v>715</v>
      </c>
      <c r="J18" s="36" t="s">
        <v>715</v>
      </c>
      <c r="K18" s="36" t="s">
        <v>715</v>
      </c>
      <c r="L18" s="36" t="s">
        <v>715</v>
      </c>
      <c r="M18" s="36" t="s">
        <v>715</v>
      </c>
      <c r="N18" s="36" t="s">
        <v>715</v>
      </c>
      <c r="O18" s="36" t="s">
        <v>715</v>
      </c>
      <c r="P18" s="36" t="s">
        <v>715</v>
      </c>
      <c r="Q18" s="36" t="s">
        <v>715</v>
      </c>
      <c r="R18" s="36" t="s">
        <v>715</v>
      </c>
      <c r="S18" s="36" t="s">
        <v>715</v>
      </c>
      <c r="T18" s="36" t="s">
        <v>715</v>
      </c>
      <c r="U18" s="36" t="s">
        <v>715</v>
      </c>
      <c r="V18" s="36" t="s">
        <v>715</v>
      </c>
      <c r="W18" s="36" t="s">
        <v>715</v>
      </c>
      <c r="X18" s="36" t="s">
        <v>715</v>
      </c>
      <c r="Y18" s="36" t="s">
        <v>715</v>
      </c>
      <c r="Z18" s="36" t="s">
        <v>715</v>
      </c>
      <c r="AA18" s="36" t="s">
        <v>715</v>
      </c>
      <c r="AB18" s="36" t="s">
        <v>715</v>
      </c>
      <c r="AC18" s="36" t="s">
        <v>715</v>
      </c>
      <c r="AD18" s="36" t="s">
        <v>715</v>
      </c>
    </row>
  </sheetData>
  <mergeCells count="30">
    <mergeCell ref="AA14:AB14"/>
    <mergeCell ref="AC14:AD14"/>
    <mergeCell ref="H16:I16"/>
    <mergeCell ref="AA13:AD13"/>
    <mergeCell ref="M14:M15"/>
    <mergeCell ref="N14:N15"/>
    <mergeCell ref="O14:P14"/>
    <mergeCell ref="Q14:Q15"/>
    <mergeCell ref="N13:P13"/>
    <mergeCell ref="Q13:T13"/>
    <mergeCell ref="U13:U15"/>
    <mergeCell ref="V13:W14"/>
    <mergeCell ref="X13:X15"/>
    <mergeCell ref="Y13:Z14"/>
    <mergeCell ref="R14:R15"/>
    <mergeCell ref="S14:T14"/>
    <mergeCell ref="N1:P1"/>
    <mergeCell ref="A3:P3"/>
    <mergeCell ref="G6:K6"/>
    <mergeCell ref="A13:A15"/>
    <mergeCell ref="B13:B15"/>
    <mergeCell ref="C13:C15"/>
    <mergeCell ref="D13:F13"/>
    <mergeCell ref="G13:G15"/>
    <mergeCell ref="H13:M13"/>
    <mergeCell ref="D14:E14"/>
    <mergeCell ref="F14:F15"/>
    <mergeCell ref="H14:I15"/>
    <mergeCell ref="J14:K14"/>
    <mergeCell ref="L14:L15"/>
  </mergeCells>
  <pageMargins left="0.78740157480314965" right="0.78740157480314965" top="0.78740157480314965" bottom="0.39370078740157483" header="0.19685039370078741" footer="0.19685039370078741"/>
  <pageSetup paperSize="9" scale="40" pageOrder="overThenDown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18"/>
  <sheetViews>
    <sheetView view="pageBreakPreview" zoomScaleNormal="100" workbookViewId="0">
      <selection activeCell="G9" sqref="G9"/>
    </sheetView>
  </sheetViews>
  <sheetFormatPr defaultRowHeight="15" x14ac:dyDescent="0.25"/>
  <cols>
    <col min="1" max="1" width="10.5703125" style="12" customWidth="1"/>
    <col min="2" max="2" width="22.7109375" style="12" customWidth="1"/>
    <col min="3" max="3" width="9.7109375" style="12" customWidth="1"/>
    <col min="4" max="4" width="18.5703125" style="12" customWidth="1"/>
    <col min="5" max="5" width="20.7109375" style="12" customWidth="1"/>
    <col min="6" max="6" width="15.28515625" style="12" customWidth="1"/>
    <col min="7" max="7" width="8.7109375" style="12" customWidth="1"/>
    <col min="8" max="8" width="9.42578125" style="12" customWidth="1"/>
    <col min="9" max="9" width="12.140625" style="12" customWidth="1"/>
    <col min="10" max="10" width="13.42578125" style="12" customWidth="1"/>
    <col min="11" max="12" width="10.7109375" style="12" customWidth="1"/>
    <col min="13" max="16" width="12.42578125" style="12" customWidth="1"/>
    <col min="17" max="18" width="8.7109375" style="12" customWidth="1"/>
    <col min="19" max="19" width="17.42578125" style="12" customWidth="1"/>
    <col min="20" max="20" width="16.42578125" style="12" customWidth="1"/>
    <col min="21" max="22" width="12.140625" style="12" customWidth="1"/>
    <col min="23" max="24" width="12.7109375" style="12" customWidth="1"/>
    <col min="25" max="25" width="16" style="12" customWidth="1"/>
    <col min="26" max="26" width="15.85546875" style="12" customWidth="1"/>
    <col min="27" max="27" width="34.28515625" style="12" customWidth="1"/>
    <col min="28" max="256" width="9.140625" style="12"/>
    <col min="257" max="257" width="10.5703125" style="12" customWidth="1"/>
    <col min="258" max="258" width="22.7109375" style="12" customWidth="1"/>
    <col min="259" max="259" width="9.7109375" style="12" customWidth="1"/>
    <col min="260" max="260" width="18.5703125" style="12" customWidth="1"/>
    <col min="261" max="261" width="20.7109375" style="12" customWidth="1"/>
    <col min="262" max="262" width="15.28515625" style="12" customWidth="1"/>
    <col min="263" max="263" width="8.7109375" style="12" customWidth="1"/>
    <col min="264" max="264" width="9.42578125" style="12" customWidth="1"/>
    <col min="265" max="265" width="12.140625" style="12" customWidth="1"/>
    <col min="266" max="266" width="13.42578125" style="12" customWidth="1"/>
    <col min="267" max="268" width="10.7109375" style="12" customWidth="1"/>
    <col min="269" max="272" width="12.42578125" style="12" customWidth="1"/>
    <col min="273" max="274" width="8.7109375" style="12" customWidth="1"/>
    <col min="275" max="275" width="17.42578125" style="12" customWidth="1"/>
    <col min="276" max="276" width="16.42578125" style="12" customWidth="1"/>
    <col min="277" max="278" width="12.140625" style="12" customWidth="1"/>
    <col min="279" max="280" width="12.7109375" style="12" customWidth="1"/>
    <col min="281" max="281" width="16" style="12" customWidth="1"/>
    <col min="282" max="282" width="15.85546875" style="12" customWidth="1"/>
    <col min="283" max="283" width="34.28515625" style="12" customWidth="1"/>
    <col min="284" max="512" width="9.140625" style="12"/>
    <col min="513" max="513" width="10.5703125" style="12" customWidth="1"/>
    <col min="514" max="514" width="22.7109375" style="12" customWidth="1"/>
    <col min="515" max="515" width="9.7109375" style="12" customWidth="1"/>
    <col min="516" max="516" width="18.5703125" style="12" customWidth="1"/>
    <col min="517" max="517" width="20.7109375" style="12" customWidth="1"/>
    <col min="518" max="518" width="15.28515625" style="12" customWidth="1"/>
    <col min="519" max="519" width="8.7109375" style="12" customWidth="1"/>
    <col min="520" max="520" width="9.42578125" style="12" customWidth="1"/>
    <col min="521" max="521" width="12.140625" style="12" customWidth="1"/>
    <col min="522" max="522" width="13.42578125" style="12" customWidth="1"/>
    <col min="523" max="524" width="10.7109375" style="12" customWidth="1"/>
    <col min="525" max="528" width="12.42578125" style="12" customWidth="1"/>
    <col min="529" max="530" width="8.7109375" style="12" customWidth="1"/>
    <col min="531" max="531" width="17.42578125" style="12" customWidth="1"/>
    <col min="532" max="532" width="16.42578125" style="12" customWidth="1"/>
    <col min="533" max="534" width="12.140625" style="12" customWidth="1"/>
    <col min="535" max="536" width="12.7109375" style="12" customWidth="1"/>
    <col min="537" max="537" width="16" style="12" customWidth="1"/>
    <col min="538" max="538" width="15.85546875" style="12" customWidth="1"/>
    <col min="539" max="539" width="34.28515625" style="12" customWidth="1"/>
    <col min="540" max="768" width="9.140625" style="12"/>
    <col min="769" max="769" width="10.5703125" style="12" customWidth="1"/>
    <col min="770" max="770" width="22.7109375" style="12" customWidth="1"/>
    <col min="771" max="771" width="9.7109375" style="12" customWidth="1"/>
    <col min="772" max="772" width="18.5703125" style="12" customWidth="1"/>
    <col min="773" max="773" width="20.7109375" style="12" customWidth="1"/>
    <col min="774" max="774" width="15.28515625" style="12" customWidth="1"/>
    <col min="775" max="775" width="8.7109375" style="12" customWidth="1"/>
    <col min="776" max="776" width="9.42578125" style="12" customWidth="1"/>
    <col min="777" max="777" width="12.140625" style="12" customWidth="1"/>
    <col min="778" max="778" width="13.42578125" style="12" customWidth="1"/>
    <col min="779" max="780" width="10.7109375" style="12" customWidth="1"/>
    <col min="781" max="784" width="12.42578125" style="12" customWidth="1"/>
    <col min="785" max="786" width="8.7109375" style="12" customWidth="1"/>
    <col min="787" max="787" width="17.42578125" style="12" customWidth="1"/>
    <col min="788" max="788" width="16.42578125" style="12" customWidth="1"/>
    <col min="789" max="790" width="12.140625" style="12" customWidth="1"/>
    <col min="791" max="792" width="12.7109375" style="12" customWidth="1"/>
    <col min="793" max="793" width="16" style="12" customWidth="1"/>
    <col min="794" max="794" width="15.85546875" style="12" customWidth="1"/>
    <col min="795" max="795" width="34.28515625" style="12" customWidth="1"/>
    <col min="796" max="1024" width="9.140625" style="12"/>
    <col min="1025" max="1025" width="10.5703125" style="12" customWidth="1"/>
    <col min="1026" max="1026" width="22.7109375" style="12" customWidth="1"/>
    <col min="1027" max="1027" width="9.7109375" style="12" customWidth="1"/>
    <col min="1028" max="1028" width="18.5703125" style="12" customWidth="1"/>
    <col min="1029" max="1029" width="20.7109375" style="12" customWidth="1"/>
    <col min="1030" max="1030" width="15.28515625" style="12" customWidth="1"/>
    <col min="1031" max="1031" width="8.7109375" style="12" customWidth="1"/>
    <col min="1032" max="1032" width="9.42578125" style="12" customWidth="1"/>
    <col min="1033" max="1033" width="12.140625" style="12" customWidth="1"/>
    <col min="1034" max="1034" width="13.42578125" style="12" customWidth="1"/>
    <col min="1035" max="1036" width="10.7109375" style="12" customWidth="1"/>
    <col min="1037" max="1040" width="12.42578125" style="12" customWidth="1"/>
    <col min="1041" max="1042" width="8.7109375" style="12" customWidth="1"/>
    <col min="1043" max="1043" width="17.42578125" style="12" customWidth="1"/>
    <col min="1044" max="1044" width="16.42578125" style="12" customWidth="1"/>
    <col min="1045" max="1046" width="12.140625" style="12" customWidth="1"/>
    <col min="1047" max="1048" width="12.7109375" style="12" customWidth="1"/>
    <col min="1049" max="1049" width="16" style="12" customWidth="1"/>
    <col min="1050" max="1050" width="15.85546875" style="12" customWidth="1"/>
    <col min="1051" max="1051" width="34.28515625" style="12" customWidth="1"/>
    <col min="1052" max="1280" width="9.140625" style="12"/>
    <col min="1281" max="1281" width="10.5703125" style="12" customWidth="1"/>
    <col min="1282" max="1282" width="22.7109375" style="12" customWidth="1"/>
    <col min="1283" max="1283" width="9.7109375" style="12" customWidth="1"/>
    <col min="1284" max="1284" width="18.5703125" style="12" customWidth="1"/>
    <col min="1285" max="1285" width="20.7109375" style="12" customWidth="1"/>
    <col min="1286" max="1286" width="15.28515625" style="12" customWidth="1"/>
    <col min="1287" max="1287" width="8.7109375" style="12" customWidth="1"/>
    <col min="1288" max="1288" width="9.42578125" style="12" customWidth="1"/>
    <col min="1289" max="1289" width="12.140625" style="12" customWidth="1"/>
    <col min="1290" max="1290" width="13.42578125" style="12" customWidth="1"/>
    <col min="1291" max="1292" width="10.7109375" style="12" customWidth="1"/>
    <col min="1293" max="1296" width="12.42578125" style="12" customWidth="1"/>
    <col min="1297" max="1298" width="8.7109375" style="12" customWidth="1"/>
    <col min="1299" max="1299" width="17.42578125" style="12" customWidth="1"/>
    <col min="1300" max="1300" width="16.42578125" style="12" customWidth="1"/>
    <col min="1301" max="1302" width="12.140625" style="12" customWidth="1"/>
    <col min="1303" max="1304" width="12.7109375" style="12" customWidth="1"/>
    <col min="1305" max="1305" width="16" style="12" customWidth="1"/>
    <col min="1306" max="1306" width="15.85546875" style="12" customWidth="1"/>
    <col min="1307" max="1307" width="34.28515625" style="12" customWidth="1"/>
    <col min="1308" max="1536" width="9.140625" style="12"/>
    <col min="1537" max="1537" width="10.5703125" style="12" customWidth="1"/>
    <col min="1538" max="1538" width="22.7109375" style="12" customWidth="1"/>
    <col min="1539" max="1539" width="9.7109375" style="12" customWidth="1"/>
    <col min="1540" max="1540" width="18.5703125" style="12" customWidth="1"/>
    <col min="1541" max="1541" width="20.7109375" style="12" customWidth="1"/>
    <col min="1542" max="1542" width="15.28515625" style="12" customWidth="1"/>
    <col min="1543" max="1543" width="8.7109375" style="12" customWidth="1"/>
    <col min="1544" max="1544" width="9.42578125" style="12" customWidth="1"/>
    <col min="1545" max="1545" width="12.140625" style="12" customWidth="1"/>
    <col min="1546" max="1546" width="13.42578125" style="12" customWidth="1"/>
    <col min="1547" max="1548" width="10.7109375" style="12" customWidth="1"/>
    <col min="1549" max="1552" width="12.42578125" style="12" customWidth="1"/>
    <col min="1553" max="1554" width="8.7109375" style="12" customWidth="1"/>
    <col min="1555" max="1555" width="17.42578125" style="12" customWidth="1"/>
    <col min="1556" max="1556" width="16.42578125" style="12" customWidth="1"/>
    <col min="1557" max="1558" width="12.140625" style="12" customWidth="1"/>
    <col min="1559" max="1560" width="12.7109375" style="12" customWidth="1"/>
    <col min="1561" max="1561" width="16" style="12" customWidth="1"/>
    <col min="1562" max="1562" width="15.85546875" style="12" customWidth="1"/>
    <col min="1563" max="1563" width="34.28515625" style="12" customWidth="1"/>
    <col min="1564" max="1792" width="9.140625" style="12"/>
    <col min="1793" max="1793" width="10.5703125" style="12" customWidth="1"/>
    <col min="1794" max="1794" width="22.7109375" style="12" customWidth="1"/>
    <col min="1795" max="1795" width="9.7109375" style="12" customWidth="1"/>
    <col min="1796" max="1796" width="18.5703125" style="12" customWidth="1"/>
    <col min="1797" max="1797" width="20.7109375" style="12" customWidth="1"/>
    <col min="1798" max="1798" width="15.28515625" style="12" customWidth="1"/>
    <col min="1799" max="1799" width="8.7109375" style="12" customWidth="1"/>
    <col min="1800" max="1800" width="9.42578125" style="12" customWidth="1"/>
    <col min="1801" max="1801" width="12.140625" style="12" customWidth="1"/>
    <col min="1802" max="1802" width="13.42578125" style="12" customWidth="1"/>
    <col min="1803" max="1804" width="10.7109375" style="12" customWidth="1"/>
    <col min="1805" max="1808" width="12.42578125" style="12" customWidth="1"/>
    <col min="1809" max="1810" width="8.7109375" style="12" customWidth="1"/>
    <col min="1811" max="1811" width="17.42578125" style="12" customWidth="1"/>
    <col min="1812" max="1812" width="16.42578125" style="12" customWidth="1"/>
    <col min="1813" max="1814" width="12.140625" style="12" customWidth="1"/>
    <col min="1815" max="1816" width="12.7109375" style="12" customWidth="1"/>
    <col min="1817" max="1817" width="16" style="12" customWidth="1"/>
    <col min="1818" max="1818" width="15.85546875" style="12" customWidth="1"/>
    <col min="1819" max="1819" width="34.28515625" style="12" customWidth="1"/>
    <col min="1820" max="2048" width="9.140625" style="12"/>
    <col min="2049" max="2049" width="10.5703125" style="12" customWidth="1"/>
    <col min="2050" max="2050" width="22.7109375" style="12" customWidth="1"/>
    <col min="2051" max="2051" width="9.7109375" style="12" customWidth="1"/>
    <col min="2052" max="2052" width="18.5703125" style="12" customWidth="1"/>
    <col min="2053" max="2053" width="20.7109375" style="12" customWidth="1"/>
    <col min="2054" max="2054" width="15.28515625" style="12" customWidth="1"/>
    <col min="2055" max="2055" width="8.7109375" style="12" customWidth="1"/>
    <col min="2056" max="2056" width="9.42578125" style="12" customWidth="1"/>
    <col min="2057" max="2057" width="12.140625" style="12" customWidth="1"/>
    <col min="2058" max="2058" width="13.42578125" style="12" customWidth="1"/>
    <col min="2059" max="2060" width="10.7109375" style="12" customWidth="1"/>
    <col min="2061" max="2064" width="12.42578125" style="12" customWidth="1"/>
    <col min="2065" max="2066" width="8.7109375" style="12" customWidth="1"/>
    <col min="2067" max="2067" width="17.42578125" style="12" customWidth="1"/>
    <col min="2068" max="2068" width="16.42578125" style="12" customWidth="1"/>
    <col min="2069" max="2070" width="12.140625" style="12" customWidth="1"/>
    <col min="2071" max="2072" width="12.7109375" style="12" customWidth="1"/>
    <col min="2073" max="2073" width="16" style="12" customWidth="1"/>
    <col min="2074" max="2074" width="15.85546875" style="12" customWidth="1"/>
    <col min="2075" max="2075" width="34.28515625" style="12" customWidth="1"/>
    <col min="2076" max="2304" width="9.140625" style="12"/>
    <col min="2305" max="2305" width="10.5703125" style="12" customWidth="1"/>
    <col min="2306" max="2306" width="22.7109375" style="12" customWidth="1"/>
    <col min="2307" max="2307" width="9.7109375" style="12" customWidth="1"/>
    <col min="2308" max="2308" width="18.5703125" style="12" customWidth="1"/>
    <col min="2309" max="2309" width="20.7109375" style="12" customWidth="1"/>
    <col min="2310" max="2310" width="15.28515625" style="12" customWidth="1"/>
    <col min="2311" max="2311" width="8.7109375" style="12" customWidth="1"/>
    <col min="2312" max="2312" width="9.42578125" style="12" customWidth="1"/>
    <col min="2313" max="2313" width="12.140625" style="12" customWidth="1"/>
    <col min="2314" max="2314" width="13.42578125" style="12" customWidth="1"/>
    <col min="2315" max="2316" width="10.7109375" style="12" customWidth="1"/>
    <col min="2317" max="2320" width="12.42578125" style="12" customWidth="1"/>
    <col min="2321" max="2322" width="8.7109375" style="12" customWidth="1"/>
    <col min="2323" max="2323" width="17.42578125" style="12" customWidth="1"/>
    <col min="2324" max="2324" width="16.42578125" style="12" customWidth="1"/>
    <col min="2325" max="2326" width="12.140625" style="12" customWidth="1"/>
    <col min="2327" max="2328" width="12.7109375" style="12" customWidth="1"/>
    <col min="2329" max="2329" width="16" style="12" customWidth="1"/>
    <col min="2330" max="2330" width="15.85546875" style="12" customWidth="1"/>
    <col min="2331" max="2331" width="34.28515625" style="12" customWidth="1"/>
    <col min="2332" max="2560" width="9.140625" style="12"/>
    <col min="2561" max="2561" width="10.5703125" style="12" customWidth="1"/>
    <col min="2562" max="2562" width="22.7109375" style="12" customWidth="1"/>
    <col min="2563" max="2563" width="9.7109375" style="12" customWidth="1"/>
    <col min="2564" max="2564" width="18.5703125" style="12" customWidth="1"/>
    <col min="2565" max="2565" width="20.7109375" style="12" customWidth="1"/>
    <col min="2566" max="2566" width="15.28515625" style="12" customWidth="1"/>
    <col min="2567" max="2567" width="8.7109375" style="12" customWidth="1"/>
    <col min="2568" max="2568" width="9.42578125" style="12" customWidth="1"/>
    <col min="2569" max="2569" width="12.140625" style="12" customWidth="1"/>
    <col min="2570" max="2570" width="13.42578125" style="12" customWidth="1"/>
    <col min="2571" max="2572" width="10.7109375" style="12" customWidth="1"/>
    <col min="2573" max="2576" width="12.42578125" style="12" customWidth="1"/>
    <col min="2577" max="2578" width="8.7109375" style="12" customWidth="1"/>
    <col min="2579" max="2579" width="17.42578125" style="12" customWidth="1"/>
    <col min="2580" max="2580" width="16.42578125" style="12" customWidth="1"/>
    <col min="2581" max="2582" width="12.140625" style="12" customWidth="1"/>
    <col min="2583" max="2584" width="12.7109375" style="12" customWidth="1"/>
    <col min="2585" max="2585" width="16" style="12" customWidth="1"/>
    <col min="2586" max="2586" width="15.85546875" style="12" customWidth="1"/>
    <col min="2587" max="2587" width="34.28515625" style="12" customWidth="1"/>
    <col min="2588" max="2816" width="9.140625" style="12"/>
    <col min="2817" max="2817" width="10.5703125" style="12" customWidth="1"/>
    <col min="2818" max="2818" width="22.7109375" style="12" customWidth="1"/>
    <col min="2819" max="2819" width="9.7109375" style="12" customWidth="1"/>
    <col min="2820" max="2820" width="18.5703125" style="12" customWidth="1"/>
    <col min="2821" max="2821" width="20.7109375" style="12" customWidth="1"/>
    <col min="2822" max="2822" width="15.28515625" style="12" customWidth="1"/>
    <col min="2823" max="2823" width="8.7109375" style="12" customWidth="1"/>
    <col min="2824" max="2824" width="9.42578125" style="12" customWidth="1"/>
    <col min="2825" max="2825" width="12.140625" style="12" customWidth="1"/>
    <col min="2826" max="2826" width="13.42578125" style="12" customWidth="1"/>
    <col min="2827" max="2828" width="10.7109375" style="12" customWidth="1"/>
    <col min="2829" max="2832" width="12.42578125" style="12" customWidth="1"/>
    <col min="2833" max="2834" width="8.7109375" style="12" customWidth="1"/>
    <col min="2835" max="2835" width="17.42578125" style="12" customWidth="1"/>
    <col min="2836" max="2836" width="16.42578125" style="12" customWidth="1"/>
    <col min="2837" max="2838" width="12.140625" style="12" customWidth="1"/>
    <col min="2839" max="2840" width="12.7109375" style="12" customWidth="1"/>
    <col min="2841" max="2841" width="16" style="12" customWidth="1"/>
    <col min="2842" max="2842" width="15.85546875" style="12" customWidth="1"/>
    <col min="2843" max="2843" width="34.28515625" style="12" customWidth="1"/>
    <col min="2844" max="3072" width="9.140625" style="12"/>
    <col min="3073" max="3073" width="10.5703125" style="12" customWidth="1"/>
    <col min="3074" max="3074" width="22.7109375" style="12" customWidth="1"/>
    <col min="3075" max="3075" width="9.7109375" style="12" customWidth="1"/>
    <col min="3076" max="3076" width="18.5703125" style="12" customWidth="1"/>
    <col min="3077" max="3077" width="20.7109375" style="12" customWidth="1"/>
    <col min="3078" max="3078" width="15.28515625" style="12" customWidth="1"/>
    <col min="3079" max="3079" width="8.7109375" style="12" customWidth="1"/>
    <col min="3080" max="3080" width="9.42578125" style="12" customWidth="1"/>
    <col min="3081" max="3081" width="12.140625" style="12" customWidth="1"/>
    <col min="3082" max="3082" width="13.42578125" style="12" customWidth="1"/>
    <col min="3083" max="3084" width="10.7109375" style="12" customWidth="1"/>
    <col min="3085" max="3088" width="12.42578125" style="12" customWidth="1"/>
    <col min="3089" max="3090" width="8.7109375" style="12" customWidth="1"/>
    <col min="3091" max="3091" width="17.42578125" style="12" customWidth="1"/>
    <col min="3092" max="3092" width="16.42578125" style="12" customWidth="1"/>
    <col min="3093" max="3094" width="12.140625" style="12" customWidth="1"/>
    <col min="3095" max="3096" width="12.7109375" style="12" customWidth="1"/>
    <col min="3097" max="3097" width="16" style="12" customWidth="1"/>
    <col min="3098" max="3098" width="15.85546875" style="12" customWidth="1"/>
    <col min="3099" max="3099" width="34.28515625" style="12" customWidth="1"/>
    <col min="3100" max="3328" width="9.140625" style="12"/>
    <col min="3329" max="3329" width="10.5703125" style="12" customWidth="1"/>
    <col min="3330" max="3330" width="22.7109375" style="12" customWidth="1"/>
    <col min="3331" max="3331" width="9.7109375" style="12" customWidth="1"/>
    <col min="3332" max="3332" width="18.5703125" style="12" customWidth="1"/>
    <col min="3333" max="3333" width="20.7109375" style="12" customWidth="1"/>
    <col min="3334" max="3334" width="15.28515625" style="12" customWidth="1"/>
    <col min="3335" max="3335" width="8.7109375" style="12" customWidth="1"/>
    <col min="3336" max="3336" width="9.42578125" style="12" customWidth="1"/>
    <col min="3337" max="3337" width="12.140625" style="12" customWidth="1"/>
    <col min="3338" max="3338" width="13.42578125" style="12" customWidth="1"/>
    <col min="3339" max="3340" width="10.7109375" style="12" customWidth="1"/>
    <col min="3341" max="3344" width="12.42578125" style="12" customWidth="1"/>
    <col min="3345" max="3346" width="8.7109375" style="12" customWidth="1"/>
    <col min="3347" max="3347" width="17.42578125" style="12" customWidth="1"/>
    <col min="3348" max="3348" width="16.42578125" style="12" customWidth="1"/>
    <col min="3349" max="3350" width="12.140625" style="12" customWidth="1"/>
    <col min="3351" max="3352" width="12.7109375" style="12" customWidth="1"/>
    <col min="3353" max="3353" width="16" style="12" customWidth="1"/>
    <col min="3354" max="3354" width="15.85546875" style="12" customWidth="1"/>
    <col min="3355" max="3355" width="34.28515625" style="12" customWidth="1"/>
    <col min="3356" max="3584" width="9.140625" style="12"/>
    <col min="3585" max="3585" width="10.5703125" style="12" customWidth="1"/>
    <col min="3586" max="3586" width="22.7109375" style="12" customWidth="1"/>
    <col min="3587" max="3587" width="9.7109375" style="12" customWidth="1"/>
    <col min="3588" max="3588" width="18.5703125" style="12" customWidth="1"/>
    <col min="3589" max="3589" width="20.7109375" style="12" customWidth="1"/>
    <col min="3590" max="3590" width="15.28515625" style="12" customWidth="1"/>
    <col min="3591" max="3591" width="8.7109375" style="12" customWidth="1"/>
    <col min="3592" max="3592" width="9.42578125" style="12" customWidth="1"/>
    <col min="3593" max="3593" width="12.140625" style="12" customWidth="1"/>
    <col min="3594" max="3594" width="13.42578125" style="12" customWidth="1"/>
    <col min="3595" max="3596" width="10.7109375" style="12" customWidth="1"/>
    <col min="3597" max="3600" width="12.42578125" style="12" customWidth="1"/>
    <col min="3601" max="3602" width="8.7109375" style="12" customWidth="1"/>
    <col min="3603" max="3603" width="17.42578125" style="12" customWidth="1"/>
    <col min="3604" max="3604" width="16.42578125" style="12" customWidth="1"/>
    <col min="3605" max="3606" width="12.140625" style="12" customWidth="1"/>
    <col min="3607" max="3608" width="12.7109375" style="12" customWidth="1"/>
    <col min="3609" max="3609" width="16" style="12" customWidth="1"/>
    <col min="3610" max="3610" width="15.85546875" style="12" customWidth="1"/>
    <col min="3611" max="3611" width="34.28515625" style="12" customWidth="1"/>
    <col min="3612" max="3840" width="9.140625" style="12"/>
    <col min="3841" max="3841" width="10.5703125" style="12" customWidth="1"/>
    <col min="3842" max="3842" width="22.7109375" style="12" customWidth="1"/>
    <col min="3843" max="3843" width="9.7109375" style="12" customWidth="1"/>
    <col min="3844" max="3844" width="18.5703125" style="12" customWidth="1"/>
    <col min="3845" max="3845" width="20.7109375" style="12" customWidth="1"/>
    <col min="3846" max="3846" width="15.28515625" style="12" customWidth="1"/>
    <col min="3847" max="3847" width="8.7109375" style="12" customWidth="1"/>
    <col min="3848" max="3848" width="9.42578125" style="12" customWidth="1"/>
    <col min="3849" max="3849" width="12.140625" style="12" customWidth="1"/>
    <col min="3850" max="3850" width="13.42578125" style="12" customWidth="1"/>
    <col min="3851" max="3852" width="10.7109375" style="12" customWidth="1"/>
    <col min="3853" max="3856" width="12.42578125" style="12" customWidth="1"/>
    <col min="3857" max="3858" width="8.7109375" style="12" customWidth="1"/>
    <col min="3859" max="3859" width="17.42578125" style="12" customWidth="1"/>
    <col min="3860" max="3860" width="16.42578125" style="12" customWidth="1"/>
    <col min="3861" max="3862" width="12.140625" style="12" customWidth="1"/>
    <col min="3863" max="3864" width="12.7109375" style="12" customWidth="1"/>
    <col min="3865" max="3865" width="16" style="12" customWidth="1"/>
    <col min="3866" max="3866" width="15.85546875" style="12" customWidth="1"/>
    <col min="3867" max="3867" width="34.28515625" style="12" customWidth="1"/>
    <col min="3868" max="4096" width="9.140625" style="12"/>
    <col min="4097" max="4097" width="10.5703125" style="12" customWidth="1"/>
    <col min="4098" max="4098" width="22.7109375" style="12" customWidth="1"/>
    <col min="4099" max="4099" width="9.7109375" style="12" customWidth="1"/>
    <col min="4100" max="4100" width="18.5703125" style="12" customWidth="1"/>
    <col min="4101" max="4101" width="20.7109375" style="12" customWidth="1"/>
    <col min="4102" max="4102" width="15.28515625" style="12" customWidth="1"/>
    <col min="4103" max="4103" width="8.7109375" style="12" customWidth="1"/>
    <col min="4104" max="4104" width="9.42578125" style="12" customWidth="1"/>
    <col min="4105" max="4105" width="12.140625" style="12" customWidth="1"/>
    <col min="4106" max="4106" width="13.42578125" style="12" customWidth="1"/>
    <col min="4107" max="4108" width="10.7109375" style="12" customWidth="1"/>
    <col min="4109" max="4112" width="12.42578125" style="12" customWidth="1"/>
    <col min="4113" max="4114" width="8.7109375" style="12" customWidth="1"/>
    <col min="4115" max="4115" width="17.42578125" style="12" customWidth="1"/>
    <col min="4116" max="4116" width="16.42578125" style="12" customWidth="1"/>
    <col min="4117" max="4118" width="12.140625" style="12" customWidth="1"/>
    <col min="4119" max="4120" width="12.7109375" style="12" customWidth="1"/>
    <col min="4121" max="4121" width="16" style="12" customWidth="1"/>
    <col min="4122" max="4122" width="15.85546875" style="12" customWidth="1"/>
    <col min="4123" max="4123" width="34.28515625" style="12" customWidth="1"/>
    <col min="4124" max="4352" width="9.140625" style="12"/>
    <col min="4353" max="4353" width="10.5703125" style="12" customWidth="1"/>
    <col min="4354" max="4354" width="22.7109375" style="12" customWidth="1"/>
    <col min="4355" max="4355" width="9.7109375" style="12" customWidth="1"/>
    <col min="4356" max="4356" width="18.5703125" style="12" customWidth="1"/>
    <col min="4357" max="4357" width="20.7109375" style="12" customWidth="1"/>
    <col min="4358" max="4358" width="15.28515625" style="12" customWidth="1"/>
    <col min="4359" max="4359" width="8.7109375" style="12" customWidth="1"/>
    <col min="4360" max="4360" width="9.42578125" style="12" customWidth="1"/>
    <col min="4361" max="4361" width="12.140625" style="12" customWidth="1"/>
    <col min="4362" max="4362" width="13.42578125" style="12" customWidth="1"/>
    <col min="4363" max="4364" width="10.7109375" style="12" customWidth="1"/>
    <col min="4365" max="4368" width="12.42578125" style="12" customWidth="1"/>
    <col min="4369" max="4370" width="8.7109375" style="12" customWidth="1"/>
    <col min="4371" max="4371" width="17.42578125" style="12" customWidth="1"/>
    <col min="4372" max="4372" width="16.42578125" style="12" customWidth="1"/>
    <col min="4373" max="4374" width="12.140625" style="12" customWidth="1"/>
    <col min="4375" max="4376" width="12.7109375" style="12" customWidth="1"/>
    <col min="4377" max="4377" width="16" style="12" customWidth="1"/>
    <col min="4378" max="4378" width="15.85546875" style="12" customWidth="1"/>
    <col min="4379" max="4379" width="34.28515625" style="12" customWidth="1"/>
    <col min="4380" max="4608" width="9.140625" style="12"/>
    <col min="4609" max="4609" width="10.5703125" style="12" customWidth="1"/>
    <col min="4610" max="4610" width="22.7109375" style="12" customWidth="1"/>
    <col min="4611" max="4611" width="9.7109375" style="12" customWidth="1"/>
    <col min="4612" max="4612" width="18.5703125" style="12" customWidth="1"/>
    <col min="4613" max="4613" width="20.7109375" style="12" customWidth="1"/>
    <col min="4614" max="4614" width="15.28515625" style="12" customWidth="1"/>
    <col min="4615" max="4615" width="8.7109375" style="12" customWidth="1"/>
    <col min="4616" max="4616" width="9.42578125" style="12" customWidth="1"/>
    <col min="4617" max="4617" width="12.140625" style="12" customWidth="1"/>
    <col min="4618" max="4618" width="13.42578125" style="12" customWidth="1"/>
    <col min="4619" max="4620" width="10.7109375" style="12" customWidth="1"/>
    <col min="4621" max="4624" width="12.42578125" style="12" customWidth="1"/>
    <col min="4625" max="4626" width="8.7109375" style="12" customWidth="1"/>
    <col min="4627" max="4627" width="17.42578125" style="12" customWidth="1"/>
    <col min="4628" max="4628" width="16.42578125" style="12" customWidth="1"/>
    <col min="4629" max="4630" width="12.140625" style="12" customWidth="1"/>
    <col min="4631" max="4632" width="12.7109375" style="12" customWidth="1"/>
    <col min="4633" max="4633" width="16" style="12" customWidth="1"/>
    <col min="4634" max="4634" width="15.85546875" style="12" customWidth="1"/>
    <col min="4635" max="4635" width="34.28515625" style="12" customWidth="1"/>
    <col min="4636" max="4864" width="9.140625" style="12"/>
    <col min="4865" max="4865" width="10.5703125" style="12" customWidth="1"/>
    <col min="4866" max="4866" width="22.7109375" style="12" customWidth="1"/>
    <col min="4867" max="4867" width="9.7109375" style="12" customWidth="1"/>
    <col min="4868" max="4868" width="18.5703125" style="12" customWidth="1"/>
    <col min="4869" max="4869" width="20.7109375" style="12" customWidth="1"/>
    <col min="4870" max="4870" width="15.28515625" style="12" customWidth="1"/>
    <col min="4871" max="4871" width="8.7109375" style="12" customWidth="1"/>
    <col min="4872" max="4872" width="9.42578125" style="12" customWidth="1"/>
    <col min="4873" max="4873" width="12.140625" style="12" customWidth="1"/>
    <col min="4874" max="4874" width="13.42578125" style="12" customWidth="1"/>
    <col min="4875" max="4876" width="10.7109375" style="12" customWidth="1"/>
    <col min="4877" max="4880" width="12.42578125" style="12" customWidth="1"/>
    <col min="4881" max="4882" width="8.7109375" style="12" customWidth="1"/>
    <col min="4883" max="4883" width="17.42578125" style="12" customWidth="1"/>
    <col min="4884" max="4884" width="16.42578125" style="12" customWidth="1"/>
    <col min="4885" max="4886" width="12.140625" style="12" customWidth="1"/>
    <col min="4887" max="4888" width="12.7109375" style="12" customWidth="1"/>
    <col min="4889" max="4889" width="16" style="12" customWidth="1"/>
    <col min="4890" max="4890" width="15.85546875" style="12" customWidth="1"/>
    <col min="4891" max="4891" width="34.28515625" style="12" customWidth="1"/>
    <col min="4892" max="5120" width="9.140625" style="12"/>
    <col min="5121" max="5121" width="10.5703125" style="12" customWidth="1"/>
    <col min="5122" max="5122" width="22.7109375" style="12" customWidth="1"/>
    <col min="5123" max="5123" width="9.7109375" style="12" customWidth="1"/>
    <col min="5124" max="5124" width="18.5703125" style="12" customWidth="1"/>
    <col min="5125" max="5125" width="20.7109375" style="12" customWidth="1"/>
    <col min="5126" max="5126" width="15.28515625" style="12" customWidth="1"/>
    <col min="5127" max="5127" width="8.7109375" style="12" customWidth="1"/>
    <col min="5128" max="5128" width="9.42578125" style="12" customWidth="1"/>
    <col min="5129" max="5129" width="12.140625" style="12" customWidth="1"/>
    <col min="5130" max="5130" width="13.42578125" style="12" customWidth="1"/>
    <col min="5131" max="5132" width="10.7109375" style="12" customWidth="1"/>
    <col min="5133" max="5136" width="12.42578125" style="12" customWidth="1"/>
    <col min="5137" max="5138" width="8.7109375" style="12" customWidth="1"/>
    <col min="5139" max="5139" width="17.42578125" style="12" customWidth="1"/>
    <col min="5140" max="5140" width="16.42578125" style="12" customWidth="1"/>
    <col min="5141" max="5142" width="12.140625" style="12" customWidth="1"/>
    <col min="5143" max="5144" width="12.7109375" style="12" customWidth="1"/>
    <col min="5145" max="5145" width="16" style="12" customWidth="1"/>
    <col min="5146" max="5146" width="15.85546875" style="12" customWidth="1"/>
    <col min="5147" max="5147" width="34.28515625" style="12" customWidth="1"/>
    <col min="5148" max="5376" width="9.140625" style="12"/>
    <col min="5377" max="5377" width="10.5703125" style="12" customWidth="1"/>
    <col min="5378" max="5378" width="22.7109375" style="12" customWidth="1"/>
    <col min="5379" max="5379" width="9.7109375" style="12" customWidth="1"/>
    <col min="5380" max="5380" width="18.5703125" style="12" customWidth="1"/>
    <col min="5381" max="5381" width="20.7109375" style="12" customWidth="1"/>
    <col min="5382" max="5382" width="15.28515625" style="12" customWidth="1"/>
    <col min="5383" max="5383" width="8.7109375" style="12" customWidth="1"/>
    <col min="5384" max="5384" width="9.42578125" style="12" customWidth="1"/>
    <col min="5385" max="5385" width="12.140625" style="12" customWidth="1"/>
    <col min="5386" max="5386" width="13.42578125" style="12" customWidth="1"/>
    <col min="5387" max="5388" width="10.7109375" style="12" customWidth="1"/>
    <col min="5389" max="5392" width="12.42578125" style="12" customWidth="1"/>
    <col min="5393" max="5394" width="8.7109375" style="12" customWidth="1"/>
    <col min="5395" max="5395" width="17.42578125" style="12" customWidth="1"/>
    <col min="5396" max="5396" width="16.42578125" style="12" customWidth="1"/>
    <col min="5397" max="5398" width="12.140625" style="12" customWidth="1"/>
    <col min="5399" max="5400" width="12.7109375" style="12" customWidth="1"/>
    <col min="5401" max="5401" width="16" style="12" customWidth="1"/>
    <col min="5402" max="5402" width="15.85546875" style="12" customWidth="1"/>
    <col min="5403" max="5403" width="34.28515625" style="12" customWidth="1"/>
    <col min="5404" max="5632" width="9.140625" style="12"/>
    <col min="5633" max="5633" width="10.5703125" style="12" customWidth="1"/>
    <col min="5634" max="5634" width="22.7109375" style="12" customWidth="1"/>
    <col min="5635" max="5635" width="9.7109375" style="12" customWidth="1"/>
    <col min="5636" max="5636" width="18.5703125" style="12" customWidth="1"/>
    <col min="5637" max="5637" width="20.7109375" style="12" customWidth="1"/>
    <col min="5638" max="5638" width="15.28515625" style="12" customWidth="1"/>
    <col min="5639" max="5639" width="8.7109375" style="12" customWidth="1"/>
    <col min="5640" max="5640" width="9.42578125" style="12" customWidth="1"/>
    <col min="5641" max="5641" width="12.140625" style="12" customWidth="1"/>
    <col min="5642" max="5642" width="13.42578125" style="12" customWidth="1"/>
    <col min="5643" max="5644" width="10.7109375" style="12" customWidth="1"/>
    <col min="5645" max="5648" width="12.42578125" style="12" customWidth="1"/>
    <col min="5649" max="5650" width="8.7109375" style="12" customWidth="1"/>
    <col min="5651" max="5651" width="17.42578125" style="12" customWidth="1"/>
    <col min="5652" max="5652" width="16.42578125" style="12" customWidth="1"/>
    <col min="5653" max="5654" width="12.140625" style="12" customWidth="1"/>
    <col min="5655" max="5656" width="12.7109375" style="12" customWidth="1"/>
    <col min="5657" max="5657" width="16" style="12" customWidth="1"/>
    <col min="5658" max="5658" width="15.85546875" style="12" customWidth="1"/>
    <col min="5659" max="5659" width="34.28515625" style="12" customWidth="1"/>
    <col min="5660" max="5888" width="9.140625" style="12"/>
    <col min="5889" max="5889" width="10.5703125" style="12" customWidth="1"/>
    <col min="5890" max="5890" width="22.7109375" style="12" customWidth="1"/>
    <col min="5891" max="5891" width="9.7109375" style="12" customWidth="1"/>
    <col min="5892" max="5892" width="18.5703125" style="12" customWidth="1"/>
    <col min="5893" max="5893" width="20.7109375" style="12" customWidth="1"/>
    <col min="5894" max="5894" width="15.28515625" style="12" customWidth="1"/>
    <col min="5895" max="5895" width="8.7109375" style="12" customWidth="1"/>
    <col min="5896" max="5896" width="9.42578125" style="12" customWidth="1"/>
    <col min="5897" max="5897" width="12.140625" style="12" customWidth="1"/>
    <col min="5898" max="5898" width="13.42578125" style="12" customWidth="1"/>
    <col min="5899" max="5900" width="10.7109375" style="12" customWidth="1"/>
    <col min="5901" max="5904" width="12.42578125" style="12" customWidth="1"/>
    <col min="5905" max="5906" width="8.7109375" style="12" customWidth="1"/>
    <col min="5907" max="5907" width="17.42578125" style="12" customWidth="1"/>
    <col min="5908" max="5908" width="16.42578125" style="12" customWidth="1"/>
    <col min="5909" max="5910" width="12.140625" style="12" customWidth="1"/>
    <col min="5911" max="5912" width="12.7109375" style="12" customWidth="1"/>
    <col min="5913" max="5913" width="16" style="12" customWidth="1"/>
    <col min="5914" max="5914" width="15.85546875" style="12" customWidth="1"/>
    <col min="5915" max="5915" width="34.28515625" style="12" customWidth="1"/>
    <col min="5916" max="6144" width="9.140625" style="12"/>
    <col min="6145" max="6145" width="10.5703125" style="12" customWidth="1"/>
    <col min="6146" max="6146" width="22.7109375" style="12" customWidth="1"/>
    <col min="6147" max="6147" width="9.7109375" style="12" customWidth="1"/>
    <col min="6148" max="6148" width="18.5703125" style="12" customWidth="1"/>
    <col min="6149" max="6149" width="20.7109375" style="12" customWidth="1"/>
    <col min="6150" max="6150" width="15.28515625" style="12" customWidth="1"/>
    <col min="6151" max="6151" width="8.7109375" style="12" customWidth="1"/>
    <col min="6152" max="6152" width="9.42578125" style="12" customWidth="1"/>
    <col min="6153" max="6153" width="12.140625" style="12" customWidth="1"/>
    <col min="6154" max="6154" width="13.42578125" style="12" customWidth="1"/>
    <col min="6155" max="6156" width="10.7109375" style="12" customWidth="1"/>
    <col min="6157" max="6160" width="12.42578125" style="12" customWidth="1"/>
    <col min="6161" max="6162" width="8.7109375" style="12" customWidth="1"/>
    <col min="6163" max="6163" width="17.42578125" style="12" customWidth="1"/>
    <col min="6164" max="6164" width="16.42578125" style="12" customWidth="1"/>
    <col min="6165" max="6166" width="12.140625" style="12" customWidth="1"/>
    <col min="6167" max="6168" width="12.7109375" style="12" customWidth="1"/>
    <col min="6169" max="6169" width="16" style="12" customWidth="1"/>
    <col min="6170" max="6170" width="15.85546875" style="12" customWidth="1"/>
    <col min="6171" max="6171" width="34.28515625" style="12" customWidth="1"/>
    <col min="6172" max="6400" width="9.140625" style="12"/>
    <col min="6401" max="6401" width="10.5703125" style="12" customWidth="1"/>
    <col min="6402" max="6402" width="22.7109375" style="12" customWidth="1"/>
    <col min="6403" max="6403" width="9.7109375" style="12" customWidth="1"/>
    <col min="6404" max="6404" width="18.5703125" style="12" customWidth="1"/>
    <col min="6405" max="6405" width="20.7109375" style="12" customWidth="1"/>
    <col min="6406" max="6406" width="15.28515625" style="12" customWidth="1"/>
    <col min="6407" max="6407" width="8.7109375" style="12" customWidth="1"/>
    <col min="6408" max="6408" width="9.42578125" style="12" customWidth="1"/>
    <col min="6409" max="6409" width="12.140625" style="12" customWidth="1"/>
    <col min="6410" max="6410" width="13.42578125" style="12" customWidth="1"/>
    <col min="6411" max="6412" width="10.7109375" style="12" customWidth="1"/>
    <col min="6413" max="6416" width="12.42578125" style="12" customWidth="1"/>
    <col min="6417" max="6418" width="8.7109375" style="12" customWidth="1"/>
    <col min="6419" max="6419" width="17.42578125" style="12" customWidth="1"/>
    <col min="6420" max="6420" width="16.42578125" style="12" customWidth="1"/>
    <col min="6421" max="6422" width="12.140625" style="12" customWidth="1"/>
    <col min="6423" max="6424" width="12.7109375" style="12" customWidth="1"/>
    <col min="6425" max="6425" width="16" style="12" customWidth="1"/>
    <col min="6426" max="6426" width="15.85546875" style="12" customWidth="1"/>
    <col min="6427" max="6427" width="34.28515625" style="12" customWidth="1"/>
    <col min="6428" max="6656" width="9.140625" style="12"/>
    <col min="6657" max="6657" width="10.5703125" style="12" customWidth="1"/>
    <col min="6658" max="6658" width="22.7109375" style="12" customWidth="1"/>
    <col min="6659" max="6659" width="9.7109375" style="12" customWidth="1"/>
    <col min="6660" max="6660" width="18.5703125" style="12" customWidth="1"/>
    <col min="6661" max="6661" width="20.7109375" style="12" customWidth="1"/>
    <col min="6662" max="6662" width="15.28515625" style="12" customWidth="1"/>
    <col min="6663" max="6663" width="8.7109375" style="12" customWidth="1"/>
    <col min="6664" max="6664" width="9.42578125" style="12" customWidth="1"/>
    <col min="6665" max="6665" width="12.140625" style="12" customWidth="1"/>
    <col min="6666" max="6666" width="13.42578125" style="12" customWidth="1"/>
    <col min="6667" max="6668" width="10.7109375" style="12" customWidth="1"/>
    <col min="6669" max="6672" width="12.42578125" style="12" customWidth="1"/>
    <col min="6673" max="6674" width="8.7109375" style="12" customWidth="1"/>
    <col min="6675" max="6675" width="17.42578125" style="12" customWidth="1"/>
    <col min="6676" max="6676" width="16.42578125" style="12" customWidth="1"/>
    <col min="6677" max="6678" width="12.140625" style="12" customWidth="1"/>
    <col min="6679" max="6680" width="12.7109375" style="12" customWidth="1"/>
    <col min="6681" max="6681" width="16" style="12" customWidth="1"/>
    <col min="6682" max="6682" width="15.85546875" style="12" customWidth="1"/>
    <col min="6683" max="6683" width="34.28515625" style="12" customWidth="1"/>
    <col min="6684" max="6912" width="9.140625" style="12"/>
    <col min="6913" max="6913" width="10.5703125" style="12" customWidth="1"/>
    <col min="6914" max="6914" width="22.7109375" style="12" customWidth="1"/>
    <col min="6915" max="6915" width="9.7109375" style="12" customWidth="1"/>
    <col min="6916" max="6916" width="18.5703125" style="12" customWidth="1"/>
    <col min="6917" max="6917" width="20.7109375" style="12" customWidth="1"/>
    <col min="6918" max="6918" width="15.28515625" style="12" customWidth="1"/>
    <col min="6919" max="6919" width="8.7109375" style="12" customWidth="1"/>
    <col min="6920" max="6920" width="9.42578125" style="12" customWidth="1"/>
    <col min="6921" max="6921" width="12.140625" style="12" customWidth="1"/>
    <col min="6922" max="6922" width="13.42578125" style="12" customWidth="1"/>
    <col min="6923" max="6924" width="10.7109375" style="12" customWidth="1"/>
    <col min="6925" max="6928" width="12.42578125" style="12" customWidth="1"/>
    <col min="6929" max="6930" width="8.7109375" style="12" customWidth="1"/>
    <col min="6931" max="6931" width="17.42578125" style="12" customWidth="1"/>
    <col min="6932" max="6932" width="16.42578125" style="12" customWidth="1"/>
    <col min="6933" max="6934" width="12.140625" style="12" customWidth="1"/>
    <col min="6935" max="6936" width="12.7109375" style="12" customWidth="1"/>
    <col min="6937" max="6937" width="16" style="12" customWidth="1"/>
    <col min="6938" max="6938" width="15.85546875" style="12" customWidth="1"/>
    <col min="6939" max="6939" width="34.28515625" style="12" customWidth="1"/>
    <col min="6940" max="7168" width="9.140625" style="12"/>
    <col min="7169" max="7169" width="10.5703125" style="12" customWidth="1"/>
    <col min="7170" max="7170" width="22.7109375" style="12" customWidth="1"/>
    <col min="7171" max="7171" width="9.7109375" style="12" customWidth="1"/>
    <col min="7172" max="7172" width="18.5703125" style="12" customWidth="1"/>
    <col min="7173" max="7173" width="20.7109375" style="12" customWidth="1"/>
    <col min="7174" max="7174" width="15.28515625" style="12" customWidth="1"/>
    <col min="7175" max="7175" width="8.7109375" style="12" customWidth="1"/>
    <col min="7176" max="7176" width="9.42578125" style="12" customWidth="1"/>
    <col min="7177" max="7177" width="12.140625" style="12" customWidth="1"/>
    <col min="7178" max="7178" width="13.42578125" style="12" customWidth="1"/>
    <col min="7179" max="7180" width="10.7109375" style="12" customWidth="1"/>
    <col min="7181" max="7184" width="12.42578125" style="12" customWidth="1"/>
    <col min="7185" max="7186" width="8.7109375" style="12" customWidth="1"/>
    <col min="7187" max="7187" width="17.42578125" style="12" customWidth="1"/>
    <col min="7188" max="7188" width="16.42578125" style="12" customWidth="1"/>
    <col min="7189" max="7190" width="12.140625" style="12" customWidth="1"/>
    <col min="7191" max="7192" width="12.7109375" style="12" customWidth="1"/>
    <col min="7193" max="7193" width="16" style="12" customWidth="1"/>
    <col min="7194" max="7194" width="15.85546875" style="12" customWidth="1"/>
    <col min="7195" max="7195" width="34.28515625" style="12" customWidth="1"/>
    <col min="7196" max="7424" width="9.140625" style="12"/>
    <col min="7425" max="7425" width="10.5703125" style="12" customWidth="1"/>
    <col min="7426" max="7426" width="22.7109375" style="12" customWidth="1"/>
    <col min="7427" max="7427" width="9.7109375" style="12" customWidth="1"/>
    <col min="7428" max="7428" width="18.5703125" style="12" customWidth="1"/>
    <col min="7429" max="7429" width="20.7109375" style="12" customWidth="1"/>
    <col min="7430" max="7430" width="15.28515625" style="12" customWidth="1"/>
    <col min="7431" max="7431" width="8.7109375" style="12" customWidth="1"/>
    <col min="7432" max="7432" width="9.42578125" style="12" customWidth="1"/>
    <col min="7433" max="7433" width="12.140625" style="12" customWidth="1"/>
    <col min="7434" max="7434" width="13.42578125" style="12" customWidth="1"/>
    <col min="7435" max="7436" width="10.7109375" style="12" customWidth="1"/>
    <col min="7437" max="7440" width="12.42578125" style="12" customWidth="1"/>
    <col min="7441" max="7442" width="8.7109375" style="12" customWidth="1"/>
    <col min="7443" max="7443" width="17.42578125" style="12" customWidth="1"/>
    <col min="7444" max="7444" width="16.42578125" style="12" customWidth="1"/>
    <col min="7445" max="7446" width="12.140625" style="12" customWidth="1"/>
    <col min="7447" max="7448" width="12.7109375" style="12" customWidth="1"/>
    <col min="7449" max="7449" width="16" style="12" customWidth="1"/>
    <col min="7450" max="7450" width="15.85546875" style="12" customWidth="1"/>
    <col min="7451" max="7451" width="34.28515625" style="12" customWidth="1"/>
    <col min="7452" max="7680" width="9.140625" style="12"/>
    <col min="7681" max="7681" width="10.5703125" style="12" customWidth="1"/>
    <col min="7682" max="7682" width="22.7109375" style="12" customWidth="1"/>
    <col min="7683" max="7683" width="9.7109375" style="12" customWidth="1"/>
    <col min="7684" max="7684" width="18.5703125" style="12" customWidth="1"/>
    <col min="7685" max="7685" width="20.7109375" style="12" customWidth="1"/>
    <col min="7686" max="7686" width="15.28515625" style="12" customWidth="1"/>
    <col min="7687" max="7687" width="8.7109375" style="12" customWidth="1"/>
    <col min="7688" max="7688" width="9.42578125" style="12" customWidth="1"/>
    <col min="7689" max="7689" width="12.140625" style="12" customWidth="1"/>
    <col min="7690" max="7690" width="13.42578125" style="12" customWidth="1"/>
    <col min="7691" max="7692" width="10.7109375" style="12" customWidth="1"/>
    <col min="7693" max="7696" width="12.42578125" style="12" customWidth="1"/>
    <col min="7697" max="7698" width="8.7109375" style="12" customWidth="1"/>
    <col min="7699" max="7699" width="17.42578125" style="12" customWidth="1"/>
    <col min="7700" max="7700" width="16.42578125" style="12" customWidth="1"/>
    <col min="7701" max="7702" width="12.140625" style="12" customWidth="1"/>
    <col min="7703" max="7704" width="12.7109375" style="12" customWidth="1"/>
    <col min="7705" max="7705" width="16" style="12" customWidth="1"/>
    <col min="7706" max="7706" width="15.85546875" style="12" customWidth="1"/>
    <col min="7707" max="7707" width="34.28515625" style="12" customWidth="1"/>
    <col min="7708" max="7936" width="9.140625" style="12"/>
    <col min="7937" max="7937" width="10.5703125" style="12" customWidth="1"/>
    <col min="7938" max="7938" width="22.7109375" style="12" customWidth="1"/>
    <col min="7939" max="7939" width="9.7109375" style="12" customWidth="1"/>
    <col min="7940" max="7940" width="18.5703125" style="12" customWidth="1"/>
    <col min="7941" max="7941" width="20.7109375" style="12" customWidth="1"/>
    <col min="7942" max="7942" width="15.28515625" style="12" customWidth="1"/>
    <col min="7943" max="7943" width="8.7109375" style="12" customWidth="1"/>
    <col min="7944" max="7944" width="9.42578125" style="12" customWidth="1"/>
    <col min="7945" max="7945" width="12.140625" style="12" customWidth="1"/>
    <col min="7946" max="7946" width="13.42578125" style="12" customWidth="1"/>
    <col min="7947" max="7948" width="10.7109375" style="12" customWidth="1"/>
    <col min="7949" max="7952" width="12.42578125" style="12" customWidth="1"/>
    <col min="7953" max="7954" width="8.7109375" style="12" customWidth="1"/>
    <col min="7955" max="7955" width="17.42578125" style="12" customWidth="1"/>
    <col min="7956" max="7956" width="16.42578125" style="12" customWidth="1"/>
    <col min="7957" max="7958" width="12.140625" style="12" customWidth="1"/>
    <col min="7959" max="7960" width="12.7109375" style="12" customWidth="1"/>
    <col min="7961" max="7961" width="16" style="12" customWidth="1"/>
    <col min="7962" max="7962" width="15.85546875" style="12" customWidth="1"/>
    <col min="7963" max="7963" width="34.28515625" style="12" customWidth="1"/>
    <col min="7964" max="8192" width="9.140625" style="12"/>
    <col min="8193" max="8193" width="10.5703125" style="12" customWidth="1"/>
    <col min="8194" max="8194" width="22.7109375" style="12" customWidth="1"/>
    <col min="8195" max="8195" width="9.7109375" style="12" customWidth="1"/>
    <col min="8196" max="8196" width="18.5703125" style="12" customWidth="1"/>
    <col min="8197" max="8197" width="20.7109375" style="12" customWidth="1"/>
    <col min="8198" max="8198" width="15.28515625" style="12" customWidth="1"/>
    <col min="8199" max="8199" width="8.7109375" style="12" customWidth="1"/>
    <col min="8200" max="8200" width="9.42578125" style="12" customWidth="1"/>
    <col min="8201" max="8201" width="12.140625" style="12" customWidth="1"/>
    <col min="8202" max="8202" width="13.42578125" style="12" customWidth="1"/>
    <col min="8203" max="8204" width="10.7109375" style="12" customWidth="1"/>
    <col min="8205" max="8208" width="12.42578125" style="12" customWidth="1"/>
    <col min="8209" max="8210" width="8.7109375" style="12" customWidth="1"/>
    <col min="8211" max="8211" width="17.42578125" style="12" customWidth="1"/>
    <col min="8212" max="8212" width="16.42578125" style="12" customWidth="1"/>
    <col min="8213" max="8214" width="12.140625" style="12" customWidth="1"/>
    <col min="8215" max="8216" width="12.7109375" style="12" customWidth="1"/>
    <col min="8217" max="8217" width="16" style="12" customWidth="1"/>
    <col min="8218" max="8218" width="15.85546875" style="12" customWidth="1"/>
    <col min="8219" max="8219" width="34.28515625" style="12" customWidth="1"/>
    <col min="8220" max="8448" width="9.140625" style="12"/>
    <col min="8449" max="8449" width="10.5703125" style="12" customWidth="1"/>
    <col min="8450" max="8450" width="22.7109375" style="12" customWidth="1"/>
    <col min="8451" max="8451" width="9.7109375" style="12" customWidth="1"/>
    <col min="8452" max="8452" width="18.5703125" style="12" customWidth="1"/>
    <col min="8453" max="8453" width="20.7109375" style="12" customWidth="1"/>
    <col min="8454" max="8454" width="15.28515625" style="12" customWidth="1"/>
    <col min="8455" max="8455" width="8.7109375" style="12" customWidth="1"/>
    <col min="8456" max="8456" width="9.42578125" style="12" customWidth="1"/>
    <col min="8457" max="8457" width="12.140625" style="12" customWidth="1"/>
    <col min="8458" max="8458" width="13.42578125" style="12" customWidth="1"/>
    <col min="8459" max="8460" width="10.7109375" style="12" customWidth="1"/>
    <col min="8461" max="8464" width="12.42578125" style="12" customWidth="1"/>
    <col min="8465" max="8466" width="8.7109375" style="12" customWidth="1"/>
    <col min="8467" max="8467" width="17.42578125" style="12" customWidth="1"/>
    <col min="8468" max="8468" width="16.42578125" style="12" customWidth="1"/>
    <col min="8469" max="8470" width="12.140625" style="12" customWidth="1"/>
    <col min="8471" max="8472" width="12.7109375" style="12" customWidth="1"/>
    <col min="8473" max="8473" width="16" style="12" customWidth="1"/>
    <col min="8474" max="8474" width="15.85546875" style="12" customWidth="1"/>
    <col min="8475" max="8475" width="34.28515625" style="12" customWidth="1"/>
    <col min="8476" max="8704" width="9.140625" style="12"/>
    <col min="8705" max="8705" width="10.5703125" style="12" customWidth="1"/>
    <col min="8706" max="8706" width="22.7109375" style="12" customWidth="1"/>
    <col min="8707" max="8707" width="9.7109375" style="12" customWidth="1"/>
    <col min="8708" max="8708" width="18.5703125" style="12" customWidth="1"/>
    <col min="8709" max="8709" width="20.7109375" style="12" customWidth="1"/>
    <col min="8710" max="8710" width="15.28515625" style="12" customWidth="1"/>
    <col min="8711" max="8711" width="8.7109375" style="12" customWidth="1"/>
    <col min="8712" max="8712" width="9.42578125" style="12" customWidth="1"/>
    <col min="8713" max="8713" width="12.140625" style="12" customWidth="1"/>
    <col min="8714" max="8714" width="13.42578125" style="12" customWidth="1"/>
    <col min="8715" max="8716" width="10.7109375" style="12" customWidth="1"/>
    <col min="8717" max="8720" width="12.42578125" style="12" customWidth="1"/>
    <col min="8721" max="8722" width="8.7109375" style="12" customWidth="1"/>
    <col min="8723" max="8723" width="17.42578125" style="12" customWidth="1"/>
    <col min="8724" max="8724" width="16.42578125" style="12" customWidth="1"/>
    <col min="8725" max="8726" width="12.140625" style="12" customWidth="1"/>
    <col min="8727" max="8728" width="12.7109375" style="12" customWidth="1"/>
    <col min="8729" max="8729" width="16" style="12" customWidth="1"/>
    <col min="8730" max="8730" width="15.85546875" style="12" customWidth="1"/>
    <col min="8731" max="8731" width="34.28515625" style="12" customWidth="1"/>
    <col min="8732" max="8960" width="9.140625" style="12"/>
    <col min="8961" max="8961" width="10.5703125" style="12" customWidth="1"/>
    <col min="8962" max="8962" width="22.7109375" style="12" customWidth="1"/>
    <col min="8963" max="8963" width="9.7109375" style="12" customWidth="1"/>
    <col min="8964" max="8964" width="18.5703125" style="12" customWidth="1"/>
    <col min="8965" max="8965" width="20.7109375" style="12" customWidth="1"/>
    <col min="8966" max="8966" width="15.28515625" style="12" customWidth="1"/>
    <col min="8967" max="8967" width="8.7109375" style="12" customWidth="1"/>
    <col min="8968" max="8968" width="9.42578125" style="12" customWidth="1"/>
    <col min="8969" max="8969" width="12.140625" style="12" customWidth="1"/>
    <col min="8970" max="8970" width="13.42578125" style="12" customWidth="1"/>
    <col min="8971" max="8972" width="10.7109375" style="12" customWidth="1"/>
    <col min="8973" max="8976" width="12.42578125" style="12" customWidth="1"/>
    <col min="8977" max="8978" width="8.7109375" style="12" customWidth="1"/>
    <col min="8979" max="8979" width="17.42578125" style="12" customWidth="1"/>
    <col min="8980" max="8980" width="16.42578125" style="12" customWidth="1"/>
    <col min="8981" max="8982" width="12.140625" style="12" customWidth="1"/>
    <col min="8983" max="8984" width="12.7109375" style="12" customWidth="1"/>
    <col min="8985" max="8985" width="16" style="12" customWidth="1"/>
    <col min="8986" max="8986" width="15.85546875" style="12" customWidth="1"/>
    <col min="8987" max="8987" width="34.28515625" style="12" customWidth="1"/>
    <col min="8988" max="9216" width="9.140625" style="12"/>
    <col min="9217" max="9217" width="10.5703125" style="12" customWidth="1"/>
    <col min="9218" max="9218" width="22.7109375" style="12" customWidth="1"/>
    <col min="9219" max="9219" width="9.7109375" style="12" customWidth="1"/>
    <col min="9220" max="9220" width="18.5703125" style="12" customWidth="1"/>
    <col min="9221" max="9221" width="20.7109375" style="12" customWidth="1"/>
    <col min="9222" max="9222" width="15.28515625" style="12" customWidth="1"/>
    <col min="9223" max="9223" width="8.7109375" style="12" customWidth="1"/>
    <col min="9224" max="9224" width="9.42578125" style="12" customWidth="1"/>
    <col min="9225" max="9225" width="12.140625" style="12" customWidth="1"/>
    <col min="9226" max="9226" width="13.42578125" style="12" customWidth="1"/>
    <col min="9227" max="9228" width="10.7109375" style="12" customWidth="1"/>
    <col min="9229" max="9232" width="12.42578125" style="12" customWidth="1"/>
    <col min="9233" max="9234" width="8.7109375" style="12" customWidth="1"/>
    <col min="9235" max="9235" width="17.42578125" style="12" customWidth="1"/>
    <col min="9236" max="9236" width="16.42578125" style="12" customWidth="1"/>
    <col min="9237" max="9238" width="12.140625" style="12" customWidth="1"/>
    <col min="9239" max="9240" width="12.7109375" style="12" customWidth="1"/>
    <col min="9241" max="9241" width="16" style="12" customWidth="1"/>
    <col min="9242" max="9242" width="15.85546875" style="12" customWidth="1"/>
    <col min="9243" max="9243" width="34.28515625" style="12" customWidth="1"/>
    <col min="9244" max="9472" width="9.140625" style="12"/>
    <col min="9473" max="9473" width="10.5703125" style="12" customWidth="1"/>
    <col min="9474" max="9474" width="22.7109375" style="12" customWidth="1"/>
    <col min="9475" max="9475" width="9.7109375" style="12" customWidth="1"/>
    <col min="9476" max="9476" width="18.5703125" style="12" customWidth="1"/>
    <col min="9477" max="9477" width="20.7109375" style="12" customWidth="1"/>
    <col min="9478" max="9478" width="15.28515625" style="12" customWidth="1"/>
    <col min="9479" max="9479" width="8.7109375" style="12" customWidth="1"/>
    <col min="9480" max="9480" width="9.42578125" style="12" customWidth="1"/>
    <col min="9481" max="9481" width="12.140625" style="12" customWidth="1"/>
    <col min="9482" max="9482" width="13.42578125" style="12" customWidth="1"/>
    <col min="9483" max="9484" width="10.7109375" style="12" customWidth="1"/>
    <col min="9485" max="9488" width="12.42578125" style="12" customWidth="1"/>
    <col min="9489" max="9490" width="8.7109375" style="12" customWidth="1"/>
    <col min="9491" max="9491" width="17.42578125" style="12" customWidth="1"/>
    <col min="9492" max="9492" width="16.42578125" style="12" customWidth="1"/>
    <col min="9493" max="9494" width="12.140625" style="12" customWidth="1"/>
    <col min="9495" max="9496" width="12.7109375" style="12" customWidth="1"/>
    <col min="9497" max="9497" width="16" style="12" customWidth="1"/>
    <col min="9498" max="9498" width="15.85546875" style="12" customWidth="1"/>
    <col min="9499" max="9499" width="34.28515625" style="12" customWidth="1"/>
    <col min="9500" max="9728" width="9.140625" style="12"/>
    <col min="9729" max="9729" width="10.5703125" style="12" customWidth="1"/>
    <col min="9730" max="9730" width="22.7109375" style="12" customWidth="1"/>
    <col min="9731" max="9731" width="9.7109375" style="12" customWidth="1"/>
    <col min="9732" max="9732" width="18.5703125" style="12" customWidth="1"/>
    <col min="9733" max="9733" width="20.7109375" style="12" customWidth="1"/>
    <col min="9734" max="9734" width="15.28515625" style="12" customWidth="1"/>
    <col min="9735" max="9735" width="8.7109375" style="12" customWidth="1"/>
    <col min="9736" max="9736" width="9.42578125" style="12" customWidth="1"/>
    <col min="9737" max="9737" width="12.140625" style="12" customWidth="1"/>
    <col min="9738" max="9738" width="13.42578125" style="12" customWidth="1"/>
    <col min="9739" max="9740" width="10.7109375" style="12" customWidth="1"/>
    <col min="9741" max="9744" width="12.42578125" style="12" customWidth="1"/>
    <col min="9745" max="9746" width="8.7109375" style="12" customWidth="1"/>
    <col min="9747" max="9747" width="17.42578125" style="12" customWidth="1"/>
    <col min="9748" max="9748" width="16.42578125" style="12" customWidth="1"/>
    <col min="9749" max="9750" width="12.140625" style="12" customWidth="1"/>
    <col min="9751" max="9752" width="12.7109375" style="12" customWidth="1"/>
    <col min="9753" max="9753" width="16" style="12" customWidth="1"/>
    <col min="9754" max="9754" width="15.85546875" style="12" customWidth="1"/>
    <col min="9755" max="9755" width="34.28515625" style="12" customWidth="1"/>
    <col min="9756" max="9984" width="9.140625" style="12"/>
    <col min="9985" max="9985" width="10.5703125" style="12" customWidth="1"/>
    <col min="9986" max="9986" width="22.7109375" style="12" customWidth="1"/>
    <col min="9987" max="9987" width="9.7109375" style="12" customWidth="1"/>
    <col min="9988" max="9988" width="18.5703125" style="12" customWidth="1"/>
    <col min="9989" max="9989" width="20.7109375" style="12" customWidth="1"/>
    <col min="9990" max="9990" width="15.28515625" style="12" customWidth="1"/>
    <col min="9991" max="9991" width="8.7109375" style="12" customWidth="1"/>
    <col min="9992" max="9992" width="9.42578125" style="12" customWidth="1"/>
    <col min="9993" max="9993" width="12.140625" style="12" customWidth="1"/>
    <col min="9994" max="9994" width="13.42578125" style="12" customWidth="1"/>
    <col min="9995" max="9996" width="10.7109375" style="12" customWidth="1"/>
    <col min="9997" max="10000" width="12.42578125" style="12" customWidth="1"/>
    <col min="10001" max="10002" width="8.7109375" style="12" customWidth="1"/>
    <col min="10003" max="10003" width="17.42578125" style="12" customWidth="1"/>
    <col min="10004" max="10004" width="16.42578125" style="12" customWidth="1"/>
    <col min="10005" max="10006" width="12.140625" style="12" customWidth="1"/>
    <col min="10007" max="10008" width="12.7109375" style="12" customWidth="1"/>
    <col min="10009" max="10009" width="16" style="12" customWidth="1"/>
    <col min="10010" max="10010" width="15.85546875" style="12" customWidth="1"/>
    <col min="10011" max="10011" width="34.28515625" style="12" customWidth="1"/>
    <col min="10012" max="10240" width="9.140625" style="12"/>
    <col min="10241" max="10241" width="10.5703125" style="12" customWidth="1"/>
    <col min="10242" max="10242" width="22.7109375" style="12" customWidth="1"/>
    <col min="10243" max="10243" width="9.7109375" style="12" customWidth="1"/>
    <col min="10244" max="10244" width="18.5703125" style="12" customWidth="1"/>
    <col min="10245" max="10245" width="20.7109375" style="12" customWidth="1"/>
    <col min="10246" max="10246" width="15.28515625" style="12" customWidth="1"/>
    <col min="10247" max="10247" width="8.7109375" style="12" customWidth="1"/>
    <col min="10248" max="10248" width="9.42578125" style="12" customWidth="1"/>
    <col min="10249" max="10249" width="12.140625" style="12" customWidth="1"/>
    <col min="10250" max="10250" width="13.42578125" style="12" customWidth="1"/>
    <col min="10251" max="10252" width="10.7109375" style="12" customWidth="1"/>
    <col min="10253" max="10256" width="12.42578125" style="12" customWidth="1"/>
    <col min="10257" max="10258" width="8.7109375" style="12" customWidth="1"/>
    <col min="10259" max="10259" width="17.42578125" style="12" customWidth="1"/>
    <col min="10260" max="10260" width="16.42578125" style="12" customWidth="1"/>
    <col min="10261" max="10262" width="12.140625" style="12" customWidth="1"/>
    <col min="10263" max="10264" width="12.7109375" style="12" customWidth="1"/>
    <col min="10265" max="10265" width="16" style="12" customWidth="1"/>
    <col min="10266" max="10266" width="15.85546875" style="12" customWidth="1"/>
    <col min="10267" max="10267" width="34.28515625" style="12" customWidth="1"/>
    <col min="10268" max="10496" width="9.140625" style="12"/>
    <col min="10497" max="10497" width="10.5703125" style="12" customWidth="1"/>
    <col min="10498" max="10498" width="22.7109375" style="12" customWidth="1"/>
    <col min="10499" max="10499" width="9.7109375" style="12" customWidth="1"/>
    <col min="10500" max="10500" width="18.5703125" style="12" customWidth="1"/>
    <col min="10501" max="10501" width="20.7109375" style="12" customWidth="1"/>
    <col min="10502" max="10502" width="15.28515625" style="12" customWidth="1"/>
    <col min="10503" max="10503" width="8.7109375" style="12" customWidth="1"/>
    <col min="10504" max="10504" width="9.42578125" style="12" customWidth="1"/>
    <col min="10505" max="10505" width="12.140625" style="12" customWidth="1"/>
    <col min="10506" max="10506" width="13.42578125" style="12" customWidth="1"/>
    <col min="10507" max="10508" width="10.7109375" style="12" customWidth="1"/>
    <col min="10509" max="10512" width="12.42578125" style="12" customWidth="1"/>
    <col min="10513" max="10514" width="8.7109375" style="12" customWidth="1"/>
    <col min="10515" max="10515" width="17.42578125" style="12" customWidth="1"/>
    <col min="10516" max="10516" width="16.42578125" style="12" customWidth="1"/>
    <col min="10517" max="10518" width="12.140625" style="12" customWidth="1"/>
    <col min="10519" max="10520" width="12.7109375" style="12" customWidth="1"/>
    <col min="10521" max="10521" width="16" style="12" customWidth="1"/>
    <col min="10522" max="10522" width="15.85546875" style="12" customWidth="1"/>
    <col min="10523" max="10523" width="34.28515625" style="12" customWidth="1"/>
    <col min="10524" max="10752" width="9.140625" style="12"/>
    <col min="10753" max="10753" width="10.5703125" style="12" customWidth="1"/>
    <col min="10754" max="10754" width="22.7109375" style="12" customWidth="1"/>
    <col min="10755" max="10755" width="9.7109375" style="12" customWidth="1"/>
    <col min="10756" max="10756" width="18.5703125" style="12" customWidth="1"/>
    <col min="10757" max="10757" width="20.7109375" style="12" customWidth="1"/>
    <col min="10758" max="10758" width="15.28515625" style="12" customWidth="1"/>
    <col min="10759" max="10759" width="8.7109375" style="12" customWidth="1"/>
    <col min="10760" max="10760" width="9.42578125" style="12" customWidth="1"/>
    <col min="10761" max="10761" width="12.140625" style="12" customWidth="1"/>
    <col min="10762" max="10762" width="13.42578125" style="12" customWidth="1"/>
    <col min="10763" max="10764" width="10.7109375" style="12" customWidth="1"/>
    <col min="10765" max="10768" width="12.42578125" style="12" customWidth="1"/>
    <col min="10769" max="10770" width="8.7109375" style="12" customWidth="1"/>
    <col min="10771" max="10771" width="17.42578125" style="12" customWidth="1"/>
    <col min="10772" max="10772" width="16.42578125" style="12" customWidth="1"/>
    <col min="10773" max="10774" width="12.140625" style="12" customWidth="1"/>
    <col min="10775" max="10776" width="12.7109375" style="12" customWidth="1"/>
    <col min="10777" max="10777" width="16" style="12" customWidth="1"/>
    <col min="10778" max="10778" width="15.85546875" style="12" customWidth="1"/>
    <col min="10779" max="10779" width="34.28515625" style="12" customWidth="1"/>
    <col min="10780" max="11008" width="9.140625" style="12"/>
    <col min="11009" max="11009" width="10.5703125" style="12" customWidth="1"/>
    <col min="11010" max="11010" width="22.7109375" style="12" customWidth="1"/>
    <col min="11011" max="11011" width="9.7109375" style="12" customWidth="1"/>
    <col min="11012" max="11012" width="18.5703125" style="12" customWidth="1"/>
    <col min="11013" max="11013" width="20.7109375" style="12" customWidth="1"/>
    <col min="11014" max="11014" width="15.28515625" style="12" customWidth="1"/>
    <col min="11015" max="11015" width="8.7109375" style="12" customWidth="1"/>
    <col min="11016" max="11016" width="9.42578125" style="12" customWidth="1"/>
    <col min="11017" max="11017" width="12.140625" style="12" customWidth="1"/>
    <col min="11018" max="11018" width="13.42578125" style="12" customWidth="1"/>
    <col min="11019" max="11020" width="10.7109375" style="12" customWidth="1"/>
    <col min="11021" max="11024" width="12.42578125" style="12" customWidth="1"/>
    <col min="11025" max="11026" width="8.7109375" style="12" customWidth="1"/>
    <col min="11027" max="11027" width="17.42578125" style="12" customWidth="1"/>
    <col min="11028" max="11028" width="16.42578125" style="12" customWidth="1"/>
    <col min="11029" max="11030" width="12.140625" style="12" customWidth="1"/>
    <col min="11031" max="11032" width="12.7109375" style="12" customWidth="1"/>
    <col min="11033" max="11033" width="16" style="12" customWidth="1"/>
    <col min="11034" max="11034" width="15.85546875" style="12" customWidth="1"/>
    <col min="11035" max="11035" width="34.28515625" style="12" customWidth="1"/>
    <col min="11036" max="11264" width="9.140625" style="12"/>
    <col min="11265" max="11265" width="10.5703125" style="12" customWidth="1"/>
    <col min="11266" max="11266" width="22.7109375" style="12" customWidth="1"/>
    <col min="11267" max="11267" width="9.7109375" style="12" customWidth="1"/>
    <col min="11268" max="11268" width="18.5703125" style="12" customWidth="1"/>
    <col min="11269" max="11269" width="20.7109375" style="12" customWidth="1"/>
    <col min="11270" max="11270" width="15.28515625" style="12" customWidth="1"/>
    <col min="11271" max="11271" width="8.7109375" style="12" customWidth="1"/>
    <col min="11272" max="11272" width="9.42578125" style="12" customWidth="1"/>
    <col min="11273" max="11273" width="12.140625" style="12" customWidth="1"/>
    <col min="11274" max="11274" width="13.42578125" style="12" customWidth="1"/>
    <col min="11275" max="11276" width="10.7109375" style="12" customWidth="1"/>
    <col min="11277" max="11280" width="12.42578125" style="12" customWidth="1"/>
    <col min="11281" max="11282" width="8.7109375" style="12" customWidth="1"/>
    <col min="11283" max="11283" width="17.42578125" style="12" customWidth="1"/>
    <col min="11284" max="11284" width="16.42578125" style="12" customWidth="1"/>
    <col min="11285" max="11286" width="12.140625" style="12" customWidth="1"/>
    <col min="11287" max="11288" width="12.7109375" style="12" customWidth="1"/>
    <col min="11289" max="11289" width="16" style="12" customWidth="1"/>
    <col min="11290" max="11290" width="15.85546875" style="12" customWidth="1"/>
    <col min="11291" max="11291" width="34.28515625" style="12" customWidth="1"/>
    <col min="11292" max="11520" width="9.140625" style="12"/>
    <col min="11521" max="11521" width="10.5703125" style="12" customWidth="1"/>
    <col min="11522" max="11522" width="22.7109375" style="12" customWidth="1"/>
    <col min="11523" max="11523" width="9.7109375" style="12" customWidth="1"/>
    <col min="11524" max="11524" width="18.5703125" style="12" customWidth="1"/>
    <col min="11525" max="11525" width="20.7109375" style="12" customWidth="1"/>
    <col min="11526" max="11526" width="15.28515625" style="12" customWidth="1"/>
    <col min="11527" max="11527" width="8.7109375" style="12" customWidth="1"/>
    <col min="11528" max="11528" width="9.42578125" style="12" customWidth="1"/>
    <col min="11529" max="11529" width="12.140625" style="12" customWidth="1"/>
    <col min="11530" max="11530" width="13.42578125" style="12" customWidth="1"/>
    <col min="11531" max="11532" width="10.7109375" style="12" customWidth="1"/>
    <col min="11533" max="11536" width="12.42578125" style="12" customWidth="1"/>
    <col min="11537" max="11538" width="8.7109375" style="12" customWidth="1"/>
    <col min="11539" max="11539" width="17.42578125" style="12" customWidth="1"/>
    <col min="11540" max="11540" width="16.42578125" style="12" customWidth="1"/>
    <col min="11541" max="11542" width="12.140625" style="12" customWidth="1"/>
    <col min="11543" max="11544" width="12.7109375" style="12" customWidth="1"/>
    <col min="11545" max="11545" width="16" style="12" customWidth="1"/>
    <col min="11546" max="11546" width="15.85546875" style="12" customWidth="1"/>
    <col min="11547" max="11547" width="34.28515625" style="12" customWidth="1"/>
    <col min="11548" max="11776" width="9.140625" style="12"/>
    <col min="11777" max="11777" width="10.5703125" style="12" customWidth="1"/>
    <col min="11778" max="11778" width="22.7109375" style="12" customWidth="1"/>
    <col min="11779" max="11779" width="9.7109375" style="12" customWidth="1"/>
    <col min="11780" max="11780" width="18.5703125" style="12" customWidth="1"/>
    <col min="11781" max="11781" width="20.7109375" style="12" customWidth="1"/>
    <col min="11782" max="11782" width="15.28515625" style="12" customWidth="1"/>
    <col min="11783" max="11783" width="8.7109375" style="12" customWidth="1"/>
    <col min="11784" max="11784" width="9.42578125" style="12" customWidth="1"/>
    <col min="11785" max="11785" width="12.140625" style="12" customWidth="1"/>
    <col min="11786" max="11786" width="13.42578125" style="12" customWidth="1"/>
    <col min="11787" max="11788" width="10.7109375" style="12" customWidth="1"/>
    <col min="11789" max="11792" width="12.42578125" style="12" customWidth="1"/>
    <col min="11793" max="11794" width="8.7109375" style="12" customWidth="1"/>
    <col min="11795" max="11795" width="17.42578125" style="12" customWidth="1"/>
    <col min="11796" max="11796" width="16.42578125" style="12" customWidth="1"/>
    <col min="11797" max="11798" width="12.140625" style="12" customWidth="1"/>
    <col min="11799" max="11800" width="12.7109375" style="12" customWidth="1"/>
    <col min="11801" max="11801" width="16" style="12" customWidth="1"/>
    <col min="11802" max="11802" width="15.85546875" style="12" customWidth="1"/>
    <col min="11803" max="11803" width="34.28515625" style="12" customWidth="1"/>
    <col min="11804" max="12032" width="9.140625" style="12"/>
    <col min="12033" max="12033" width="10.5703125" style="12" customWidth="1"/>
    <col min="12034" max="12034" width="22.7109375" style="12" customWidth="1"/>
    <col min="12035" max="12035" width="9.7109375" style="12" customWidth="1"/>
    <col min="12036" max="12036" width="18.5703125" style="12" customWidth="1"/>
    <col min="12037" max="12037" width="20.7109375" style="12" customWidth="1"/>
    <col min="12038" max="12038" width="15.28515625" style="12" customWidth="1"/>
    <col min="12039" max="12039" width="8.7109375" style="12" customWidth="1"/>
    <col min="12040" max="12040" width="9.42578125" style="12" customWidth="1"/>
    <col min="12041" max="12041" width="12.140625" style="12" customWidth="1"/>
    <col min="12042" max="12042" width="13.42578125" style="12" customWidth="1"/>
    <col min="12043" max="12044" width="10.7109375" style="12" customWidth="1"/>
    <col min="12045" max="12048" width="12.42578125" style="12" customWidth="1"/>
    <col min="12049" max="12050" width="8.7109375" style="12" customWidth="1"/>
    <col min="12051" max="12051" width="17.42578125" style="12" customWidth="1"/>
    <col min="12052" max="12052" width="16.42578125" style="12" customWidth="1"/>
    <col min="12053" max="12054" width="12.140625" style="12" customWidth="1"/>
    <col min="12055" max="12056" width="12.7109375" style="12" customWidth="1"/>
    <col min="12057" max="12057" width="16" style="12" customWidth="1"/>
    <col min="12058" max="12058" width="15.85546875" style="12" customWidth="1"/>
    <col min="12059" max="12059" width="34.28515625" style="12" customWidth="1"/>
    <col min="12060" max="12288" width="9.140625" style="12"/>
    <col min="12289" max="12289" width="10.5703125" style="12" customWidth="1"/>
    <col min="12290" max="12290" width="22.7109375" style="12" customWidth="1"/>
    <col min="12291" max="12291" width="9.7109375" style="12" customWidth="1"/>
    <col min="12292" max="12292" width="18.5703125" style="12" customWidth="1"/>
    <col min="12293" max="12293" width="20.7109375" style="12" customWidth="1"/>
    <col min="12294" max="12294" width="15.28515625" style="12" customWidth="1"/>
    <col min="12295" max="12295" width="8.7109375" style="12" customWidth="1"/>
    <col min="12296" max="12296" width="9.42578125" style="12" customWidth="1"/>
    <col min="12297" max="12297" width="12.140625" style="12" customWidth="1"/>
    <col min="12298" max="12298" width="13.42578125" style="12" customWidth="1"/>
    <col min="12299" max="12300" width="10.7109375" style="12" customWidth="1"/>
    <col min="12301" max="12304" width="12.42578125" style="12" customWidth="1"/>
    <col min="12305" max="12306" width="8.7109375" style="12" customWidth="1"/>
    <col min="12307" max="12307" width="17.42578125" style="12" customWidth="1"/>
    <col min="12308" max="12308" width="16.42578125" style="12" customWidth="1"/>
    <col min="12309" max="12310" width="12.140625" style="12" customWidth="1"/>
    <col min="12311" max="12312" width="12.7109375" style="12" customWidth="1"/>
    <col min="12313" max="12313" width="16" style="12" customWidth="1"/>
    <col min="12314" max="12314" width="15.85546875" style="12" customWidth="1"/>
    <col min="12315" max="12315" width="34.28515625" style="12" customWidth="1"/>
    <col min="12316" max="12544" width="9.140625" style="12"/>
    <col min="12545" max="12545" width="10.5703125" style="12" customWidth="1"/>
    <col min="12546" max="12546" width="22.7109375" style="12" customWidth="1"/>
    <col min="12547" max="12547" width="9.7109375" style="12" customWidth="1"/>
    <col min="12548" max="12548" width="18.5703125" style="12" customWidth="1"/>
    <col min="12549" max="12549" width="20.7109375" style="12" customWidth="1"/>
    <col min="12550" max="12550" width="15.28515625" style="12" customWidth="1"/>
    <col min="12551" max="12551" width="8.7109375" style="12" customWidth="1"/>
    <col min="12552" max="12552" width="9.42578125" style="12" customWidth="1"/>
    <col min="12553" max="12553" width="12.140625" style="12" customWidth="1"/>
    <col min="12554" max="12554" width="13.42578125" style="12" customWidth="1"/>
    <col min="12555" max="12556" width="10.7109375" style="12" customWidth="1"/>
    <col min="12557" max="12560" width="12.42578125" style="12" customWidth="1"/>
    <col min="12561" max="12562" width="8.7109375" style="12" customWidth="1"/>
    <col min="12563" max="12563" width="17.42578125" style="12" customWidth="1"/>
    <col min="12564" max="12564" width="16.42578125" style="12" customWidth="1"/>
    <col min="12565" max="12566" width="12.140625" style="12" customWidth="1"/>
    <col min="12567" max="12568" width="12.7109375" style="12" customWidth="1"/>
    <col min="12569" max="12569" width="16" style="12" customWidth="1"/>
    <col min="12570" max="12570" width="15.85546875" style="12" customWidth="1"/>
    <col min="12571" max="12571" width="34.28515625" style="12" customWidth="1"/>
    <col min="12572" max="12800" width="9.140625" style="12"/>
    <col min="12801" max="12801" width="10.5703125" style="12" customWidth="1"/>
    <col min="12802" max="12802" width="22.7109375" style="12" customWidth="1"/>
    <col min="12803" max="12803" width="9.7109375" style="12" customWidth="1"/>
    <col min="12804" max="12804" width="18.5703125" style="12" customWidth="1"/>
    <col min="12805" max="12805" width="20.7109375" style="12" customWidth="1"/>
    <col min="12806" max="12806" width="15.28515625" style="12" customWidth="1"/>
    <col min="12807" max="12807" width="8.7109375" style="12" customWidth="1"/>
    <col min="12808" max="12808" width="9.42578125" style="12" customWidth="1"/>
    <col min="12809" max="12809" width="12.140625" style="12" customWidth="1"/>
    <col min="12810" max="12810" width="13.42578125" style="12" customWidth="1"/>
    <col min="12811" max="12812" width="10.7109375" style="12" customWidth="1"/>
    <col min="12813" max="12816" width="12.42578125" style="12" customWidth="1"/>
    <col min="12817" max="12818" width="8.7109375" style="12" customWidth="1"/>
    <col min="12819" max="12819" width="17.42578125" style="12" customWidth="1"/>
    <col min="12820" max="12820" width="16.42578125" style="12" customWidth="1"/>
    <col min="12821" max="12822" width="12.140625" style="12" customWidth="1"/>
    <col min="12823" max="12824" width="12.7109375" style="12" customWidth="1"/>
    <col min="12825" max="12825" width="16" style="12" customWidth="1"/>
    <col min="12826" max="12826" width="15.85546875" style="12" customWidth="1"/>
    <col min="12827" max="12827" width="34.28515625" style="12" customWidth="1"/>
    <col min="12828" max="13056" width="9.140625" style="12"/>
    <col min="13057" max="13057" width="10.5703125" style="12" customWidth="1"/>
    <col min="13058" max="13058" width="22.7109375" style="12" customWidth="1"/>
    <col min="13059" max="13059" width="9.7109375" style="12" customWidth="1"/>
    <col min="13060" max="13060" width="18.5703125" style="12" customWidth="1"/>
    <col min="13061" max="13061" width="20.7109375" style="12" customWidth="1"/>
    <col min="13062" max="13062" width="15.28515625" style="12" customWidth="1"/>
    <col min="13063" max="13063" width="8.7109375" style="12" customWidth="1"/>
    <col min="13064" max="13064" width="9.42578125" style="12" customWidth="1"/>
    <col min="13065" max="13065" width="12.140625" style="12" customWidth="1"/>
    <col min="13066" max="13066" width="13.42578125" style="12" customWidth="1"/>
    <col min="13067" max="13068" width="10.7109375" style="12" customWidth="1"/>
    <col min="13069" max="13072" width="12.42578125" style="12" customWidth="1"/>
    <col min="13073" max="13074" width="8.7109375" style="12" customWidth="1"/>
    <col min="13075" max="13075" width="17.42578125" style="12" customWidth="1"/>
    <col min="13076" max="13076" width="16.42578125" style="12" customWidth="1"/>
    <col min="13077" max="13078" width="12.140625" style="12" customWidth="1"/>
    <col min="13079" max="13080" width="12.7109375" style="12" customWidth="1"/>
    <col min="13081" max="13081" width="16" style="12" customWidth="1"/>
    <col min="13082" max="13082" width="15.85546875" style="12" customWidth="1"/>
    <col min="13083" max="13083" width="34.28515625" style="12" customWidth="1"/>
    <col min="13084" max="13312" width="9.140625" style="12"/>
    <col min="13313" max="13313" width="10.5703125" style="12" customWidth="1"/>
    <col min="13314" max="13314" width="22.7109375" style="12" customWidth="1"/>
    <col min="13315" max="13315" width="9.7109375" style="12" customWidth="1"/>
    <col min="13316" max="13316" width="18.5703125" style="12" customWidth="1"/>
    <col min="13317" max="13317" width="20.7109375" style="12" customWidth="1"/>
    <col min="13318" max="13318" width="15.28515625" style="12" customWidth="1"/>
    <col min="13319" max="13319" width="8.7109375" style="12" customWidth="1"/>
    <col min="13320" max="13320" width="9.42578125" style="12" customWidth="1"/>
    <col min="13321" max="13321" width="12.140625" style="12" customWidth="1"/>
    <col min="13322" max="13322" width="13.42578125" style="12" customWidth="1"/>
    <col min="13323" max="13324" width="10.7109375" style="12" customWidth="1"/>
    <col min="13325" max="13328" width="12.42578125" style="12" customWidth="1"/>
    <col min="13329" max="13330" width="8.7109375" style="12" customWidth="1"/>
    <col min="13331" max="13331" width="17.42578125" style="12" customWidth="1"/>
    <col min="13332" max="13332" width="16.42578125" style="12" customWidth="1"/>
    <col min="13333" max="13334" width="12.140625" style="12" customWidth="1"/>
    <col min="13335" max="13336" width="12.7109375" style="12" customWidth="1"/>
    <col min="13337" max="13337" width="16" style="12" customWidth="1"/>
    <col min="13338" max="13338" width="15.85546875" style="12" customWidth="1"/>
    <col min="13339" max="13339" width="34.28515625" style="12" customWidth="1"/>
    <col min="13340" max="13568" width="9.140625" style="12"/>
    <col min="13569" max="13569" width="10.5703125" style="12" customWidth="1"/>
    <col min="13570" max="13570" width="22.7109375" style="12" customWidth="1"/>
    <col min="13571" max="13571" width="9.7109375" style="12" customWidth="1"/>
    <col min="13572" max="13572" width="18.5703125" style="12" customWidth="1"/>
    <col min="13573" max="13573" width="20.7109375" style="12" customWidth="1"/>
    <col min="13574" max="13574" width="15.28515625" style="12" customWidth="1"/>
    <col min="13575" max="13575" width="8.7109375" style="12" customWidth="1"/>
    <col min="13576" max="13576" width="9.42578125" style="12" customWidth="1"/>
    <col min="13577" max="13577" width="12.140625" style="12" customWidth="1"/>
    <col min="13578" max="13578" width="13.42578125" style="12" customWidth="1"/>
    <col min="13579" max="13580" width="10.7109375" style="12" customWidth="1"/>
    <col min="13581" max="13584" width="12.42578125" style="12" customWidth="1"/>
    <col min="13585" max="13586" width="8.7109375" style="12" customWidth="1"/>
    <col min="13587" max="13587" width="17.42578125" style="12" customWidth="1"/>
    <col min="13588" max="13588" width="16.42578125" style="12" customWidth="1"/>
    <col min="13589" max="13590" width="12.140625" style="12" customWidth="1"/>
    <col min="13591" max="13592" width="12.7109375" style="12" customWidth="1"/>
    <col min="13593" max="13593" width="16" style="12" customWidth="1"/>
    <col min="13594" max="13594" width="15.85546875" style="12" customWidth="1"/>
    <col min="13595" max="13595" width="34.28515625" style="12" customWidth="1"/>
    <col min="13596" max="13824" width="9.140625" style="12"/>
    <col min="13825" max="13825" width="10.5703125" style="12" customWidth="1"/>
    <col min="13826" max="13826" width="22.7109375" style="12" customWidth="1"/>
    <col min="13827" max="13827" width="9.7109375" style="12" customWidth="1"/>
    <col min="13828" max="13828" width="18.5703125" style="12" customWidth="1"/>
    <col min="13829" max="13829" width="20.7109375" style="12" customWidth="1"/>
    <col min="13830" max="13830" width="15.28515625" style="12" customWidth="1"/>
    <col min="13831" max="13831" width="8.7109375" style="12" customWidth="1"/>
    <col min="13832" max="13832" width="9.42578125" style="12" customWidth="1"/>
    <col min="13833" max="13833" width="12.140625" style="12" customWidth="1"/>
    <col min="13834" max="13834" width="13.42578125" style="12" customWidth="1"/>
    <col min="13835" max="13836" width="10.7109375" style="12" customWidth="1"/>
    <col min="13837" max="13840" width="12.42578125" style="12" customWidth="1"/>
    <col min="13841" max="13842" width="8.7109375" style="12" customWidth="1"/>
    <col min="13843" max="13843" width="17.42578125" style="12" customWidth="1"/>
    <col min="13844" max="13844" width="16.42578125" style="12" customWidth="1"/>
    <col min="13845" max="13846" width="12.140625" style="12" customWidth="1"/>
    <col min="13847" max="13848" width="12.7109375" style="12" customWidth="1"/>
    <col min="13849" max="13849" width="16" style="12" customWidth="1"/>
    <col min="13850" max="13850" width="15.85546875" style="12" customWidth="1"/>
    <col min="13851" max="13851" width="34.28515625" style="12" customWidth="1"/>
    <col min="13852" max="14080" width="9.140625" style="12"/>
    <col min="14081" max="14081" width="10.5703125" style="12" customWidth="1"/>
    <col min="14082" max="14082" width="22.7109375" style="12" customWidth="1"/>
    <col min="14083" max="14083" width="9.7109375" style="12" customWidth="1"/>
    <col min="14084" max="14084" width="18.5703125" style="12" customWidth="1"/>
    <col min="14085" max="14085" width="20.7109375" style="12" customWidth="1"/>
    <col min="14086" max="14086" width="15.28515625" style="12" customWidth="1"/>
    <col min="14087" max="14087" width="8.7109375" style="12" customWidth="1"/>
    <col min="14088" max="14088" width="9.42578125" style="12" customWidth="1"/>
    <col min="14089" max="14089" width="12.140625" style="12" customWidth="1"/>
    <col min="14090" max="14090" width="13.42578125" style="12" customWidth="1"/>
    <col min="14091" max="14092" width="10.7109375" style="12" customWidth="1"/>
    <col min="14093" max="14096" width="12.42578125" style="12" customWidth="1"/>
    <col min="14097" max="14098" width="8.7109375" style="12" customWidth="1"/>
    <col min="14099" max="14099" width="17.42578125" style="12" customWidth="1"/>
    <col min="14100" max="14100" width="16.42578125" style="12" customWidth="1"/>
    <col min="14101" max="14102" width="12.140625" style="12" customWidth="1"/>
    <col min="14103" max="14104" width="12.7109375" style="12" customWidth="1"/>
    <col min="14105" max="14105" width="16" style="12" customWidth="1"/>
    <col min="14106" max="14106" width="15.85546875" style="12" customWidth="1"/>
    <col min="14107" max="14107" width="34.28515625" style="12" customWidth="1"/>
    <col min="14108" max="14336" width="9.140625" style="12"/>
    <col min="14337" max="14337" width="10.5703125" style="12" customWidth="1"/>
    <col min="14338" max="14338" width="22.7109375" style="12" customWidth="1"/>
    <col min="14339" max="14339" width="9.7109375" style="12" customWidth="1"/>
    <col min="14340" max="14340" width="18.5703125" style="12" customWidth="1"/>
    <col min="14341" max="14341" width="20.7109375" style="12" customWidth="1"/>
    <col min="14342" max="14342" width="15.28515625" style="12" customWidth="1"/>
    <col min="14343" max="14343" width="8.7109375" style="12" customWidth="1"/>
    <col min="14344" max="14344" width="9.42578125" style="12" customWidth="1"/>
    <col min="14345" max="14345" width="12.140625" style="12" customWidth="1"/>
    <col min="14346" max="14346" width="13.42578125" style="12" customWidth="1"/>
    <col min="14347" max="14348" width="10.7109375" style="12" customWidth="1"/>
    <col min="14349" max="14352" width="12.42578125" style="12" customWidth="1"/>
    <col min="14353" max="14354" width="8.7109375" style="12" customWidth="1"/>
    <col min="14355" max="14355" width="17.42578125" style="12" customWidth="1"/>
    <col min="14356" max="14356" width="16.42578125" style="12" customWidth="1"/>
    <col min="14357" max="14358" width="12.140625" style="12" customWidth="1"/>
    <col min="14359" max="14360" width="12.7109375" style="12" customWidth="1"/>
    <col min="14361" max="14361" width="16" style="12" customWidth="1"/>
    <col min="14362" max="14362" width="15.85546875" style="12" customWidth="1"/>
    <col min="14363" max="14363" width="34.28515625" style="12" customWidth="1"/>
    <col min="14364" max="14592" width="9.140625" style="12"/>
    <col min="14593" max="14593" width="10.5703125" style="12" customWidth="1"/>
    <col min="14594" max="14594" width="22.7109375" style="12" customWidth="1"/>
    <col min="14595" max="14595" width="9.7109375" style="12" customWidth="1"/>
    <col min="14596" max="14596" width="18.5703125" style="12" customWidth="1"/>
    <col min="14597" max="14597" width="20.7109375" style="12" customWidth="1"/>
    <col min="14598" max="14598" width="15.28515625" style="12" customWidth="1"/>
    <col min="14599" max="14599" width="8.7109375" style="12" customWidth="1"/>
    <col min="14600" max="14600" width="9.42578125" style="12" customWidth="1"/>
    <col min="14601" max="14601" width="12.140625" style="12" customWidth="1"/>
    <col min="14602" max="14602" width="13.42578125" style="12" customWidth="1"/>
    <col min="14603" max="14604" width="10.7109375" style="12" customWidth="1"/>
    <col min="14605" max="14608" width="12.42578125" style="12" customWidth="1"/>
    <col min="14609" max="14610" width="8.7109375" style="12" customWidth="1"/>
    <col min="14611" max="14611" width="17.42578125" style="12" customWidth="1"/>
    <col min="14612" max="14612" width="16.42578125" style="12" customWidth="1"/>
    <col min="14613" max="14614" width="12.140625" style="12" customWidth="1"/>
    <col min="14615" max="14616" width="12.7109375" style="12" customWidth="1"/>
    <col min="14617" max="14617" width="16" style="12" customWidth="1"/>
    <col min="14618" max="14618" width="15.85546875" style="12" customWidth="1"/>
    <col min="14619" max="14619" width="34.28515625" style="12" customWidth="1"/>
    <col min="14620" max="14848" width="9.140625" style="12"/>
    <col min="14849" max="14849" width="10.5703125" style="12" customWidth="1"/>
    <col min="14850" max="14850" width="22.7109375" style="12" customWidth="1"/>
    <col min="14851" max="14851" width="9.7109375" style="12" customWidth="1"/>
    <col min="14852" max="14852" width="18.5703125" style="12" customWidth="1"/>
    <col min="14853" max="14853" width="20.7109375" style="12" customWidth="1"/>
    <col min="14854" max="14854" width="15.28515625" style="12" customWidth="1"/>
    <col min="14855" max="14855" width="8.7109375" style="12" customWidth="1"/>
    <col min="14856" max="14856" width="9.42578125" style="12" customWidth="1"/>
    <col min="14857" max="14857" width="12.140625" style="12" customWidth="1"/>
    <col min="14858" max="14858" width="13.42578125" style="12" customWidth="1"/>
    <col min="14859" max="14860" width="10.7109375" style="12" customWidth="1"/>
    <col min="14861" max="14864" width="12.42578125" style="12" customWidth="1"/>
    <col min="14865" max="14866" width="8.7109375" style="12" customWidth="1"/>
    <col min="14867" max="14867" width="17.42578125" style="12" customWidth="1"/>
    <col min="14868" max="14868" width="16.42578125" style="12" customWidth="1"/>
    <col min="14869" max="14870" width="12.140625" style="12" customWidth="1"/>
    <col min="14871" max="14872" width="12.7109375" style="12" customWidth="1"/>
    <col min="14873" max="14873" width="16" style="12" customWidth="1"/>
    <col min="14874" max="14874" width="15.85546875" style="12" customWidth="1"/>
    <col min="14875" max="14875" width="34.28515625" style="12" customWidth="1"/>
    <col min="14876" max="15104" width="9.140625" style="12"/>
    <col min="15105" max="15105" width="10.5703125" style="12" customWidth="1"/>
    <col min="15106" max="15106" width="22.7109375" style="12" customWidth="1"/>
    <col min="15107" max="15107" width="9.7109375" style="12" customWidth="1"/>
    <col min="15108" max="15108" width="18.5703125" style="12" customWidth="1"/>
    <col min="15109" max="15109" width="20.7109375" style="12" customWidth="1"/>
    <col min="15110" max="15110" width="15.28515625" style="12" customWidth="1"/>
    <col min="15111" max="15111" width="8.7109375" style="12" customWidth="1"/>
    <col min="15112" max="15112" width="9.42578125" style="12" customWidth="1"/>
    <col min="15113" max="15113" width="12.140625" style="12" customWidth="1"/>
    <col min="15114" max="15114" width="13.42578125" style="12" customWidth="1"/>
    <col min="15115" max="15116" width="10.7109375" style="12" customWidth="1"/>
    <col min="15117" max="15120" width="12.42578125" style="12" customWidth="1"/>
    <col min="15121" max="15122" width="8.7109375" style="12" customWidth="1"/>
    <col min="15123" max="15123" width="17.42578125" style="12" customWidth="1"/>
    <col min="15124" max="15124" width="16.42578125" style="12" customWidth="1"/>
    <col min="15125" max="15126" width="12.140625" style="12" customWidth="1"/>
    <col min="15127" max="15128" width="12.7109375" style="12" customWidth="1"/>
    <col min="15129" max="15129" width="16" style="12" customWidth="1"/>
    <col min="15130" max="15130" width="15.85546875" style="12" customWidth="1"/>
    <col min="15131" max="15131" width="34.28515625" style="12" customWidth="1"/>
    <col min="15132" max="15360" width="9.140625" style="12"/>
    <col min="15361" max="15361" width="10.5703125" style="12" customWidth="1"/>
    <col min="15362" max="15362" width="22.7109375" style="12" customWidth="1"/>
    <col min="15363" max="15363" width="9.7109375" style="12" customWidth="1"/>
    <col min="15364" max="15364" width="18.5703125" style="12" customWidth="1"/>
    <col min="15365" max="15365" width="20.7109375" style="12" customWidth="1"/>
    <col min="15366" max="15366" width="15.28515625" style="12" customWidth="1"/>
    <col min="15367" max="15367" width="8.7109375" style="12" customWidth="1"/>
    <col min="15368" max="15368" width="9.42578125" style="12" customWidth="1"/>
    <col min="15369" max="15369" width="12.140625" style="12" customWidth="1"/>
    <col min="15370" max="15370" width="13.42578125" style="12" customWidth="1"/>
    <col min="15371" max="15372" width="10.7109375" style="12" customWidth="1"/>
    <col min="15373" max="15376" width="12.42578125" style="12" customWidth="1"/>
    <col min="15377" max="15378" width="8.7109375" style="12" customWidth="1"/>
    <col min="15379" max="15379" width="17.42578125" style="12" customWidth="1"/>
    <col min="15380" max="15380" width="16.42578125" style="12" customWidth="1"/>
    <col min="15381" max="15382" width="12.140625" style="12" customWidth="1"/>
    <col min="15383" max="15384" width="12.7109375" style="12" customWidth="1"/>
    <col min="15385" max="15385" width="16" style="12" customWidth="1"/>
    <col min="15386" max="15386" width="15.85546875" style="12" customWidth="1"/>
    <col min="15387" max="15387" width="34.28515625" style="12" customWidth="1"/>
    <col min="15388" max="15616" width="9.140625" style="12"/>
    <col min="15617" max="15617" width="10.5703125" style="12" customWidth="1"/>
    <col min="15618" max="15618" width="22.7109375" style="12" customWidth="1"/>
    <col min="15619" max="15619" width="9.7109375" style="12" customWidth="1"/>
    <col min="15620" max="15620" width="18.5703125" style="12" customWidth="1"/>
    <col min="15621" max="15621" width="20.7109375" style="12" customWidth="1"/>
    <col min="15622" max="15622" width="15.28515625" style="12" customWidth="1"/>
    <col min="15623" max="15623" width="8.7109375" style="12" customWidth="1"/>
    <col min="15624" max="15624" width="9.42578125" style="12" customWidth="1"/>
    <col min="15625" max="15625" width="12.140625" style="12" customWidth="1"/>
    <col min="15626" max="15626" width="13.42578125" style="12" customWidth="1"/>
    <col min="15627" max="15628" width="10.7109375" style="12" customWidth="1"/>
    <col min="15629" max="15632" width="12.42578125" style="12" customWidth="1"/>
    <col min="15633" max="15634" width="8.7109375" style="12" customWidth="1"/>
    <col min="15635" max="15635" width="17.42578125" style="12" customWidth="1"/>
    <col min="15636" max="15636" width="16.42578125" style="12" customWidth="1"/>
    <col min="15637" max="15638" width="12.140625" style="12" customWidth="1"/>
    <col min="15639" max="15640" width="12.7109375" style="12" customWidth="1"/>
    <col min="15641" max="15641" width="16" style="12" customWidth="1"/>
    <col min="15642" max="15642" width="15.85546875" style="12" customWidth="1"/>
    <col min="15643" max="15643" width="34.28515625" style="12" customWidth="1"/>
    <col min="15644" max="15872" width="9.140625" style="12"/>
    <col min="15873" max="15873" width="10.5703125" style="12" customWidth="1"/>
    <col min="15874" max="15874" width="22.7109375" style="12" customWidth="1"/>
    <col min="15875" max="15875" width="9.7109375" style="12" customWidth="1"/>
    <col min="15876" max="15876" width="18.5703125" style="12" customWidth="1"/>
    <col min="15877" max="15877" width="20.7109375" style="12" customWidth="1"/>
    <col min="15878" max="15878" width="15.28515625" style="12" customWidth="1"/>
    <col min="15879" max="15879" width="8.7109375" style="12" customWidth="1"/>
    <col min="15880" max="15880" width="9.42578125" style="12" customWidth="1"/>
    <col min="15881" max="15881" width="12.140625" style="12" customWidth="1"/>
    <col min="15882" max="15882" width="13.42578125" style="12" customWidth="1"/>
    <col min="15883" max="15884" width="10.7109375" style="12" customWidth="1"/>
    <col min="15885" max="15888" width="12.42578125" style="12" customWidth="1"/>
    <col min="15889" max="15890" width="8.7109375" style="12" customWidth="1"/>
    <col min="15891" max="15891" width="17.42578125" style="12" customWidth="1"/>
    <col min="15892" max="15892" width="16.42578125" style="12" customWidth="1"/>
    <col min="15893" max="15894" width="12.140625" style="12" customWidth="1"/>
    <col min="15895" max="15896" width="12.7109375" style="12" customWidth="1"/>
    <col min="15897" max="15897" width="16" style="12" customWidth="1"/>
    <col min="15898" max="15898" width="15.85546875" style="12" customWidth="1"/>
    <col min="15899" max="15899" width="34.28515625" style="12" customWidth="1"/>
    <col min="15900" max="16128" width="9.140625" style="12"/>
    <col min="16129" max="16129" width="10.5703125" style="12" customWidth="1"/>
    <col min="16130" max="16130" width="22.7109375" style="12" customWidth="1"/>
    <col min="16131" max="16131" width="9.7109375" style="12" customWidth="1"/>
    <col min="16132" max="16132" width="18.5703125" style="12" customWidth="1"/>
    <col min="16133" max="16133" width="20.7109375" style="12" customWidth="1"/>
    <col min="16134" max="16134" width="15.28515625" style="12" customWidth="1"/>
    <col min="16135" max="16135" width="8.7109375" style="12" customWidth="1"/>
    <col min="16136" max="16136" width="9.42578125" style="12" customWidth="1"/>
    <col min="16137" max="16137" width="12.140625" style="12" customWidth="1"/>
    <col min="16138" max="16138" width="13.42578125" style="12" customWidth="1"/>
    <col min="16139" max="16140" width="10.7109375" style="12" customWidth="1"/>
    <col min="16141" max="16144" width="12.42578125" style="12" customWidth="1"/>
    <col min="16145" max="16146" width="8.7109375" style="12" customWidth="1"/>
    <col min="16147" max="16147" width="17.42578125" style="12" customWidth="1"/>
    <col min="16148" max="16148" width="16.42578125" style="12" customWidth="1"/>
    <col min="16149" max="16150" width="12.140625" style="12" customWidth="1"/>
    <col min="16151" max="16152" width="12.7109375" style="12" customWidth="1"/>
    <col min="16153" max="16153" width="16" style="12" customWidth="1"/>
    <col min="16154" max="16154" width="15.85546875" style="12" customWidth="1"/>
    <col min="16155" max="16155" width="34.28515625" style="12" customWidth="1"/>
    <col min="16156" max="16384" width="9.140625" style="12"/>
  </cols>
  <sheetData>
    <row r="1" spans="1:27" s="40" customFormat="1" ht="32.25" customHeight="1" x14ac:dyDescent="0.25">
      <c r="M1" s="624" t="s">
        <v>373</v>
      </c>
      <c r="N1" s="624"/>
      <c r="O1" s="41"/>
      <c r="P1" s="41"/>
      <c r="Q1" s="41"/>
      <c r="R1" s="41"/>
    </row>
    <row r="2" spans="1:27" s="2" customFormat="1" ht="11.25" x14ac:dyDescent="0.2"/>
    <row r="3" spans="1:27" s="2" customFormat="1" ht="11.25" x14ac:dyDescent="0.2">
      <c r="A3" s="565" t="s">
        <v>374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7" s="14" customFormat="1" ht="10.5" x14ac:dyDescent="0.15"/>
    <row r="5" spans="1:27" s="2" customFormat="1" ht="11.25" x14ac:dyDescent="0.2">
      <c r="D5" s="53"/>
      <c r="E5" s="67" t="s">
        <v>2</v>
      </c>
      <c r="F5" s="674" t="str">
        <f>'Пр 1'!M5</f>
        <v>Муниципальное предприятие Заполярного района "Севержилкомсервис"</v>
      </c>
      <c r="G5" s="730"/>
      <c r="H5" s="730"/>
      <c r="I5" s="730"/>
    </row>
    <row r="6" spans="1:27" s="2" customFormat="1" ht="12.75" customHeight="1" x14ac:dyDescent="0.2">
      <c r="E6" s="4"/>
      <c r="F6" s="566" t="s">
        <v>3</v>
      </c>
      <c r="G6" s="566"/>
      <c r="H6" s="566"/>
      <c r="I6" s="566"/>
    </row>
    <row r="7" spans="1:27" s="2" customFormat="1" ht="12.75" customHeight="1" x14ac:dyDescent="0.2">
      <c r="N7" s="4"/>
      <c r="O7" s="4"/>
      <c r="P7" s="4"/>
      <c r="Q7" s="4"/>
      <c r="R7" s="4"/>
      <c r="S7" s="4"/>
      <c r="T7" s="4"/>
      <c r="Y7" s="4"/>
    </row>
    <row r="8" spans="1:27" s="2" customFormat="1" ht="11.25" x14ac:dyDescent="0.2">
      <c r="F8" s="68" t="s">
        <v>4</v>
      </c>
      <c r="G8" s="26" t="s">
        <v>605</v>
      </c>
      <c r="H8" s="53" t="s">
        <v>5</v>
      </c>
      <c r="N8" s="54"/>
      <c r="O8" s="54"/>
      <c r="P8" s="54"/>
      <c r="Q8" s="54"/>
      <c r="R8" s="54"/>
      <c r="S8" s="55"/>
      <c r="T8" s="55"/>
      <c r="Z8" s="53"/>
    </row>
    <row r="9" spans="1:27" s="2" customFormat="1" ht="6" customHeight="1" x14ac:dyDescent="0.2">
      <c r="F9" s="68"/>
      <c r="G9" s="179"/>
      <c r="H9" s="53"/>
      <c r="N9" s="54"/>
      <c r="O9" s="54"/>
      <c r="P9" s="54"/>
      <c r="Q9" s="54"/>
      <c r="R9" s="54"/>
      <c r="S9" s="55"/>
      <c r="T9" s="55"/>
      <c r="Z9" s="53"/>
    </row>
    <row r="10" spans="1:27" s="2" customFormat="1" ht="6" customHeight="1" x14ac:dyDescent="0.2">
      <c r="F10" s="68"/>
      <c r="G10" s="179"/>
      <c r="H10" s="53"/>
      <c r="N10" s="54"/>
      <c r="O10" s="54"/>
      <c r="P10" s="54"/>
      <c r="Q10" s="54"/>
      <c r="R10" s="54"/>
      <c r="S10" s="55"/>
      <c r="T10" s="55"/>
      <c r="Z10" s="53"/>
    </row>
    <row r="11" spans="1:27" s="2" customFormat="1" ht="6" customHeight="1" x14ac:dyDescent="0.2">
      <c r="F11" s="68"/>
      <c r="G11" s="179"/>
      <c r="H11" s="53"/>
      <c r="N11" s="54"/>
      <c r="O11" s="54"/>
      <c r="P11" s="54"/>
      <c r="Q11" s="54"/>
      <c r="R11" s="54"/>
      <c r="S11" s="55"/>
      <c r="T11" s="55"/>
      <c r="Z11" s="53"/>
    </row>
    <row r="12" spans="1:27" s="2" customFormat="1" ht="6" customHeight="1" x14ac:dyDescent="0.2">
      <c r="N12" s="54"/>
      <c r="O12" s="54"/>
      <c r="P12" s="54"/>
      <c r="Q12" s="54"/>
      <c r="R12" s="54"/>
      <c r="Y12" s="53"/>
      <c r="Z12" s="53"/>
    </row>
    <row r="13" spans="1:27" s="27" customFormat="1" ht="42.75" customHeight="1" x14ac:dyDescent="0.2">
      <c r="A13" s="731" t="s">
        <v>8</v>
      </c>
      <c r="B13" s="731" t="s">
        <v>91</v>
      </c>
      <c r="C13" s="731" t="s">
        <v>375</v>
      </c>
      <c r="D13" s="732" t="s">
        <v>376</v>
      </c>
      <c r="E13" s="732"/>
      <c r="F13" s="732"/>
      <c r="G13" s="732"/>
      <c r="H13" s="732"/>
      <c r="I13" s="731" t="s">
        <v>377</v>
      </c>
      <c r="J13" s="701" t="s">
        <v>378</v>
      </c>
      <c r="K13" s="702"/>
      <c r="L13" s="702"/>
      <c r="M13" s="702"/>
      <c r="N13" s="703"/>
      <c r="O13" s="701" t="s">
        <v>379</v>
      </c>
      <c r="P13" s="702"/>
      <c r="Q13" s="702"/>
      <c r="R13" s="703"/>
      <c r="S13" s="731" t="s">
        <v>380</v>
      </c>
      <c r="T13" s="731" t="s">
        <v>381</v>
      </c>
      <c r="U13" s="732" t="s">
        <v>382</v>
      </c>
      <c r="V13" s="732"/>
      <c r="W13" s="732"/>
      <c r="X13" s="732"/>
      <c r="Y13" s="701" t="s">
        <v>383</v>
      </c>
      <c r="Z13" s="703"/>
      <c r="AA13" s="698" t="s">
        <v>384</v>
      </c>
    </row>
    <row r="14" spans="1:27" s="27" customFormat="1" ht="129.75" customHeight="1" x14ac:dyDescent="0.2">
      <c r="A14" s="731"/>
      <c r="B14" s="731"/>
      <c r="C14" s="731"/>
      <c r="D14" s="701" t="s">
        <v>385</v>
      </c>
      <c r="E14" s="703"/>
      <c r="F14" s="704" t="s">
        <v>386</v>
      </c>
      <c r="G14" s="733"/>
      <c r="H14" s="705"/>
      <c r="I14" s="731"/>
      <c r="J14" s="731" t="s">
        <v>387</v>
      </c>
      <c r="K14" s="701" t="s">
        <v>388</v>
      </c>
      <c r="L14" s="703"/>
      <c r="M14" s="731" t="s">
        <v>389</v>
      </c>
      <c r="N14" s="731" t="s">
        <v>390</v>
      </c>
      <c r="O14" s="731" t="s">
        <v>391</v>
      </c>
      <c r="P14" s="731" t="s">
        <v>392</v>
      </c>
      <c r="Q14" s="701" t="s">
        <v>393</v>
      </c>
      <c r="R14" s="703"/>
      <c r="S14" s="731"/>
      <c r="T14" s="731"/>
      <c r="U14" s="701" t="s">
        <v>394</v>
      </c>
      <c r="V14" s="703"/>
      <c r="W14" s="701" t="s">
        <v>395</v>
      </c>
      <c r="X14" s="703"/>
      <c r="Y14" s="731" t="s">
        <v>396</v>
      </c>
      <c r="Z14" s="731" t="s">
        <v>397</v>
      </c>
      <c r="AA14" s="699"/>
    </row>
    <row r="15" spans="1:27" s="27" customFormat="1" ht="37.5" customHeight="1" x14ac:dyDescent="0.2">
      <c r="A15" s="731"/>
      <c r="B15" s="731"/>
      <c r="C15" s="731"/>
      <c r="D15" s="70" t="s">
        <v>353</v>
      </c>
      <c r="E15" s="70" t="s">
        <v>354</v>
      </c>
      <c r="F15" s="708"/>
      <c r="G15" s="734"/>
      <c r="H15" s="709"/>
      <c r="I15" s="731"/>
      <c r="J15" s="731"/>
      <c r="K15" s="70" t="s">
        <v>355</v>
      </c>
      <c r="L15" s="70" t="s">
        <v>356</v>
      </c>
      <c r="M15" s="731"/>
      <c r="N15" s="731"/>
      <c r="O15" s="731"/>
      <c r="P15" s="731"/>
      <c r="Q15" s="83" t="s">
        <v>357</v>
      </c>
      <c r="R15" s="83" t="s">
        <v>358</v>
      </c>
      <c r="S15" s="731"/>
      <c r="T15" s="731"/>
      <c r="U15" s="84" t="s">
        <v>361</v>
      </c>
      <c r="V15" s="84" t="s">
        <v>362</v>
      </c>
      <c r="W15" s="84" t="s">
        <v>361</v>
      </c>
      <c r="X15" s="84" t="s">
        <v>362</v>
      </c>
      <c r="Y15" s="731"/>
      <c r="Z15" s="731"/>
      <c r="AA15" s="700"/>
    </row>
    <row r="16" spans="1:27" s="27" customFormat="1" ht="11.25" x14ac:dyDescent="0.2">
      <c r="A16" s="71">
        <v>1</v>
      </c>
      <c r="B16" s="85">
        <v>2</v>
      </c>
      <c r="C16" s="71">
        <v>3</v>
      </c>
      <c r="D16" s="72" t="s">
        <v>398</v>
      </c>
      <c r="E16" s="72" t="s">
        <v>214</v>
      </c>
      <c r="F16" s="714" t="s">
        <v>215</v>
      </c>
      <c r="G16" s="715"/>
      <c r="H16" s="716"/>
      <c r="I16" s="71">
        <v>7</v>
      </c>
      <c r="J16" s="72" t="s">
        <v>217</v>
      </c>
      <c r="K16" s="72" t="s">
        <v>176</v>
      </c>
      <c r="L16" s="72" t="s">
        <v>218</v>
      </c>
      <c r="M16" s="72" t="s">
        <v>219</v>
      </c>
      <c r="N16" s="72" t="s">
        <v>322</v>
      </c>
      <c r="O16" s="72" t="s">
        <v>323</v>
      </c>
      <c r="P16" s="72" t="s">
        <v>324</v>
      </c>
      <c r="Q16" s="72" t="s">
        <v>325</v>
      </c>
      <c r="R16" s="72" t="s">
        <v>326</v>
      </c>
      <c r="S16" s="85">
        <v>17</v>
      </c>
      <c r="T16" s="71">
        <v>18</v>
      </c>
      <c r="U16" s="72" t="s">
        <v>364</v>
      </c>
      <c r="V16" s="72" t="s">
        <v>399</v>
      </c>
      <c r="W16" s="72" t="s">
        <v>365</v>
      </c>
      <c r="X16" s="72" t="s">
        <v>366</v>
      </c>
      <c r="Y16" s="72" t="s">
        <v>400</v>
      </c>
      <c r="Z16" s="72" t="s">
        <v>367</v>
      </c>
      <c r="AA16" s="71">
        <v>25</v>
      </c>
    </row>
    <row r="17" spans="1:27" s="74" customFormat="1" ht="30" customHeight="1" x14ac:dyDescent="0.25">
      <c r="A17" s="165" t="str">
        <f>'Пр 1'!A20</f>
        <v>0.3</v>
      </c>
      <c r="B17" s="82" t="str">
        <f>'Пр 1'!B20</f>
        <v>Модернизация, техническое перевооружение, всего</v>
      </c>
      <c r="C17" s="36" t="s">
        <v>715</v>
      </c>
      <c r="D17" s="36" t="s">
        <v>715</v>
      </c>
      <c r="E17" s="36" t="s">
        <v>715</v>
      </c>
      <c r="F17" s="36" t="s">
        <v>715</v>
      </c>
      <c r="G17" s="36" t="s">
        <v>715</v>
      </c>
      <c r="H17" s="36" t="s">
        <v>715</v>
      </c>
      <c r="I17" s="36" t="s">
        <v>715</v>
      </c>
      <c r="J17" s="36" t="s">
        <v>715</v>
      </c>
      <c r="K17" s="36" t="s">
        <v>715</v>
      </c>
      <c r="L17" s="36" t="s">
        <v>715</v>
      </c>
      <c r="M17" s="36" t="s">
        <v>715</v>
      </c>
      <c r="N17" s="36" t="s">
        <v>715</v>
      </c>
      <c r="O17" s="36" t="s">
        <v>715</v>
      </c>
      <c r="P17" s="36" t="s">
        <v>715</v>
      </c>
      <c r="Q17" s="36" t="s">
        <v>715</v>
      </c>
      <c r="R17" s="36" t="s">
        <v>715</v>
      </c>
      <c r="S17" s="36" t="s">
        <v>715</v>
      </c>
      <c r="T17" s="36" t="s">
        <v>715</v>
      </c>
      <c r="U17" s="36" t="s">
        <v>715</v>
      </c>
      <c r="V17" s="36" t="s">
        <v>715</v>
      </c>
      <c r="W17" s="36" t="s">
        <v>715</v>
      </c>
      <c r="X17" s="36" t="s">
        <v>715</v>
      </c>
      <c r="Y17" s="36" t="s">
        <v>715</v>
      </c>
      <c r="Z17" s="36" t="s">
        <v>715</v>
      </c>
      <c r="AA17" s="36" t="s">
        <v>715</v>
      </c>
    </row>
    <row r="18" spans="1:27" ht="30" customHeight="1" x14ac:dyDescent="0.25">
      <c r="A18" s="165" t="str">
        <f>'Пр 1'!A24</f>
        <v>0.7</v>
      </c>
      <c r="B18" s="82" t="str">
        <f>'Пр 1'!B24</f>
        <v>Прочие инвестиционные проекты, всего</v>
      </c>
      <c r="C18" s="36" t="s">
        <v>715</v>
      </c>
      <c r="D18" s="36" t="s">
        <v>715</v>
      </c>
      <c r="E18" s="36" t="s">
        <v>715</v>
      </c>
      <c r="F18" s="36" t="s">
        <v>715</v>
      </c>
      <c r="G18" s="36" t="s">
        <v>715</v>
      </c>
      <c r="H18" s="36" t="s">
        <v>715</v>
      </c>
      <c r="I18" s="36" t="s">
        <v>715</v>
      </c>
      <c r="J18" s="36" t="s">
        <v>715</v>
      </c>
      <c r="K18" s="36" t="s">
        <v>715</v>
      </c>
      <c r="L18" s="36" t="s">
        <v>715</v>
      </c>
      <c r="M18" s="36" t="s">
        <v>715</v>
      </c>
      <c r="N18" s="36" t="s">
        <v>715</v>
      </c>
      <c r="O18" s="36" t="s">
        <v>715</v>
      </c>
      <c r="P18" s="36" t="s">
        <v>715</v>
      </c>
      <c r="Q18" s="36" t="s">
        <v>715</v>
      </c>
      <c r="R18" s="36" t="s">
        <v>715</v>
      </c>
      <c r="S18" s="36" t="s">
        <v>715</v>
      </c>
      <c r="T18" s="36" t="s">
        <v>715</v>
      </c>
      <c r="U18" s="36" t="s">
        <v>715</v>
      </c>
      <c r="V18" s="36" t="s">
        <v>715</v>
      </c>
      <c r="W18" s="36" t="s">
        <v>715</v>
      </c>
      <c r="X18" s="36" t="s">
        <v>715</v>
      </c>
      <c r="Y18" s="36" t="s">
        <v>715</v>
      </c>
      <c r="Z18" s="36" t="s">
        <v>715</v>
      </c>
      <c r="AA18" s="36" t="s">
        <v>715</v>
      </c>
    </row>
  </sheetData>
  <mergeCells count="30">
    <mergeCell ref="F16:H16"/>
    <mergeCell ref="N14:N15"/>
    <mergeCell ref="AA13:AA15"/>
    <mergeCell ref="O14:O15"/>
    <mergeCell ref="P14:P15"/>
    <mergeCell ref="Q14:R14"/>
    <mergeCell ref="U14:V14"/>
    <mergeCell ref="O13:R13"/>
    <mergeCell ref="S13:S15"/>
    <mergeCell ref="T13:T15"/>
    <mergeCell ref="U13:X13"/>
    <mergeCell ref="Y13:Z13"/>
    <mergeCell ref="W14:X14"/>
    <mergeCell ref="Y14:Y15"/>
    <mergeCell ref="Z14:Z15"/>
    <mergeCell ref="M1:N1"/>
    <mergeCell ref="A3:N3"/>
    <mergeCell ref="F5:I5"/>
    <mergeCell ref="F6:I6"/>
    <mergeCell ref="A13:A15"/>
    <mergeCell ref="B13:B15"/>
    <mergeCell ref="C13:C15"/>
    <mergeCell ref="D13:H13"/>
    <mergeCell ref="I13:I15"/>
    <mergeCell ref="J13:N13"/>
    <mergeCell ref="D14:E14"/>
    <mergeCell ref="F14:H15"/>
    <mergeCell ref="J14:J15"/>
    <mergeCell ref="K14:L14"/>
    <mergeCell ref="M14:M15"/>
  </mergeCells>
  <pageMargins left="0.78740157480314965" right="0.78740157480314965" top="0.78740157480314965" bottom="0.39370078740157483" header="0.19685039370078741" footer="0.19685039370078741"/>
  <pageSetup paperSize="9" scale="54" fitToWidth="2" pageOrder="overThenDown" orientation="landscape" r:id="rId1"/>
  <headerFooter alignWithMargins="0"/>
  <colBreaks count="1" manualBreakCount="1">
    <brk id="14" max="17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Y188"/>
  <sheetViews>
    <sheetView view="pageBreakPreview" zoomScale="130" zoomScaleNormal="100" zoomScaleSheetLayoutView="130" workbookViewId="0">
      <pane xSplit="2" ySplit="16" topLeftCell="G91" activePane="bottomRight" state="frozen"/>
      <selection pane="topRight" activeCell="C1" sqref="C1"/>
      <selection pane="bottomLeft" activeCell="A17" sqref="A17"/>
      <selection pane="bottomRight" activeCell="X175" sqref="X175"/>
    </sheetView>
  </sheetViews>
  <sheetFormatPr defaultRowHeight="15" outlineLevelRow="1" x14ac:dyDescent="0.25"/>
  <cols>
    <col min="1" max="1" width="5.28515625" style="12" customWidth="1"/>
    <col min="2" max="2" width="26" style="12" customWidth="1"/>
    <col min="3" max="3" width="6.85546875" style="12" customWidth="1"/>
    <col min="4" max="4" width="8.85546875" style="12" customWidth="1"/>
    <col min="5" max="5" width="6.7109375" style="12" customWidth="1"/>
    <col min="6" max="6" width="6.5703125" style="12" customWidth="1"/>
    <col min="7" max="7" width="8.28515625" style="12" customWidth="1"/>
    <col min="8" max="8" width="9.28515625" style="12" customWidth="1"/>
    <col min="9" max="9" width="11.7109375" style="12" customWidth="1"/>
    <col min="10" max="10" width="10.28515625" style="12" customWidth="1"/>
    <col min="11" max="11" width="8.28515625" style="12" customWidth="1"/>
    <col min="12" max="12" width="9.140625" style="12"/>
    <col min="13" max="13" width="5.5703125" style="12" customWidth="1"/>
    <col min="14" max="14" width="2.85546875" style="12" customWidth="1"/>
    <col min="15" max="15" width="14.140625" style="12" customWidth="1"/>
    <col min="16" max="17" width="11.5703125" style="12" customWidth="1"/>
    <col min="18" max="18" width="8.85546875" style="12" customWidth="1"/>
    <col min="19" max="22" width="5.28515625" style="12" customWidth="1"/>
    <col min="23" max="23" width="9.5703125" style="12" customWidth="1"/>
    <col min="24" max="25" width="7.28515625" style="12" customWidth="1"/>
    <col min="26" max="256" width="9.140625" style="12"/>
    <col min="257" max="257" width="5.28515625" style="12" customWidth="1"/>
    <col min="258" max="258" width="12.28515625" style="12" customWidth="1"/>
    <col min="259" max="259" width="6.85546875" style="12" customWidth="1"/>
    <col min="260" max="260" width="8.85546875" style="12" customWidth="1"/>
    <col min="261" max="261" width="6.7109375" style="12" customWidth="1"/>
    <col min="262" max="262" width="6.5703125" style="12" customWidth="1"/>
    <col min="263" max="263" width="8.28515625" style="12" customWidth="1"/>
    <col min="264" max="264" width="9.28515625" style="12" customWidth="1"/>
    <col min="265" max="265" width="11.7109375" style="12" customWidth="1"/>
    <col min="266" max="266" width="10.28515625" style="12" customWidth="1"/>
    <col min="267" max="267" width="8.28515625" style="12" customWidth="1"/>
    <col min="268" max="268" width="9.140625" style="12"/>
    <col min="269" max="269" width="5.5703125" style="12" customWidth="1"/>
    <col min="270" max="270" width="2.85546875" style="12" customWidth="1"/>
    <col min="271" max="271" width="14.140625" style="12" customWidth="1"/>
    <col min="272" max="273" width="11.5703125" style="12" customWidth="1"/>
    <col min="274" max="274" width="8.85546875" style="12" customWidth="1"/>
    <col min="275" max="278" width="5.28515625" style="12" customWidth="1"/>
    <col min="279" max="279" width="8.85546875" style="12" customWidth="1"/>
    <col min="280" max="281" width="7.28515625" style="12" customWidth="1"/>
    <col min="282" max="512" width="9.140625" style="12"/>
    <col min="513" max="513" width="5.28515625" style="12" customWidth="1"/>
    <col min="514" max="514" width="12.28515625" style="12" customWidth="1"/>
    <col min="515" max="515" width="6.85546875" style="12" customWidth="1"/>
    <col min="516" max="516" width="8.85546875" style="12" customWidth="1"/>
    <col min="517" max="517" width="6.7109375" style="12" customWidth="1"/>
    <col min="518" max="518" width="6.5703125" style="12" customWidth="1"/>
    <col min="519" max="519" width="8.28515625" style="12" customWidth="1"/>
    <col min="520" max="520" width="9.28515625" style="12" customWidth="1"/>
    <col min="521" max="521" width="11.7109375" style="12" customWidth="1"/>
    <col min="522" max="522" width="10.28515625" style="12" customWidth="1"/>
    <col min="523" max="523" width="8.28515625" style="12" customWidth="1"/>
    <col min="524" max="524" width="9.140625" style="12"/>
    <col min="525" max="525" width="5.5703125" style="12" customWidth="1"/>
    <col min="526" max="526" width="2.85546875" style="12" customWidth="1"/>
    <col min="527" max="527" width="14.140625" style="12" customWidth="1"/>
    <col min="528" max="529" width="11.5703125" style="12" customWidth="1"/>
    <col min="530" max="530" width="8.85546875" style="12" customWidth="1"/>
    <col min="531" max="534" width="5.28515625" style="12" customWidth="1"/>
    <col min="535" max="535" width="8.85546875" style="12" customWidth="1"/>
    <col min="536" max="537" width="7.28515625" style="12" customWidth="1"/>
    <col min="538" max="768" width="9.140625" style="12"/>
    <col min="769" max="769" width="5.28515625" style="12" customWidth="1"/>
    <col min="770" max="770" width="12.28515625" style="12" customWidth="1"/>
    <col min="771" max="771" width="6.85546875" style="12" customWidth="1"/>
    <col min="772" max="772" width="8.85546875" style="12" customWidth="1"/>
    <col min="773" max="773" width="6.7109375" style="12" customWidth="1"/>
    <col min="774" max="774" width="6.5703125" style="12" customWidth="1"/>
    <col min="775" max="775" width="8.28515625" style="12" customWidth="1"/>
    <col min="776" max="776" width="9.28515625" style="12" customWidth="1"/>
    <col min="777" max="777" width="11.7109375" style="12" customWidth="1"/>
    <col min="778" max="778" width="10.28515625" style="12" customWidth="1"/>
    <col min="779" max="779" width="8.28515625" style="12" customWidth="1"/>
    <col min="780" max="780" width="9.140625" style="12"/>
    <col min="781" max="781" width="5.5703125" style="12" customWidth="1"/>
    <col min="782" max="782" width="2.85546875" style="12" customWidth="1"/>
    <col min="783" max="783" width="14.140625" style="12" customWidth="1"/>
    <col min="784" max="785" width="11.5703125" style="12" customWidth="1"/>
    <col min="786" max="786" width="8.85546875" style="12" customWidth="1"/>
    <col min="787" max="790" width="5.28515625" style="12" customWidth="1"/>
    <col min="791" max="791" width="8.85546875" style="12" customWidth="1"/>
    <col min="792" max="793" width="7.28515625" style="12" customWidth="1"/>
    <col min="794" max="1024" width="9.140625" style="12"/>
    <col min="1025" max="1025" width="5.28515625" style="12" customWidth="1"/>
    <col min="1026" max="1026" width="12.28515625" style="12" customWidth="1"/>
    <col min="1027" max="1027" width="6.85546875" style="12" customWidth="1"/>
    <col min="1028" max="1028" width="8.85546875" style="12" customWidth="1"/>
    <col min="1029" max="1029" width="6.7109375" style="12" customWidth="1"/>
    <col min="1030" max="1030" width="6.5703125" style="12" customWidth="1"/>
    <col min="1031" max="1031" width="8.28515625" style="12" customWidth="1"/>
    <col min="1032" max="1032" width="9.28515625" style="12" customWidth="1"/>
    <col min="1033" max="1033" width="11.7109375" style="12" customWidth="1"/>
    <col min="1034" max="1034" width="10.28515625" style="12" customWidth="1"/>
    <col min="1035" max="1035" width="8.28515625" style="12" customWidth="1"/>
    <col min="1036" max="1036" width="9.140625" style="12"/>
    <col min="1037" max="1037" width="5.5703125" style="12" customWidth="1"/>
    <col min="1038" max="1038" width="2.85546875" style="12" customWidth="1"/>
    <col min="1039" max="1039" width="14.140625" style="12" customWidth="1"/>
    <col min="1040" max="1041" width="11.5703125" style="12" customWidth="1"/>
    <col min="1042" max="1042" width="8.85546875" style="12" customWidth="1"/>
    <col min="1043" max="1046" width="5.28515625" style="12" customWidth="1"/>
    <col min="1047" max="1047" width="8.85546875" style="12" customWidth="1"/>
    <col min="1048" max="1049" width="7.28515625" style="12" customWidth="1"/>
    <col min="1050" max="1280" width="9.140625" style="12"/>
    <col min="1281" max="1281" width="5.28515625" style="12" customWidth="1"/>
    <col min="1282" max="1282" width="12.28515625" style="12" customWidth="1"/>
    <col min="1283" max="1283" width="6.85546875" style="12" customWidth="1"/>
    <col min="1284" max="1284" width="8.85546875" style="12" customWidth="1"/>
    <col min="1285" max="1285" width="6.7109375" style="12" customWidth="1"/>
    <col min="1286" max="1286" width="6.5703125" style="12" customWidth="1"/>
    <col min="1287" max="1287" width="8.28515625" style="12" customWidth="1"/>
    <col min="1288" max="1288" width="9.28515625" style="12" customWidth="1"/>
    <col min="1289" max="1289" width="11.7109375" style="12" customWidth="1"/>
    <col min="1290" max="1290" width="10.28515625" style="12" customWidth="1"/>
    <col min="1291" max="1291" width="8.28515625" style="12" customWidth="1"/>
    <col min="1292" max="1292" width="9.140625" style="12"/>
    <col min="1293" max="1293" width="5.5703125" style="12" customWidth="1"/>
    <col min="1294" max="1294" width="2.85546875" style="12" customWidth="1"/>
    <col min="1295" max="1295" width="14.140625" style="12" customWidth="1"/>
    <col min="1296" max="1297" width="11.5703125" style="12" customWidth="1"/>
    <col min="1298" max="1298" width="8.85546875" style="12" customWidth="1"/>
    <col min="1299" max="1302" width="5.28515625" style="12" customWidth="1"/>
    <col min="1303" max="1303" width="8.85546875" style="12" customWidth="1"/>
    <col min="1304" max="1305" width="7.28515625" style="12" customWidth="1"/>
    <col min="1306" max="1536" width="9.140625" style="12"/>
    <col min="1537" max="1537" width="5.28515625" style="12" customWidth="1"/>
    <col min="1538" max="1538" width="12.28515625" style="12" customWidth="1"/>
    <col min="1539" max="1539" width="6.85546875" style="12" customWidth="1"/>
    <col min="1540" max="1540" width="8.85546875" style="12" customWidth="1"/>
    <col min="1541" max="1541" width="6.7109375" style="12" customWidth="1"/>
    <col min="1542" max="1542" width="6.5703125" style="12" customWidth="1"/>
    <col min="1543" max="1543" width="8.28515625" style="12" customWidth="1"/>
    <col min="1544" max="1544" width="9.28515625" style="12" customWidth="1"/>
    <col min="1545" max="1545" width="11.7109375" style="12" customWidth="1"/>
    <col min="1546" max="1546" width="10.28515625" style="12" customWidth="1"/>
    <col min="1547" max="1547" width="8.28515625" style="12" customWidth="1"/>
    <col min="1548" max="1548" width="9.140625" style="12"/>
    <col min="1549" max="1549" width="5.5703125" style="12" customWidth="1"/>
    <col min="1550" max="1550" width="2.85546875" style="12" customWidth="1"/>
    <col min="1551" max="1551" width="14.140625" style="12" customWidth="1"/>
    <col min="1552" max="1553" width="11.5703125" style="12" customWidth="1"/>
    <col min="1554" max="1554" width="8.85546875" style="12" customWidth="1"/>
    <col min="1555" max="1558" width="5.28515625" style="12" customWidth="1"/>
    <col min="1559" max="1559" width="8.85546875" style="12" customWidth="1"/>
    <col min="1560" max="1561" width="7.28515625" style="12" customWidth="1"/>
    <col min="1562" max="1792" width="9.140625" style="12"/>
    <col min="1793" max="1793" width="5.28515625" style="12" customWidth="1"/>
    <col min="1794" max="1794" width="12.28515625" style="12" customWidth="1"/>
    <col min="1795" max="1795" width="6.85546875" style="12" customWidth="1"/>
    <col min="1796" max="1796" width="8.85546875" style="12" customWidth="1"/>
    <col min="1797" max="1797" width="6.7109375" style="12" customWidth="1"/>
    <col min="1798" max="1798" width="6.5703125" style="12" customWidth="1"/>
    <col min="1799" max="1799" width="8.28515625" style="12" customWidth="1"/>
    <col min="1800" max="1800" width="9.28515625" style="12" customWidth="1"/>
    <col min="1801" max="1801" width="11.7109375" style="12" customWidth="1"/>
    <col min="1802" max="1802" width="10.28515625" style="12" customWidth="1"/>
    <col min="1803" max="1803" width="8.28515625" style="12" customWidth="1"/>
    <col min="1804" max="1804" width="9.140625" style="12"/>
    <col min="1805" max="1805" width="5.5703125" style="12" customWidth="1"/>
    <col min="1806" max="1806" width="2.85546875" style="12" customWidth="1"/>
    <col min="1807" max="1807" width="14.140625" style="12" customWidth="1"/>
    <col min="1808" max="1809" width="11.5703125" style="12" customWidth="1"/>
    <col min="1810" max="1810" width="8.85546875" style="12" customWidth="1"/>
    <col min="1811" max="1814" width="5.28515625" style="12" customWidth="1"/>
    <col min="1815" max="1815" width="8.85546875" style="12" customWidth="1"/>
    <col min="1816" max="1817" width="7.28515625" style="12" customWidth="1"/>
    <col min="1818" max="2048" width="9.140625" style="12"/>
    <col min="2049" max="2049" width="5.28515625" style="12" customWidth="1"/>
    <col min="2050" max="2050" width="12.28515625" style="12" customWidth="1"/>
    <col min="2051" max="2051" width="6.85546875" style="12" customWidth="1"/>
    <col min="2052" max="2052" width="8.85546875" style="12" customWidth="1"/>
    <col min="2053" max="2053" width="6.7109375" style="12" customWidth="1"/>
    <col min="2054" max="2054" width="6.5703125" style="12" customWidth="1"/>
    <col min="2055" max="2055" width="8.28515625" style="12" customWidth="1"/>
    <col min="2056" max="2056" width="9.28515625" style="12" customWidth="1"/>
    <col min="2057" max="2057" width="11.7109375" style="12" customWidth="1"/>
    <col min="2058" max="2058" width="10.28515625" style="12" customWidth="1"/>
    <col min="2059" max="2059" width="8.28515625" style="12" customWidth="1"/>
    <col min="2060" max="2060" width="9.140625" style="12"/>
    <col min="2061" max="2061" width="5.5703125" style="12" customWidth="1"/>
    <col min="2062" max="2062" width="2.85546875" style="12" customWidth="1"/>
    <col min="2063" max="2063" width="14.140625" style="12" customWidth="1"/>
    <col min="2064" max="2065" width="11.5703125" style="12" customWidth="1"/>
    <col min="2066" max="2066" width="8.85546875" style="12" customWidth="1"/>
    <col min="2067" max="2070" width="5.28515625" style="12" customWidth="1"/>
    <col min="2071" max="2071" width="8.85546875" style="12" customWidth="1"/>
    <col min="2072" max="2073" width="7.28515625" style="12" customWidth="1"/>
    <col min="2074" max="2304" width="9.140625" style="12"/>
    <col min="2305" max="2305" width="5.28515625" style="12" customWidth="1"/>
    <col min="2306" max="2306" width="12.28515625" style="12" customWidth="1"/>
    <col min="2307" max="2307" width="6.85546875" style="12" customWidth="1"/>
    <col min="2308" max="2308" width="8.85546875" style="12" customWidth="1"/>
    <col min="2309" max="2309" width="6.7109375" style="12" customWidth="1"/>
    <col min="2310" max="2310" width="6.5703125" style="12" customWidth="1"/>
    <col min="2311" max="2311" width="8.28515625" style="12" customWidth="1"/>
    <col min="2312" max="2312" width="9.28515625" style="12" customWidth="1"/>
    <col min="2313" max="2313" width="11.7109375" style="12" customWidth="1"/>
    <col min="2314" max="2314" width="10.28515625" style="12" customWidth="1"/>
    <col min="2315" max="2315" width="8.28515625" style="12" customWidth="1"/>
    <col min="2316" max="2316" width="9.140625" style="12"/>
    <col min="2317" max="2317" width="5.5703125" style="12" customWidth="1"/>
    <col min="2318" max="2318" width="2.85546875" style="12" customWidth="1"/>
    <col min="2319" max="2319" width="14.140625" style="12" customWidth="1"/>
    <col min="2320" max="2321" width="11.5703125" style="12" customWidth="1"/>
    <col min="2322" max="2322" width="8.85546875" style="12" customWidth="1"/>
    <col min="2323" max="2326" width="5.28515625" style="12" customWidth="1"/>
    <col min="2327" max="2327" width="8.85546875" style="12" customWidth="1"/>
    <col min="2328" max="2329" width="7.28515625" style="12" customWidth="1"/>
    <col min="2330" max="2560" width="9.140625" style="12"/>
    <col min="2561" max="2561" width="5.28515625" style="12" customWidth="1"/>
    <col min="2562" max="2562" width="12.28515625" style="12" customWidth="1"/>
    <col min="2563" max="2563" width="6.85546875" style="12" customWidth="1"/>
    <col min="2564" max="2564" width="8.85546875" style="12" customWidth="1"/>
    <col min="2565" max="2565" width="6.7109375" style="12" customWidth="1"/>
    <col min="2566" max="2566" width="6.5703125" style="12" customWidth="1"/>
    <col min="2567" max="2567" width="8.28515625" style="12" customWidth="1"/>
    <col min="2568" max="2568" width="9.28515625" style="12" customWidth="1"/>
    <col min="2569" max="2569" width="11.7109375" style="12" customWidth="1"/>
    <col min="2570" max="2570" width="10.28515625" style="12" customWidth="1"/>
    <col min="2571" max="2571" width="8.28515625" style="12" customWidth="1"/>
    <col min="2572" max="2572" width="9.140625" style="12"/>
    <col min="2573" max="2573" width="5.5703125" style="12" customWidth="1"/>
    <col min="2574" max="2574" width="2.85546875" style="12" customWidth="1"/>
    <col min="2575" max="2575" width="14.140625" style="12" customWidth="1"/>
    <col min="2576" max="2577" width="11.5703125" style="12" customWidth="1"/>
    <col min="2578" max="2578" width="8.85546875" style="12" customWidth="1"/>
    <col min="2579" max="2582" width="5.28515625" style="12" customWidth="1"/>
    <col min="2583" max="2583" width="8.85546875" style="12" customWidth="1"/>
    <col min="2584" max="2585" width="7.28515625" style="12" customWidth="1"/>
    <col min="2586" max="2816" width="9.140625" style="12"/>
    <col min="2817" max="2817" width="5.28515625" style="12" customWidth="1"/>
    <col min="2818" max="2818" width="12.28515625" style="12" customWidth="1"/>
    <col min="2819" max="2819" width="6.85546875" style="12" customWidth="1"/>
    <col min="2820" max="2820" width="8.85546875" style="12" customWidth="1"/>
    <col min="2821" max="2821" width="6.7109375" style="12" customWidth="1"/>
    <col min="2822" max="2822" width="6.5703125" style="12" customWidth="1"/>
    <col min="2823" max="2823" width="8.28515625" style="12" customWidth="1"/>
    <col min="2824" max="2824" width="9.28515625" style="12" customWidth="1"/>
    <col min="2825" max="2825" width="11.7109375" style="12" customWidth="1"/>
    <col min="2826" max="2826" width="10.28515625" style="12" customWidth="1"/>
    <col min="2827" max="2827" width="8.28515625" style="12" customWidth="1"/>
    <col min="2828" max="2828" width="9.140625" style="12"/>
    <col min="2829" max="2829" width="5.5703125" style="12" customWidth="1"/>
    <col min="2830" max="2830" width="2.85546875" style="12" customWidth="1"/>
    <col min="2831" max="2831" width="14.140625" style="12" customWidth="1"/>
    <col min="2832" max="2833" width="11.5703125" style="12" customWidth="1"/>
    <col min="2834" max="2834" width="8.85546875" style="12" customWidth="1"/>
    <col min="2835" max="2838" width="5.28515625" style="12" customWidth="1"/>
    <col min="2839" max="2839" width="8.85546875" style="12" customWidth="1"/>
    <col min="2840" max="2841" width="7.28515625" style="12" customWidth="1"/>
    <col min="2842" max="3072" width="9.140625" style="12"/>
    <col min="3073" max="3073" width="5.28515625" style="12" customWidth="1"/>
    <col min="3074" max="3074" width="12.28515625" style="12" customWidth="1"/>
    <col min="3075" max="3075" width="6.85546875" style="12" customWidth="1"/>
    <col min="3076" max="3076" width="8.85546875" style="12" customWidth="1"/>
    <col min="3077" max="3077" width="6.7109375" style="12" customWidth="1"/>
    <col min="3078" max="3078" width="6.5703125" style="12" customWidth="1"/>
    <col min="3079" max="3079" width="8.28515625" style="12" customWidth="1"/>
    <col min="3080" max="3080" width="9.28515625" style="12" customWidth="1"/>
    <col min="3081" max="3081" width="11.7109375" style="12" customWidth="1"/>
    <col min="3082" max="3082" width="10.28515625" style="12" customWidth="1"/>
    <col min="3083" max="3083" width="8.28515625" style="12" customWidth="1"/>
    <col min="3084" max="3084" width="9.140625" style="12"/>
    <col min="3085" max="3085" width="5.5703125" style="12" customWidth="1"/>
    <col min="3086" max="3086" width="2.85546875" style="12" customWidth="1"/>
    <col min="3087" max="3087" width="14.140625" style="12" customWidth="1"/>
    <col min="3088" max="3089" width="11.5703125" style="12" customWidth="1"/>
    <col min="3090" max="3090" width="8.85546875" style="12" customWidth="1"/>
    <col min="3091" max="3094" width="5.28515625" style="12" customWidth="1"/>
    <col min="3095" max="3095" width="8.85546875" style="12" customWidth="1"/>
    <col min="3096" max="3097" width="7.28515625" style="12" customWidth="1"/>
    <col min="3098" max="3328" width="9.140625" style="12"/>
    <col min="3329" max="3329" width="5.28515625" style="12" customWidth="1"/>
    <col min="3330" max="3330" width="12.28515625" style="12" customWidth="1"/>
    <col min="3331" max="3331" width="6.85546875" style="12" customWidth="1"/>
    <col min="3332" max="3332" width="8.85546875" style="12" customWidth="1"/>
    <col min="3333" max="3333" width="6.7109375" style="12" customWidth="1"/>
    <col min="3334" max="3334" width="6.5703125" style="12" customWidth="1"/>
    <col min="3335" max="3335" width="8.28515625" style="12" customWidth="1"/>
    <col min="3336" max="3336" width="9.28515625" style="12" customWidth="1"/>
    <col min="3337" max="3337" width="11.7109375" style="12" customWidth="1"/>
    <col min="3338" max="3338" width="10.28515625" style="12" customWidth="1"/>
    <col min="3339" max="3339" width="8.28515625" style="12" customWidth="1"/>
    <col min="3340" max="3340" width="9.140625" style="12"/>
    <col min="3341" max="3341" width="5.5703125" style="12" customWidth="1"/>
    <col min="3342" max="3342" width="2.85546875" style="12" customWidth="1"/>
    <col min="3343" max="3343" width="14.140625" style="12" customWidth="1"/>
    <col min="3344" max="3345" width="11.5703125" style="12" customWidth="1"/>
    <col min="3346" max="3346" width="8.85546875" style="12" customWidth="1"/>
    <col min="3347" max="3350" width="5.28515625" style="12" customWidth="1"/>
    <col min="3351" max="3351" width="8.85546875" style="12" customWidth="1"/>
    <col min="3352" max="3353" width="7.28515625" style="12" customWidth="1"/>
    <col min="3354" max="3584" width="9.140625" style="12"/>
    <col min="3585" max="3585" width="5.28515625" style="12" customWidth="1"/>
    <col min="3586" max="3586" width="12.28515625" style="12" customWidth="1"/>
    <col min="3587" max="3587" width="6.85546875" style="12" customWidth="1"/>
    <col min="3588" max="3588" width="8.85546875" style="12" customWidth="1"/>
    <col min="3589" max="3589" width="6.7109375" style="12" customWidth="1"/>
    <col min="3590" max="3590" width="6.5703125" style="12" customWidth="1"/>
    <col min="3591" max="3591" width="8.28515625" style="12" customWidth="1"/>
    <col min="3592" max="3592" width="9.28515625" style="12" customWidth="1"/>
    <col min="3593" max="3593" width="11.7109375" style="12" customWidth="1"/>
    <col min="3594" max="3594" width="10.28515625" style="12" customWidth="1"/>
    <col min="3595" max="3595" width="8.28515625" style="12" customWidth="1"/>
    <col min="3596" max="3596" width="9.140625" style="12"/>
    <col min="3597" max="3597" width="5.5703125" style="12" customWidth="1"/>
    <col min="3598" max="3598" width="2.85546875" style="12" customWidth="1"/>
    <col min="3599" max="3599" width="14.140625" style="12" customWidth="1"/>
    <col min="3600" max="3601" width="11.5703125" style="12" customWidth="1"/>
    <col min="3602" max="3602" width="8.85546875" style="12" customWidth="1"/>
    <col min="3603" max="3606" width="5.28515625" style="12" customWidth="1"/>
    <col min="3607" max="3607" width="8.85546875" style="12" customWidth="1"/>
    <col min="3608" max="3609" width="7.28515625" style="12" customWidth="1"/>
    <col min="3610" max="3840" width="9.140625" style="12"/>
    <col min="3841" max="3841" width="5.28515625" style="12" customWidth="1"/>
    <col min="3842" max="3842" width="12.28515625" style="12" customWidth="1"/>
    <col min="3843" max="3843" width="6.85546875" style="12" customWidth="1"/>
    <col min="3844" max="3844" width="8.85546875" style="12" customWidth="1"/>
    <col min="3845" max="3845" width="6.7109375" style="12" customWidth="1"/>
    <col min="3846" max="3846" width="6.5703125" style="12" customWidth="1"/>
    <col min="3847" max="3847" width="8.28515625" style="12" customWidth="1"/>
    <col min="3848" max="3848" width="9.28515625" style="12" customWidth="1"/>
    <col min="3849" max="3849" width="11.7109375" style="12" customWidth="1"/>
    <col min="3850" max="3850" width="10.28515625" style="12" customWidth="1"/>
    <col min="3851" max="3851" width="8.28515625" style="12" customWidth="1"/>
    <col min="3852" max="3852" width="9.140625" style="12"/>
    <col min="3853" max="3853" width="5.5703125" style="12" customWidth="1"/>
    <col min="3854" max="3854" width="2.85546875" style="12" customWidth="1"/>
    <col min="3855" max="3855" width="14.140625" style="12" customWidth="1"/>
    <col min="3856" max="3857" width="11.5703125" style="12" customWidth="1"/>
    <col min="3858" max="3858" width="8.85546875" style="12" customWidth="1"/>
    <col min="3859" max="3862" width="5.28515625" style="12" customWidth="1"/>
    <col min="3863" max="3863" width="8.85546875" style="12" customWidth="1"/>
    <col min="3864" max="3865" width="7.28515625" style="12" customWidth="1"/>
    <col min="3866" max="4096" width="9.140625" style="12"/>
    <col min="4097" max="4097" width="5.28515625" style="12" customWidth="1"/>
    <col min="4098" max="4098" width="12.28515625" style="12" customWidth="1"/>
    <col min="4099" max="4099" width="6.85546875" style="12" customWidth="1"/>
    <col min="4100" max="4100" width="8.85546875" style="12" customWidth="1"/>
    <col min="4101" max="4101" width="6.7109375" style="12" customWidth="1"/>
    <col min="4102" max="4102" width="6.5703125" style="12" customWidth="1"/>
    <col min="4103" max="4103" width="8.28515625" style="12" customWidth="1"/>
    <col min="4104" max="4104" width="9.28515625" style="12" customWidth="1"/>
    <col min="4105" max="4105" width="11.7109375" style="12" customWidth="1"/>
    <col min="4106" max="4106" width="10.28515625" style="12" customWidth="1"/>
    <col min="4107" max="4107" width="8.28515625" style="12" customWidth="1"/>
    <col min="4108" max="4108" width="9.140625" style="12"/>
    <col min="4109" max="4109" width="5.5703125" style="12" customWidth="1"/>
    <col min="4110" max="4110" width="2.85546875" style="12" customWidth="1"/>
    <col min="4111" max="4111" width="14.140625" style="12" customWidth="1"/>
    <col min="4112" max="4113" width="11.5703125" style="12" customWidth="1"/>
    <col min="4114" max="4114" width="8.85546875" style="12" customWidth="1"/>
    <col min="4115" max="4118" width="5.28515625" style="12" customWidth="1"/>
    <col min="4119" max="4119" width="8.85546875" style="12" customWidth="1"/>
    <col min="4120" max="4121" width="7.28515625" style="12" customWidth="1"/>
    <col min="4122" max="4352" width="9.140625" style="12"/>
    <col min="4353" max="4353" width="5.28515625" style="12" customWidth="1"/>
    <col min="4354" max="4354" width="12.28515625" style="12" customWidth="1"/>
    <col min="4355" max="4355" width="6.85546875" style="12" customWidth="1"/>
    <col min="4356" max="4356" width="8.85546875" style="12" customWidth="1"/>
    <col min="4357" max="4357" width="6.7109375" style="12" customWidth="1"/>
    <col min="4358" max="4358" width="6.5703125" style="12" customWidth="1"/>
    <col min="4359" max="4359" width="8.28515625" style="12" customWidth="1"/>
    <col min="4360" max="4360" width="9.28515625" style="12" customWidth="1"/>
    <col min="4361" max="4361" width="11.7109375" style="12" customWidth="1"/>
    <col min="4362" max="4362" width="10.28515625" style="12" customWidth="1"/>
    <col min="4363" max="4363" width="8.28515625" style="12" customWidth="1"/>
    <col min="4364" max="4364" width="9.140625" style="12"/>
    <col min="4365" max="4365" width="5.5703125" style="12" customWidth="1"/>
    <col min="4366" max="4366" width="2.85546875" style="12" customWidth="1"/>
    <col min="4367" max="4367" width="14.140625" style="12" customWidth="1"/>
    <col min="4368" max="4369" width="11.5703125" style="12" customWidth="1"/>
    <col min="4370" max="4370" width="8.85546875" style="12" customWidth="1"/>
    <col min="4371" max="4374" width="5.28515625" style="12" customWidth="1"/>
    <col min="4375" max="4375" width="8.85546875" style="12" customWidth="1"/>
    <col min="4376" max="4377" width="7.28515625" style="12" customWidth="1"/>
    <col min="4378" max="4608" width="9.140625" style="12"/>
    <col min="4609" max="4609" width="5.28515625" style="12" customWidth="1"/>
    <col min="4610" max="4610" width="12.28515625" style="12" customWidth="1"/>
    <col min="4611" max="4611" width="6.85546875" style="12" customWidth="1"/>
    <col min="4612" max="4612" width="8.85546875" style="12" customWidth="1"/>
    <col min="4613" max="4613" width="6.7109375" style="12" customWidth="1"/>
    <col min="4614" max="4614" width="6.5703125" style="12" customWidth="1"/>
    <col min="4615" max="4615" width="8.28515625" style="12" customWidth="1"/>
    <col min="4616" max="4616" width="9.28515625" style="12" customWidth="1"/>
    <col min="4617" max="4617" width="11.7109375" style="12" customWidth="1"/>
    <col min="4618" max="4618" width="10.28515625" style="12" customWidth="1"/>
    <col min="4619" max="4619" width="8.28515625" style="12" customWidth="1"/>
    <col min="4620" max="4620" width="9.140625" style="12"/>
    <col min="4621" max="4621" width="5.5703125" style="12" customWidth="1"/>
    <col min="4622" max="4622" width="2.85546875" style="12" customWidth="1"/>
    <col min="4623" max="4623" width="14.140625" style="12" customWidth="1"/>
    <col min="4624" max="4625" width="11.5703125" style="12" customWidth="1"/>
    <col min="4626" max="4626" width="8.85546875" style="12" customWidth="1"/>
    <col min="4627" max="4630" width="5.28515625" style="12" customWidth="1"/>
    <col min="4631" max="4631" width="8.85546875" style="12" customWidth="1"/>
    <col min="4632" max="4633" width="7.28515625" style="12" customWidth="1"/>
    <col min="4634" max="4864" width="9.140625" style="12"/>
    <col min="4865" max="4865" width="5.28515625" style="12" customWidth="1"/>
    <col min="4866" max="4866" width="12.28515625" style="12" customWidth="1"/>
    <col min="4867" max="4867" width="6.85546875" style="12" customWidth="1"/>
    <col min="4868" max="4868" width="8.85546875" style="12" customWidth="1"/>
    <col min="4869" max="4869" width="6.7109375" style="12" customWidth="1"/>
    <col min="4870" max="4870" width="6.5703125" style="12" customWidth="1"/>
    <col min="4871" max="4871" width="8.28515625" style="12" customWidth="1"/>
    <col min="4872" max="4872" width="9.28515625" style="12" customWidth="1"/>
    <col min="4873" max="4873" width="11.7109375" style="12" customWidth="1"/>
    <col min="4874" max="4874" width="10.28515625" style="12" customWidth="1"/>
    <col min="4875" max="4875" width="8.28515625" style="12" customWidth="1"/>
    <col min="4876" max="4876" width="9.140625" style="12"/>
    <col min="4877" max="4877" width="5.5703125" style="12" customWidth="1"/>
    <col min="4878" max="4878" width="2.85546875" style="12" customWidth="1"/>
    <col min="4879" max="4879" width="14.140625" style="12" customWidth="1"/>
    <col min="4880" max="4881" width="11.5703125" style="12" customWidth="1"/>
    <col min="4882" max="4882" width="8.85546875" style="12" customWidth="1"/>
    <col min="4883" max="4886" width="5.28515625" style="12" customWidth="1"/>
    <col min="4887" max="4887" width="8.85546875" style="12" customWidth="1"/>
    <col min="4888" max="4889" width="7.28515625" style="12" customWidth="1"/>
    <col min="4890" max="5120" width="9.140625" style="12"/>
    <col min="5121" max="5121" width="5.28515625" style="12" customWidth="1"/>
    <col min="5122" max="5122" width="12.28515625" style="12" customWidth="1"/>
    <col min="5123" max="5123" width="6.85546875" style="12" customWidth="1"/>
    <col min="5124" max="5124" width="8.85546875" style="12" customWidth="1"/>
    <col min="5125" max="5125" width="6.7109375" style="12" customWidth="1"/>
    <col min="5126" max="5126" width="6.5703125" style="12" customWidth="1"/>
    <col min="5127" max="5127" width="8.28515625" style="12" customWidth="1"/>
    <col min="5128" max="5128" width="9.28515625" style="12" customWidth="1"/>
    <col min="5129" max="5129" width="11.7109375" style="12" customWidth="1"/>
    <col min="5130" max="5130" width="10.28515625" style="12" customWidth="1"/>
    <col min="5131" max="5131" width="8.28515625" style="12" customWidth="1"/>
    <col min="5132" max="5132" width="9.140625" style="12"/>
    <col min="5133" max="5133" width="5.5703125" style="12" customWidth="1"/>
    <col min="5134" max="5134" width="2.85546875" style="12" customWidth="1"/>
    <col min="5135" max="5135" width="14.140625" style="12" customWidth="1"/>
    <col min="5136" max="5137" width="11.5703125" style="12" customWidth="1"/>
    <col min="5138" max="5138" width="8.85546875" style="12" customWidth="1"/>
    <col min="5139" max="5142" width="5.28515625" style="12" customWidth="1"/>
    <col min="5143" max="5143" width="8.85546875" style="12" customWidth="1"/>
    <col min="5144" max="5145" width="7.28515625" style="12" customWidth="1"/>
    <col min="5146" max="5376" width="9.140625" style="12"/>
    <col min="5377" max="5377" width="5.28515625" style="12" customWidth="1"/>
    <col min="5378" max="5378" width="12.28515625" style="12" customWidth="1"/>
    <col min="5379" max="5379" width="6.85546875" style="12" customWidth="1"/>
    <col min="5380" max="5380" width="8.85546875" style="12" customWidth="1"/>
    <col min="5381" max="5381" width="6.7109375" style="12" customWidth="1"/>
    <col min="5382" max="5382" width="6.5703125" style="12" customWidth="1"/>
    <col min="5383" max="5383" width="8.28515625" style="12" customWidth="1"/>
    <col min="5384" max="5384" width="9.28515625" style="12" customWidth="1"/>
    <col min="5385" max="5385" width="11.7109375" style="12" customWidth="1"/>
    <col min="5386" max="5386" width="10.28515625" style="12" customWidth="1"/>
    <col min="5387" max="5387" width="8.28515625" style="12" customWidth="1"/>
    <col min="5388" max="5388" width="9.140625" style="12"/>
    <col min="5389" max="5389" width="5.5703125" style="12" customWidth="1"/>
    <col min="5390" max="5390" width="2.85546875" style="12" customWidth="1"/>
    <col min="5391" max="5391" width="14.140625" style="12" customWidth="1"/>
    <col min="5392" max="5393" width="11.5703125" style="12" customWidth="1"/>
    <col min="5394" max="5394" width="8.85546875" style="12" customWidth="1"/>
    <col min="5395" max="5398" width="5.28515625" style="12" customWidth="1"/>
    <col min="5399" max="5399" width="8.85546875" style="12" customWidth="1"/>
    <col min="5400" max="5401" width="7.28515625" style="12" customWidth="1"/>
    <col min="5402" max="5632" width="9.140625" style="12"/>
    <col min="5633" max="5633" width="5.28515625" style="12" customWidth="1"/>
    <col min="5634" max="5634" width="12.28515625" style="12" customWidth="1"/>
    <col min="5635" max="5635" width="6.85546875" style="12" customWidth="1"/>
    <col min="5636" max="5636" width="8.85546875" style="12" customWidth="1"/>
    <col min="5637" max="5637" width="6.7109375" style="12" customWidth="1"/>
    <col min="5638" max="5638" width="6.5703125" style="12" customWidth="1"/>
    <col min="5639" max="5639" width="8.28515625" style="12" customWidth="1"/>
    <col min="5640" max="5640" width="9.28515625" style="12" customWidth="1"/>
    <col min="5641" max="5641" width="11.7109375" style="12" customWidth="1"/>
    <col min="5642" max="5642" width="10.28515625" style="12" customWidth="1"/>
    <col min="5643" max="5643" width="8.28515625" style="12" customWidth="1"/>
    <col min="5644" max="5644" width="9.140625" style="12"/>
    <col min="5645" max="5645" width="5.5703125" style="12" customWidth="1"/>
    <col min="5646" max="5646" width="2.85546875" style="12" customWidth="1"/>
    <col min="5647" max="5647" width="14.140625" style="12" customWidth="1"/>
    <col min="5648" max="5649" width="11.5703125" style="12" customWidth="1"/>
    <col min="5650" max="5650" width="8.85546875" style="12" customWidth="1"/>
    <col min="5651" max="5654" width="5.28515625" style="12" customWidth="1"/>
    <col min="5655" max="5655" width="8.85546875" style="12" customWidth="1"/>
    <col min="5656" max="5657" width="7.28515625" style="12" customWidth="1"/>
    <col min="5658" max="5888" width="9.140625" style="12"/>
    <col min="5889" max="5889" width="5.28515625" style="12" customWidth="1"/>
    <col min="5890" max="5890" width="12.28515625" style="12" customWidth="1"/>
    <col min="5891" max="5891" width="6.85546875" style="12" customWidth="1"/>
    <col min="5892" max="5892" width="8.85546875" style="12" customWidth="1"/>
    <col min="5893" max="5893" width="6.7109375" style="12" customWidth="1"/>
    <col min="5894" max="5894" width="6.5703125" style="12" customWidth="1"/>
    <col min="5895" max="5895" width="8.28515625" style="12" customWidth="1"/>
    <col min="5896" max="5896" width="9.28515625" style="12" customWidth="1"/>
    <col min="5897" max="5897" width="11.7109375" style="12" customWidth="1"/>
    <col min="5898" max="5898" width="10.28515625" style="12" customWidth="1"/>
    <col min="5899" max="5899" width="8.28515625" style="12" customWidth="1"/>
    <col min="5900" max="5900" width="9.140625" style="12"/>
    <col min="5901" max="5901" width="5.5703125" style="12" customWidth="1"/>
    <col min="5902" max="5902" width="2.85546875" style="12" customWidth="1"/>
    <col min="5903" max="5903" width="14.140625" style="12" customWidth="1"/>
    <col min="5904" max="5905" width="11.5703125" style="12" customWidth="1"/>
    <col min="5906" max="5906" width="8.85546875" style="12" customWidth="1"/>
    <col min="5907" max="5910" width="5.28515625" style="12" customWidth="1"/>
    <col min="5911" max="5911" width="8.85546875" style="12" customWidth="1"/>
    <col min="5912" max="5913" width="7.28515625" style="12" customWidth="1"/>
    <col min="5914" max="6144" width="9.140625" style="12"/>
    <col min="6145" max="6145" width="5.28515625" style="12" customWidth="1"/>
    <col min="6146" max="6146" width="12.28515625" style="12" customWidth="1"/>
    <col min="6147" max="6147" width="6.85546875" style="12" customWidth="1"/>
    <col min="6148" max="6148" width="8.85546875" style="12" customWidth="1"/>
    <col min="6149" max="6149" width="6.7109375" style="12" customWidth="1"/>
    <col min="6150" max="6150" width="6.5703125" style="12" customWidth="1"/>
    <col min="6151" max="6151" width="8.28515625" style="12" customWidth="1"/>
    <col min="6152" max="6152" width="9.28515625" style="12" customWidth="1"/>
    <col min="6153" max="6153" width="11.7109375" style="12" customWidth="1"/>
    <col min="6154" max="6154" width="10.28515625" style="12" customWidth="1"/>
    <col min="6155" max="6155" width="8.28515625" style="12" customWidth="1"/>
    <col min="6156" max="6156" width="9.140625" style="12"/>
    <col min="6157" max="6157" width="5.5703125" style="12" customWidth="1"/>
    <col min="6158" max="6158" width="2.85546875" style="12" customWidth="1"/>
    <col min="6159" max="6159" width="14.140625" style="12" customWidth="1"/>
    <col min="6160" max="6161" width="11.5703125" style="12" customWidth="1"/>
    <col min="6162" max="6162" width="8.85546875" style="12" customWidth="1"/>
    <col min="6163" max="6166" width="5.28515625" style="12" customWidth="1"/>
    <col min="6167" max="6167" width="8.85546875" style="12" customWidth="1"/>
    <col min="6168" max="6169" width="7.28515625" style="12" customWidth="1"/>
    <col min="6170" max="6400" width="9.140625" style="12"/>
    <col min="6401" max="6401" width="5.28515625" style="12" customWidth="1"/>
    <col min="6402" max="6402" width="12.28515625" style="12" customWidth="1"/>
    <col min="6403" max="6403" width="6.85546875" style="12" customWidth="1"/>
    <col min="6404" max="6404" width="8.85546875" style="12" customWidth="1"/>
    <col min="6405" max="6405" width="6.7109375" style="12" customWidth="1"/>
    <col min="6406" max="6406" width="6.5703125" style="12" customWidth="1"/>
    <col min="6407" max="6407" width="8.28515625" style="12" customWidth="1"/>
    <col min="6408" max="6408" width="9.28515625" style="12" customWidth="1"/>
    <col min="6409" max="6409" width="11.7109375" style="12" customWidth="1"/>
    <col min="6410" max="6410" width="10.28515625" style="12" customWidth="1"/>
    <col min="6411" max="6411" width="8.28515625" style="12" customWidth="1"/>
    <col min="6412" max="6412" width="9.140625" style="12"/>
    <col min="6413" max="6413" width="5.5703125" style="12" customWidth="1"/>
    <col min="6414" max="6414" width="2.85546875" style="12" customWidth="1"/>
    <col min="6415" max="6415" width="14.140625" style="12" customWidth="1"/>
    <col min="6416" max="6417" width="11.5703125" style="12" customWidth="1"/>
    <col min="6418" max="6418" width="8.85546875" style="12" customWidth="1"/>
    <col min="6419" max="6422" width="5.28515625" style="12" customWidth="1"/>
    <col min="6423" max="6423" width="8.85546875" style="12" customWidth="1"/>
    <col min="6424" max="6425" width="7.28515625" style="12" customWidth="1"/>
    <col min="6426" max="6656" width="9.140625" style="12"/>
    <col min="6657" max="6657" width="5.28515625" style="12" customWidth="1"/>
    <col min="6658" max="6658" width="12.28515625" style="12" customWidth="1"/>
    <col min="6659" max="6659" width="6.85546875" style="12" customWidth="1"/>
    <col min="6660" max="6660" width="8.85546875" style="12" customWidth="1"/>
    <col min="6661" max="6661" width="6.7109375" style="12" customWidth="1"/>
    <col min="6662" max="6662" width="6.5703125" style="12" customWidth="1"/>
    <col min="6663" max="6663" width="8.28515625" style="12" customWidth="1"/>
    <col min="6664" max="6664" width="9.28515625" style="12" customWidth="1"/>
    <col min="6665" max="6665" width="11.7109375" style="12" customWidth="1"/>
    <col min="6666" max="6666" width="10.28515625" style="12" customWidth="1"/>
    <col min="6667" max="6667" width="8.28515625" style="12" customWidth="1"/>
    <col min="6668" max="6668" width="9.140625" style="12"/>
    <col min="6669" max="6669" width="5.5703125" style="12" customWidth="1"/>
    <col min="6670" max="6670" width="2.85546875" style="12" customWidth="1"/>
    <col min="6671" max="6671" width="14.140625" style="12" customWidth="1"/>
    <col min="6672" max="6673" width="11.5703125" style="12" customWidth="1"/>
    <col min="6674" max="6674" width="8.85546875" style="12" customWidth="1"/>
    <col min="6675" max="6678" width="5.28515625" style="12" customWidth="1"/>
    <col min="6679" max="6679" width="8.85546875" style="12" customWidth="1"/>
    <col min="6680" max="6681" width="7.28515625" style="12" customWidth="1"/>
    <col min="6682" max="6912" width="9.140625" style="12"/>
    <col min="6913" max="6913" width="5.28515625" style="12" customWidth="1"/>
    <col min="6914" max="6914" width="12.28515625" style="12" customWidth="1"/>
    <col min="6915" max="6915" width="6.85546875" style="12" customWidth="1"/>
    <col min="6916" max="6916" width="8.85546875" style="12" customWidth="1"/>
    <col min="6917" max="6917" width="6.7109375" style="12" customWidth="1"/>
    <col min="6918" max="6918" width="6.5703125" style="12" customWidth="1"/>
    <col min="6919" max="6919" width="8.28515625" style="12" customWidth="1"/>
    <col min="6920" max="6920" width="9.28515625" style="12" customWidth="1"/>
    <col min="6921" max="6921" width="11.7109375" style="12" customWidth="1"/>
    <col min="6922" max="6922" width="10.28515625" style="12" customWidth="1"/>
    <col min="6923" max="6923" width="8.28515625" style="12" customWidth="1"/>
    <col min="6924" max="6924" width="9.140625" style="12"/>
    <col min="6925" max="6925" width="5.5703125" style="12" customWidth="1"/>
    <col min="6926" max="6926" width="2.85546875" style="12" customWidth="1"/>
    <col min="6927" max="6927" width="14.140625" style="12" customWidth="1"/>
    <col min="6928" max="6929" width="11.5703125" style="12" customWidth="1"/>
    <col min="6930" max="6930" width="8.85546875" style="12" customWidth="1"/>
    <col min="6931" max="6934" width="5.28515625" style="12" customWidth="1"/>
    <col min="6935" max="6935" width="8.85546875" style="12" customWidth="1"/>
    <col min="6936" max="6937" width="7.28515625" style="12" customWidth="1"/>
    <col min="6938" max="7168" width="9.140625" style="12"/>
    <col min="7169" max="7169" width="5.28515625" style="12" customWidth="1"/>
    <col min="7170" max="7170" width="12.28515625" style="12" customWidth="1"/>
    <col min="7171" max="7171" width="6.85546875" style="12" customWidth="1"/>
    <col min="7172" max="7172" width="8.85546875" style="12" customWidth="1"/>
    <col min="7173" max="7173" width="6.7109375" style="12" customWidth="1"/>
    <col min="7174" max="7174" width="6.5703125" style="12" customWidth="1"/>
    <col min="7175" max="7175" width="8.28515625" style="12" customWidth="1"/>
    <col min="7176" max="7176" width="9.28515625" style="12" customWidth="1"/>
    <col min="7177" max="7177" width="11.7109375" style="12" customWidth="1"/>
    <col min="7178" max="7178" width="10.28515625" style="12" customWidth="1"/>
    <col min="7179" max="7179" width="8.28515625" style="12" customWidth="1"/>
    <col min="7180" max="7180" width="9.140625" style="12"/>
    <col min="7181" max="7181" width="5.5703125" style="12" customWidth="1"/>
    <col min="7182" max="7182" width="2.85546875" style="12" customWidth="1"/>
    <col min="7183" max="7183" width="14.140625" style="12" customWidth="1"/>
    <col min="7184" max="7185" width="11.5703125" style="12" customWidth="1"/>
    <col min="7186" max="7186" width="8.85546875" style="12" customWidth="1"/>
    <col min="7187" max="7190" width="5.28515625" style="12" customWidth="1"/>
    <col min="7191" max="7191" width="8.85546875" style="12" customWidth="1"/>
    <col min="7192" max="7193" width="7.28515625" style="12" customWidth="1"/>
    <col min="7194" max="7424" width="9.140625" style="12"/>
    <col min="7425" max="7425" width="5.28515625" style="12" customWidth="1"/>
    <col min="7426" max="7426" width="12.28515625" style="12" customWidth="1"/>
    <col min="7427" max="7427" width="6.85546875" style="12" customWidth="1"/>
    <col min="7428" max="7428" width="8.85546875" style="12" customWidth="1"/>
    <col min="7429" max="7429" width="6.7109375" style="12" customWidth="1"/>
    <col min="7430" max="7430" width="6.5703125" style="12" customWidth="1"/>
    <col min="7431" max="7431" width="8.28515625" style="12" customWidth="1"/>
    <col min="7432" max="7432" width="9.28515625" style="12" customWidth="1"/>
    <col min="7433" max="7433" width="11.7109375" style="12" customWidth="1"/>
    <col min="7434" max="7434" width="10.28515625" style="12" customWidth="1"/>
    <col min="7435" max="7435" width="8.28515625" style="12" customWidth="1"/>
    <col min="7436" max="7436" width="9.140625" style="12"/>
    <col min="7437" max="7437" width="5.5703125" style="12" customWidth="1"/>
    <col min="7438" max="7438" width="2.85546875" style="12" customWidth="1"/>
    <col min="7439" max="7439" width="14.140625" style="12" customWidth="1"/>
    <col min="7440" max="7441" width="11.5703125" style="12" customWidth="1"/>
    <col min="7442" max="7442" width="8.85546875" style="12" customWidth="1"/>
    <col min="7443" max="7446" width="5.28515625" style="12" customWidth="1"/>
    <col min="7447" max="7447" width="8.85546875" style="12" customWidth="1"/>
    <col min="7448" max="7449" width="7.28515625" style="12" customWidth="1"/>
    <col min="7450" max="7680" width="9.140625" style="12"/>
    <col min="7681" max="7681" width="5.28515625" style="12" customWidth="1"/>
    <col min="7682" max="7682" width="12.28515625" style="12" customWidth="1"/>
    <col min="7683" max="7683" width="6.85546875" style="12" customWidth="1"/>
    <col min="7684" max="7684" width="8.85546875" style="12" customWidth="1"/>
    <col min="7685" max="7685" width="6.7109375" style="12" customWidth="1"/>
    <col min="7686" max="7686" width="6.5703125" style="12" customWidth="1"/>
    <col min="7687" max="7687" width="8.28515625" style="12" customWidth="1"/>
    <col min="7688" max="7688" width="9.28515625" style="12" customWidth="1"/>
    <col min="7689" max="7689" width="11.7109375" style="12" customWidth="1"/>
    <col min="7690" max="7690" width="10.28515625" style="12" customWidth="1"/>
    <col min="7691" max="7691" width="8.28515625" style="12" customWidth="1"/>
    <col min="7692" max="7692" width="9.140625" style="12"/>
    <col min="7693" max="7693" width="5.5703125" style="12" customWidth="1"/>
    <col min="7694" max="7694" width="2.85546875" style="12" customWidth="1"/>
    <col min="7695" max="7695" width="14.140625" style="12" customWidth="1"/>
    <col min="7696" max="7697" width="11.5703125" style="12" customWidth="1"/>
    <col min="7698" max="7698" width="8.85546875" style="12" customWidth="1"/>
    <col min="7699" max="7702" width="5.28515625" style="12" customWidth="1"/>
    <col min="7703" max="7703" width="8.85546875" style="12" customWidth="1"/>
    <col min="7704" max="7705" width="7.28515625" style="12" customWidth="1"/>
    <col min="7706" max="7936" width="9.140625" style="12"/>
    <col min="7937" max="7937" width="5.28515625" style="12" customWidth="1"/>
    <col min="7938" max="7938" width="12.28515625" style="12" customWidth="1"/>
    <col min="7939" max="7939" width="6.85546875" style="12" customWidth="1"/>
    <col min="7940" max="7940" width="8.85546875" style="12" customWidth="1"/>
    <col min="7941" max="7941" width="6.7109375" style="12" customWidth="1"/>
    <col min="7942" max="7942" width="6.5703125" style="12" customWidth="1"/>
    <col min="7943" max="7943" width="8.28515625" style="12" customWidth="1"/>
    <col min="7944" max="7944" width="9.28515625" style="12" customWidth="1"/>
    <col min="7945" max="7945" width="11.7109375" style="12" customWidth="1"/>
    <col min="7946" max="7946" width="10.28515625" style="12" customWidth="1"/>
    <col min="7947" max="7947" width="8.28515625" style="12" customWidth="1"/>
    <col min="7948" max="7948" width="9.140625" style="12"/>
    <col min="7949" max="7949" width="5.5703125" style="12" customWidth="1"/>
    <col min="7950" max="7950" width="2.85546875" style="12" customWidth="1"/>
    <col min="7951" max="7951" width="14.140625" style="12" customWidth="1"/>
    <col min="7952" max="7953" width="11.5703125" style="12" customWidth="1"/>
    <col min="7954" max="7954" width="8.85546875" style="12" customWidth="1"/>
    <col min="7955" max="7958" width="5.28515625" style="12" customWidth="1"/>
    <col min="7959" max="7959" width="8.85546875" style="12" customWidth="1"/>
    <col min="7960" max="7961" width="7.28515625" style="12" customWidth="1"/>
    <col min="7962" max="8192" width="9.140625" style="12"/>
    <col min="8193" max="8193" width="5.28515625" style="12" customWidth="1"/>
    <col min="8194" max="8194" width="12.28515625" style="12" customWidth="1"/>
    <col min="8195" max="8195" width="6.85546875" style="12" customWidth="1"/>
    <col min="8196" max="8196" width="8.85546875" style="12" customWidth="1"/>
    <col min="8197" max="8197" width="6.7109375" style="12" customWidth="1"/>
    <col min="8198" max="8198" width="6.5703125" style="12" customWidth="1"/>
    <col min="8199" max="8199" width="8.28515625" style="12" customWidth="1"/>
    <col min="8200" max="8200" width="9.28515625" style="12" customWidth="1"/>
    <col min="8201" max="8201" width="11.7109375" style="12" customWidth="1"/>
    <col min="8202" max="8202" width="10.28515625" style="12" customWidth="1"/>
    <col min="8203" max="8203" width="8.28515625" style="12" customWidth="1"/>
    <col min="8204" max="8204" width="9.140625" style="12"/>
    <col min="8205" max="8205" width="5.5703125" style="12" customWidth="1"/>
    <col min="8206" max="8206" width="2.85546875" style="12" customWidth="1"/>
    <col min="8207" max="8207" width="14.140625" style="12" customWidth="1"/>
    <col min="8208" max="8209" width="11.5703125" style="12" customWidth="1"/>
    <col min="8210" max="8210" width="8.85546875" style="12" customWidth="1"/>
    <col min="8211" max="8214" width="5.28515625" style="12" customWidth="1"/>
    <col min="8215" max="8215" width="8.85546875" style="12" customWidth="1"/>
    <col min="8216" max="8217" width="7.28515625" style="12" customWidth="1"/>
    <col min="8218" max="8448" width="9.140625" style="12"/>
    <col min="8449" max="8449" width="5.28515625" style="12" customWidth="1"/>
    <col min="8450" max="8450" width="12.28515625" style="12" customWidth="1"/>
    <col min="8451" max="8451" width="6.85546875" style="12" customWidth="1"/>
    <col min="8452" max="8452" width="8.85546875" style="12" customWidth="1"/>
    <col min="8453" max="8453" width="6.7109375" style="12" customWidth="1"/>
    <col min="8454" max="8454" width="6.5703125" style="12" customWidth="1"/>
    <col min="8455" max="8455" width="8.28515625" style="12" customWidth="1"/>
    <col min="8456" max="8456" width="9.28515625" style="12" customWidth="1"/>
    <col min="8457" max="8457" width="11.7109375" style="12" customWidth="1"/>
    <col min="8458" max="8458" width="10.28515625" style="12" customWidth="1"/>
    <col min="8459" max="8459" width="8.28515625" style="12" customWidth="1"/>
    <col min="8460" max="8460" width="9.140625" style="12"/>
    <col min="8461" max="8461" width="5.5703125" style="12" customWidth="1"/>
    <col min="8462" max="8462" width="2.85546875" style="12" customWidth="1"/>
    <col min="8463" max="8463" width="14.140625" style="12" customWidth="1"/>
    <col min="8464" max="8465" width="11.5703125" style="12" customWidth="1"/>
    <col min="8466" max="8466" width="8.85546875" style="12" customWidth="1"/>
    <col min="8467" max="8470" width="5.28515625" style="12" customWidth="1"/>
    <col min="8471" max="8471" width="8.85546875" style="12" customWidth="1"/>
    <col min="8472" max="8473" width="7.28515625" style="12" customWidth="1"/>
    <col min="8474" max="8704" width="9.140625" style="12"/>
    <col min="8705" max="8705" width="5.28515625" style="12" customWidth="1"/>
    <col min="8706" max="8706" width="12.28515625" style="12" customWidth="1"/>
    <col min="8707" max="8707" width="6.85546875" style="12" customWidth="1"/>
    <col min="8708" max="8708" width="8.85546875" style="12" customWidth="1"/>
    <col min="8709" max="8709" width="6.7109375" style="12" customWidth="1"/>
    <col min="8710" max="8710" width="6.5703125" style="12" customWidth="1"/>
    <col min="8711" max="8711" width="8.28515625" style="12" customWidth="1"/>
    <col min="8712" max="8712" width="9.28515625" style="12" customWidth="1"/>
    <col min="8713" max="8713" width="11.7109375" style="12" customWidth="1"/>
    <col min="8714" max="8714" width="10.28515625" style="12" customWidth="1"/>
    <col min="8715" max="8715" width="8.28515625" style="12" customWidth="1"/>
    <col min="8716" max="8716" width="9.140625" style="12"/>
    <col min="8717" max="8717" width="5.5703125" style="12" customWidth="1"/>
    <col min="8718" max="8718" width="2.85546875" style="12" customWidth="1"/>
    <col min="8719" max="8719" width="14.140625" style="12" customWidth="1"/>
    <col min="8720" max="8721" width="11.5703125" style="12" customWidth="1"/>
    <col min="8722" max="8722" width="8.85546875" style="12" customWidth="1"/>
    <col min="8723" max="8726" width="5.28515625" style="12" customWidth="1"/>
    <col min="8727" max="8727" width="8.85546875" style="12" customWidth="1"/>
    <col min="8728" max="8729" width="7.28515625" style="12" customWidth="1"/>
    <col min="8730" max="8960" width="9.140625" style="12"/>
    <col min="8961" max="8961" width="5.28515625" style="12" customWidth="1"/>
    <col min="8962" max="8962" width="12.28515625" style="12" customWidth="1"/>
    <col min="8963" max="8963" width="6.85546875" style="12" customWidth="1"/>
    <col min="8964" max="8964" width="8.85546875" style="12" customWidth="1"/>
    <col min="8965" max="8965" width="6.7109375" style="12" customWidth="1"/>
    <col min="8966" max="8966" width="6.5703125" style="12" customWidth="1"/>
    <col min="8967" max="8967" width="8.28515625" style="12" customWidth="1"/>
    <col min="8968" max="8968" width="9.28515625" style="12" customWidth="1"/>
    <col min="8969" max="8969" width="11.7109375" style="12" customWidth="1"/>
    <col min="8970" max="8970" width="10.28515625" style="12" customWidth="1"/>
    <col min="8971" max="8971" width="8.28515625" style="12" customWidth="1"/>
    <col min="8972" max="8972" width="9.140625" style="12"/>
    <col min="8973" max="8973" width="5.5703125" style="12" customWidth="1"/>
    <col min="8974" max="8974" width="2.85546875" style="12" customWidth="1"/>
    <col min="8975" max="8975" width="14.140625" style="12" customWidth="1"/>
    <col min="8976" max="8977" width="11.5703125" style="12" customWidth="1"/>
    <col min="8978" max="8978" width="8.85546875" style="12" customWidth="1"/>
    <col min="8979" max="8982" width="5.28515625" style="12" customWidth="1"/>
    <col min="8983" max="8983" width="8.85546875" style="12" customWidth="1"/>
    <col min="8984" max="8985" width="7.28515625" style="12" customWidth="1"/>
    <col min="8986" max="9216" width="9.140625" style="12"/>
    <col min="9217" max="9217" width="5.28515625" style="12" customWidth="1"/>
    <col min="9218" max="9218" width="12.28515625" style="12" customWidth="1"/>
    <col min="9219" max="9219" width="6.85546875" style="12" customWidth="1"/>
    <col min="9220" max="9220" width="8.85546875" style="12" customWidth="1"/>
    <col min="9221" max="9221" width="6.7109375" style="12" customWidth="1"/>
    <col min="9222" max="9222" width="6.5703125" style="12" customWidth="1"/>
    <col min="9223" max="9223" width="8.28515625" style="12" customWidth="1"/>
    <col min="9224" max="9224" width="9.28515625" style="12" customWidth="1"/>
    <col min="9225" max="9225" width="11.7109375" style="12" customWidth="1"/>
    <col min="9226" max="9226" width="10.28515625" style="12" customWidth="1"/>
    <col min="9227" max="9227" width="8.28515625" style="12" customWidth="1"/>
    <col min="9228" max="9228" width="9.140625" style="12"/>
    <col min="9229" max="9229" width="5.5703125" style="12" customWidth="1"/>
    <col min="9230" max="9230" width="2.85546875" style="12" customWidth="1"/>
    <col min="9231" max="9231" width="14.140625" style="12" customWidth="1"/>
    <col min="9232" max="9233" width="11.5703125" style="12" customWidth="1"/>
    <col min="9234" max="9234" width="8.85546875" style="12" customWidth="1"/>
    <col min="9235" max="9238" width="5.28515625" style="12" customWidth="1"/>
    <col min="9239" max="9239" width="8.85546875" style="12" customWidth="1"/>
    <col min="9240" max="9241" width="7.28515625" style="12" customWidth="1"/>
    <col min="9242" max="9472" width="9.140625" style="12"/>
    <col min="9473" max="9473" width="5.28515625" style="12" customWidth="1"/>
    <col min="9474" max="9474" width="12.28515625" style="12" customWidth="1"/>
    <col min="9475" max="9475" width="6.85546875" style="12" customWidth="1"/>
    <col min="9476" max="9476" width="8.85546875" style="12" customWidth="1"/>
    <col min="9477" max="9477" width="6.7109375" style="12" customWidth="1"/>
    <col min="9478" max="9478" width="6.5703125" style="12" customWidth="1"/>
    <col min="9479" max="9479" width="8.28515625" style="12" customWidth="1"/>
    <col min="9480" max="9480" width="9.28515625" style="12" customWidth="1"/>
    <col min="9481" max="9481" width="11.7109375" style="12" customWidth="1"/>
    <col min="9482" max="9482" width="10.28515625" style="12" customWidth="1"/>
    <col min="9483" max="9483" width="8.28515625" style="12" customWidth="1"/>
    <col min="9484" max="9484" width="9.140625" style="12"/>
    <col min="9485" max="9485" width="5.5703125" style="12" customWidth="1"/>
    <col min="9486" max="9486" width="2.85546875" style="12" customWidth="1"/>
    <col min="9487" max="9487" width="14.140625" style="12" customWidth="1"/>
    <col min="9488" max="9489" width="11.5703125" style="12" customWidth="1"/>
    <col min="9490" max="9490" width="8.85546875" style="12" customWidth="1"/>
    <col min="9491" max="9494" width="5.28515625" style="12" customWidth="1"/>
    <col min="9495" max="9495" width="8.85546875" style="12" customWidth="1"/>
    <col min="9496" max="9497" width="7.28515625" style="12" customWidth="1"/>
    <col min="9498" max="9728" width="9.140625" style="12"/>
    <col min="9729" max="9729" width="5.28515625" style="12" customWidth="1"/>
    <col min="9730" max="9730" width="12.28515625" style="12" customWidth="1"/>
    <col min="9731" max="9731" width="6.85546875" style="12" customWidth="1"/>
    <col min="9732" max="9732" width="8.85546875" style="12" customWidth="1"/>
    <col min="9733" max="9733" width="6.7109375" style="12" customWidth="1"/>
    <col min="9734" max="9734" width="6.5703125" style="12" customWidth="1"/>
    <col min="9735" max="9735" width="8.28515625" style="12" customWidth="1"/>
    <col min="9736" max="9736" width="9.28515625" style="12" customWidth="1"/>
    <col min="9737" max="9737" width="11.7109375" style="12" customWidth="1"/>
    <col min="9738" max="9738" width="10.28515625" style="12" customWidth="1"/>
    <col min="9739" max="9739" width="8.28515625" style="12" customWidth="1"/>
    <col min="9740" max="9740" width="9.140625" style="12"/>
    <col min="9741" max="9741" width="5.5703125" style="12" customWidth="1"/>
    <col min="9742" max="9742" width="2.85546875" style="12" customWidth="1"/>
    <col min="9743" max="9743" width="14.140625" style="12" customWidth="1"/>
    <col min="9744" max="9745" width="11.5703125" style="12" customWidth="1"/>
    <col min="9746" max="9746" width="8.85546875" style="12" customWidth="1"/>
    <col min="9747" max="9750" width="5.28515625" style="12" customWidth="1"/>
    <col min="9751" max="9751" width="8.85546875" style="12" customWidth="1"/>
    <col min="9752" max="9753" width="7.28515625" style="12" customWidth="1"/>
    <col min="9754" max="9984" width="9.140625" style="12"/>
    <col min="9985" max="9985" width="5.28515625" style="12" customWidth="1"/>
    <col min="9986" max="9986" width="12.28515625" style="12" customWidth="1"/>
    <col min="9987" max="9987" width="6.85546875" style="12" customWidth="1"/>
    <col min="9988" max="9988" width="8.85546875" style="12" customWidth="1"/>
    <col min="9989" max="9989" width="6.7109375" style="12" customWidth="1"/>
    <col min="9990" max="9990" width="6.5703125" style="12" customWidth="1"/>
    <col min="9991" max="9991" width="8.28515625" style="12" customWidth="1"/>
    <col min="9992" max="9992" width="9.28515625" style="12" customWidth="1"/>
    <col min="9993" max="9993" width="11.7109375" style="12" customWidth="1"/>
    <col min="9994" max="9994" width="10.28515625" style="12" customWidth="1"/>
    <col min="9995" max="9995" width="8.28515625" style="12" customWidth="1"/>
    <col min="9996" max="9996" width="9.140625" style="12"/>
    <col min="9997" max="9997" width="5.5703125" style="12" customWidth="1"/>
    <col min="9998" max="9998" width="2.85546875" style="12" customWidth="1"/>
    <col min="9999" max="9999" width="14.140625" style="12" customWidth="1"/>
    <col min="10000" max="10001" width="11.5703125" style="12" customWidth="1"/>
    <col min="10002" max="10002" width="8.85546875" style="12" customWidth="1"/>
    <col min="10003" max="10006" width="5.28515625" style="12" customWidth="1"/>
    <col min="10007" max="10007" width="8.85546875" style="12" customWidth="1"/>
    <col min="10008" max="10009" width="7.28515625" style="12" customWidth="1"/>
    <col min="10010" max="10240" width="9.140625" style="12"/>
    <col min="10241" max="10241" width="5.28515625" style="12" customWidth="1"/>
    <col min="10242" max="10242" width="12.28515625" style="12" customWidth="1"/>
    <col min="10243" max="10243" width="6.85546875" style="12" customWidth="1"/>
    <col min="10244" max="10244" width="8.85546875" style="12" customWidth="1"/>
    <col min="10245" max="10245" width="6.7109375" style="12" customWidth="1"/>
    <col min="10246" max="10246" width="6.5703125" style="12" customWidth="1"/>
    <col min="10247" max="10247" width="8.28515625" style="12" customWidth="1"/>
    <col min="10248" max="10248" width="9.28515625" style="12" customWidth="1"/>
    <col min="10249" max="10249" width="11.7109375" style="12" customWidth="1"/>
    <col min="10250" max="10250" width="10.28515625" style="12" customWidth="1"/>
    <col min="10251" max="10251" width="8.28515625" style="12" customWidth="1"/>
    <col min="10252" max="10252" width="9.140625" style="12"/>
    <col min="10253" max="10253" width="5.5703125" style="12" customWidth="1"/>
    <col min="10254" max="10254" width="2.85546875" style="12" customWidth="1"/>
    <col min="10255" max="10255" width="14.140625" style="12" customWidth="1"/>
    <col min="10256" max="10257" width="11.5703125" style="12" customWidth="1"/>
    <col min="10258" max="10258" width="8.85546875" style="12" customWidth="1"/>
    <col min="10259" max="10262" width="5.28515625" style="12" customWidth="1"/>
    <col min="10263" max="10263" width="8.85546875" style="12" customWidth="1"/>
    <col min="10264" max="10265" width="7.28515625" style="12" customWidth="1"/>
    <col min="10266" max="10496" width="9.140625" style="12"/>
    <col min="10497" max="10497" width="5.28515625" style="12" customWidth="1"/>
    <col min="10498" max="10498" width="12.28515625" style="12" customWidth="1"/>
    <col min="10499" max="10499" width="6.85546875" style="12" customWidth="1"/>
    <col min="10500" max="10500" width="8.85546875" style="12" customWidth="1"/>
    <col min="10501" max="10501" width="6.7109375" style="12" customWidth="1"/>
    <col min="10502" max="10502" width="6.5703125" style="12" customWidth="1"/>
    <col min="10503" max="10503" width="8.28515625" style="12" customWidth="1"/>
    <col min="10504" max="10504" width="9.28515625" style="12" customWidth="1"/>
    <col min="10505" max="10505" width="11.7109375" style="12" customWidth="1"/>
    <col min="10506" max="10506" width="10.28515625" style="12" customWidth="1"/>
    <col min="10507" max="10507" width="8.28515625" style="12" customWidth="1"/>
    <col min="10508" max="10508" width="9.140625" style="12"/>
    <col min="10509" max="10509" width="5.5703125" style="12" customWidth="1"/>
    <col min="10510" max="10510" width="2.85546875" style="12" customWidth="1"/>
    <col min="10511" max="10511" width="14.140625" style="12" customWidth="1"/>
    <col min="10512" max="10513" width="11.5703125" style="12" customWidth="1"/>
    <col min="10514" max="10514" width="8.85546875" style="12" customWidth="1"/>
    <col min="10515" max="10518" width="5.28515625" style="12" customWidth="1"/>
    <col min="10519" max="10519" width="8.85546875" style="12" customWidth="1"/>
    <col min="10520" max="10521" width="7.28515625" style="12" customWidth="1"/>
    <col min="10522" max="10752" width="9.140625" style="12"/>
    <col min="10753" max="10753" width="5.28515625" style="12" customWidth="1"/>
    <col min="10754" max="10754" width="12.28515625" style="12" customWidth="1"/>
    <col min="10755" max="10755" width="6.85546875" style="12" customWidth="1"/>
    <col min="10756" max="10756" width="8.85546875" style="12" customWidth="1"/>
    <col min="10757" max="10757" width="6.7109375" style="12" customWidth="1"/>
    <col min="10758" max="10758" width="6.5703125" style="12" customWidth="1"/>
    <col min="10759" max="10759" width="8.28515625" style="12" customWidth="1"/>
    <col min="10760" max="10760" width="9.28515625" style="12" customWidth="1"/>
    <col min="10761" max="10761" width="11.7109375" style="12" customWidth="1"/>
    <col min="10762" max="10762" width="10.28515625" style="12" customWidth="1"/>
    <col min="10763" max="10763" width="8.28515625" style="12" customWidth="1"/>
    <col min="10764" max="10764" width="9.140625" style="12"/>
    <col min="10765" max="10765" width="5.5703125" style="12" customWidth="1"/>
    <col min="10766" max="10766" width="2.85546875" style="12" customWidth="1"/>
    <col min="10767" max="10767" width="14.140625" style="12" customWidth="1"/>
    <col min="10768" max="10769" width="11.5703125" style="12" customWidth="1"/>
    <col min="10770" max="10770" width="8.85546875" style="12" customWidth="1"/>
    <col min="10771" max="10774" width="5.28515625" style="12" customWidth="1"/>
    <col min="10775" max="10775" width="8.85546875" style="12" customWidth="1"/>
    <col min="10776" max="10777" width="7.28515625" style="12" customWidth="1"/>
    <col min="10778" max="11008" width="9.140625" style="12"/>
    <col min="11009" max="11009" width="5.28515625" style="12" customWidth="1"/>
    <col min="11010" max="11010" width="12.28515625" style="12" customWidth="1"/>
    <col min="11011" max="11011" width="6.85546875" style="12" customWidth="1"/>
    <col min="11012" max="11012" width="8.85546875" style="12" customWidth="1"/>
    <col min="11013" max="11013" width="6.7109375" style="12" customWidth="1"/>
    <col min="11014" max="11014" width="6.5703125" style="12" customWidth="1"/>
    <col min="11015" max="11015" width="8.28515625" style="12" customWidth="1"/>
    <col min="11016" max="11016" width="9.28515625" style="12" customWidth="1"/>
    <col min="11017" max="11017" width="11.7109375" style="12" customWidth="1"/>
    <col min="11018" max="11018" width="10.28515625" style="12" customWidth="1"/>
    <col min="11019" max="11019" width="8.28515625" style="12" customWidth="1"/>
    <col min="11020" max="11020" width="9.140625" style="12"/>
    <col min="11021" max="11021" width="5.5703125" style="12" customWidth="1"/>
    <col min="11022" max="11022" width="2.85546875" style="12" customWidth="1"/>
    <col min="11023" max="11023" width="14.140625" style="12" customWidth="1"/>
    <col min="11024" max="11025" width="11.5703125" style="12" customWidth="1"/>
    <col min="11026" max="11026" width="8.85546875" style="12" customWidth="1"/>
    <col min="11027" max="11030" width="5.28515625" style="12" customWidth="1"/>
    <col min="11031" max="11031" width="8.85546875" style="12" customWidth="1"/>
    <col min="11032" max="11033" width="7.28515625" style="12" customWidth="1"/>
    <col min="11034" max="11264" width="9.140625" style="12"/>
    <col min="11265" max="11265" width="5.28515625" style="12" customWidth="1"/>
    <col min="11266" max="11266" width="12.28515625" style="12" customWidth="1"/>
    <col min="11267" max="11267" width="6.85546875" style="12" customWidth="1"/>
    <col min="11268" max="11268" width="8.85546875" style="12" customWidth="1"/>
    <col min="11269" max="11269" width="6.7109375" style="12" customWidth="1"/>
    <col min="11270" max="11270" width="6.5703125" style="12" customWidth="1"/>
    <col min="11271" max="11271" width="8.28515625" style="12" customWidth="1"/>
    <col min="11272" max="11272" width="9.28515625" style="12" customWidth="1"/>
    <col min="11273" max="11273" width="11.7109375" style="12" customWidth="1"/>
    <col min="11274" max="11274" width="10.28515625" style="12" customWidth="1"/>
    <col min="11275" max="11275" width="8.28515625" style="12" customWidth="1"/>
    <col min="11276" max="11276" width="9.140625" style="12"/>
    <col min="11277" max="11277" width="5.5703125" style="12" customWidth="1"/>
    <col min="11278" max="11278" width="2.85546875" style="12" customWidth="1"/>
    <col min="11279" max="11279" width="14.140625" style="12" customWidth="1"/>
    <col min="11280" max="11281" width="11.5703125" style="12" customWidth="1"/>
    <col min="11282" max="11282" width="8.85546875" style="12" customWidth="1"/>
    <col min="11283" max="11286" width="5.28515625" style="12" customWidth="1"/>
    <col min="11287" max="11287" width="8.85546875" style="12" customWidth="1"/>
    <col min="11288" max="11289" width="7.28515625" style="12" customWidth="1"/>
    <col min="11290" max="11520" width="9.140625" style="12"/>
    <col min="11521" max="11521" width="5.28515625" style="12" customWidth="1"/>
    <col min="11522" max="11522" width="12.28515625" style="12" customWidth="1"/>
    <col min="11523" max="11523" width="6.85546875" style="12" customWidth="1"/>
    <col min="11524" max="11524" width="8.85546875" style="12" customWidth="1"/>
    <col min="11525" max="11525" width="6.7109375" style="12" customWidth="1"/>
    <col min="11526" max="11526" width="6.5703125" style="12" customWidth="1"/>
    <col min="11527" max="11527" width="8.28515625" style="12" customWidth="1"/>
    <col min="11528" max="11528" width="9.28515625" style="12" customWidth="1"/>
    <col min="11529" max="11529" width="11.7109375" style="12" customWidth="1"/>
    <col min="11530" max="11530" width="10.28515625" style="12" customWidth="1"/>
    <col min="11531" max="11531" width="8.28515625" style="12" customWidth="1"/>
    <col min="11532" max="11532" width="9.140625" style="12"/>
    <col min="11533" max="11533" width="5.5703125" style="12" customWidth="1"/>
    <col min="11534" max="11534" width="2.85546875" style="12" customWidth="1"/>
    <col min="11535" max="11535" width="14.140625" style="12" customWidth="1"/>
    <col min="11536" max="11537" width="11.5703125" style="12" customWidth="1"/>
    <col min="11538" max="11538" width="8.85546875" style="12" customWidth="1"/>
    <col min="11539" max="11542" width="5.28515625" style="12" customWidth="1"/>
    <col min="11543" max="11543" width="8.85546875" style="12" customWidth="1"/>
    <col min="11544" max="11545" width="7.28515625" style="12" customWidth="1"/>
    <col min="11546" max="11776" width="9.140625" style="12"/>
    <col min="11777" max="11777" width="5.28515625" style="12" customWidth="1"/>
    <col min="11778" max="11778" width="12.28515625" style="12" customWidth="1"/>
    <col min="11779" max="11779" width="6.85546875" style="12" customWidth="1"/>
    <col min="11780" max="11780" width="8.85546875" style="12" customWidth="1"/>
    <col min="11781" max="11781" width="6.7109375" style="12" customWidth="1"/>
    <col min="11782" max="11782" width="6.5703125" style="12" customWidth="1"/>
    <col min="11783" max="11783" width="8.28515625" style="12" customWidth="1"/>
    <col min="11784" max="11784" width="9.28515625" style="12" customWidth="1"/>
    <col min="11785" max="11785" width="11.7109375" style="12" customWidth="1"/>
    <col min="11786" max="11786" width="10.28515625" style="12" customWidth="1"/>
    <col min="11787" max="11787" width="8.28515625" style="12" customWidth="1"/>
    <col min="11788" max="11788" width="9.140625" style="12"/>
    <col min="11789" max="11789" width="5.5703125" style="12" customWidth="1"/>
    <col min="11790" max="11790" width="2.85546875" style="12" customWidth="1"/>
    <col min="11791" max="11791" width="14.140625" style="12" customWidth="1"/>
    <col min="11792" max="11793" width="11.5703125" style="12" customWidth="1"/>
    <col min="11794" max="11794" width="8.85546875" style="12" customWidth="1"/>
    <col min="11795" max="11798" width="5.28515625" style="12" customWidth="1"/>
    <col min="11799" max="11799" width="8.85546875" style="12" customWidth="1"/>
    <col min="11800" max="11801" width="7.28515625" style="12" customWidth="1"/>
    <col min="11802" max="12032" width="9.140625" style="12"/>
    <col min="12033" max="12033" width="5.28515625" style="12" customWidth="1"/>
    <col min="12034" max="12034" width="12.28515625" style="12" customWidth="1"/>
    <col min="12035" max="12035" width="6.85546875" style="12" customWidth="1"/>
    <col min="12036" max="12036" width="8.85546875" style="12" customWidth="1"/>
    <col min="12037" max="12037" width="6.7109375" style="12" customWidth="1"/>
    <col min="12038" max="12038" width="6.5703125" style="12" customWidth="1"/>
    <col min="12039" max="12039" width="8.28515625" style="12" customWidth="1"/>
    <col min="12040" max="12040" width="9.28515625" style="12" customWidth="1"/>
    <col min="12041" max="12041" width="11.7109375" style="12" customWidth="1"/>
    <col min="12042" max="12042" width="10.28515625" style="12" customWidth="1"/>
    <col min="12043" max="12043" width="8.28515625" style="12" customWidth="1"/>
    <col min="12044" max="12044" width="9.140625" style="12"/>
    <col min="12045" max="12045" width="5.5703125" style="12" customWidth="1"/>
    <col min="12046" max="12046" width="2.85546875" style="12" customWidth="1"/>
    <col min="12047" max="12047" width="14.140625" style="12" customWidth="1"/>
    <col min="12048" max="12049" width="11.5703125" style="12" customWidth="1"/>
    <col min="12050" max="12050" width="8.85546875" style="12" customWidth="1"/>
    <col min="12051" max="12054" width="5.28515625" style="12" customWidth="1"/>
    <col min="12055" max="12055" width="8.85546875" style="12" customWidth="1"/>
    <col min="12056" max="12057" width="7.28515625" style="12" customWidth="1"/>
    <col min="12058" max="12288" width="9.140625" style="12"/>
    <col min="12289" max="12289" width="5.28515625" style="12" customWidth="1"/>
    <col min="12290" max="12290" width="12.28515625" style="12" customWidth="1"/>
    <col min="12291" max="12291" width="6.85546875" style="12" customWidth="1"/>
    <col min="12292" max="12292" width="8.85546875" style="12" customWidth="1"/>
    <col min="12293" max="12293" width="6.7109375" style="12" customWidth="1"/>
    <col min="12294" max="12294" width="6.5703125" style="12" customWidth="1"/>
    <col min="12295" max="12295" width="8.28515625" style="12" customWidth="1"/>
    <col min="12296" max="12296" width="9.28515625" style="12" customWidth="1"/>
    <col min="12297" max="12297" width="11.7109375" style="12" customWidth="1"/>
    <col min="12298" max="12298" width="10.28515625" style="12" customWidth="1"/>
    <col min="12299" max="12299" width="8.28515625" style="12" customWidth="1"/>
    <col min="12300" max="12300" width="9.140625" style="12"/>
    <col min="12301" max="12301" width="5.5703125" style="12" customWidth="1"/>
    <col min="12302" max="12302" width="2.85546875" style="12" customWidth="1"/>
    <col min="12303" max="12303" width="14.140625" style="12" customWidth="1"/>
    <col min="12304" max="12305" width="11.5703125" style="12" customWidth="1"/>
    <col min="12306" max="12306" width="8.85546875" style="12" customWidth="1"/>
    <col min="12307" max="12310" width="5.28515625" style="12" customWidth="1"/>
    <col min="12311" max="12311" width="8.85546875" style="12" customWidth="1"/>
    <col min="12312" max="12313" width="7.28515625" style="12" customWidth="1"/>
    <col min="12314" max="12544" width="9.140625" style="12"/>
    <col min="12545" max="12545" width="5.28515625" style="12" customWidth="1"/>
    <col min="12546" max="12546" width="12.28515625" style="12" customWidth="1"/>
    <col min="12547" max="12547" width="6.85546875" style="12" customWidth="1"/>
    <col min="12548" max="12548" width="8.85546875" style="12" customWidth="1"/>
    <col min="12549" max="12549" width="6.7109375" style="12" customWidth="1"/>
    <col min="12550" max="12550" width="6.5703125" style="12" customWidth="1"/>
    <col min="12551" max="12551" width="8.28515625" style="12" customWidth="1"/>
    <col min="12552" max="12552" width="9.28515625" style="12" customWidth="1"/>
    <col min="12553" max="12553" width="11.7109375" style="12" customWidth="1"/>
    <col min="12554" max="12554" width="10.28515625" style="12" customWidth="1"/>
    <col min="12555" max="12555" width="8.28515625" style="12" customWidth="1"/>
    <col min="12556" max="12556" width="9.140625" style="12"/>
    <col min="12557" max="12557" width="5.5703125" style="12" customWidth="1"/>
    <col min="12558" max="12558" width="2.85546875" style="12" customWidth="1"/>
    <col min="12559" max="12559" width="14.140625" style="12" customWidth="1"/>
    <col min="12560" max="12561" width="11.5703125" style="12" customWidth="1"/>
    <col min="12562" max="12562" width="8.85546875" style="12" customWidth="1"/>
    <col min="12563" max="12566" width="5.28515625" style="12" customWidth="1"/>
    <col min="12567" max="12567" width="8.85546875" style="12" customWidth="1"/>
    <col min="12568" max="12569" width="7.28515625" style="12" customWidth="1"/>
    <col min="12570" max="12800" width="9.140625" style="12"/>
    <col min="12801" max="12801" width="5.28515625" style="12" customWidth="1"/>
    <col min="12802" max="12802" width="12.28515625" style="12" customWidth="1"/>
    <col min="12803" max="12803" width="6.85546875" style="12" customWidth="1"/>
    <col min="12804" max="12804" width="8.85546875" style="12" customWidth="1"/>
    <col min="12805" max="12805" width="6.7109375" style="12" customWidth="1"/>
    <col min="12806" max="12806" width="6.5703125" style="12" customWidth="1"/>
    <col min="12807" max="12807" width="8.28515625" style="12" customWidth="1"/>
    <col min="12808" max="12808" width="9.28515625" style="12" customWidth="1"/>
    <col min="12809" max="12809" width="11.7109375" style="12" customWidth="1"/>
    <col min="12810" max="12810" width="10.28515625" style="12" customWidth="1"/>
    <col min="12811" max="12811" width="8.28515625" style="12" customWidth="1"/>
    <col min="12812" max="12812" width="9.140625" style="12"/>
    <col min="12813" max="12813" width="5.5703125" style="12" customWidth="1"/>
    <col min="12814" max="12814" width="2.85546875" style="12" customWidth="1"/>
    <col min="12815" max="12815" width="14.140625" style="12" customWidth="1"/>
    <col min="12816" max="12817" width="11.5703125" style="12" customWidth="1"/>
    <col min="12818" max="12818" width="8.85546875" style="12" customWidth="1"/>
    <col min="12819" max="12822" width="5.28515625" style="12" customWidth="1"/>
    <col min="12823" max="12823" width="8.85546875" style="12" customWidth="1"/>
    <col min="12824" max="12825" width="7.28515625" style="12" customWidth="1"/>
    <col min="12826" max="13056" width="9.140625" style="12"/>
    <col min="13057" max="13057" width="5.28515625" style="12" customWidth="1"/>
    <col min="13058" max="13058" width="12.28515625" style="12" customWidth="1"/>
    <col min="13059" max="13059" width="6.85546875" style="12" customWidth="1"/>
    <col min="13060" max="13060" width="8.85546875" style="12" customWidth="1"/>
    <col min="13061" max="13061" width="6.7109375" style="12" customWidth="1"/>
    <col min="13062" max="13062" width="6.5703125" style="12" customWidth="1"/>
    <col min="13063" max="13063" width="8.28515625" style="12" customWidth="1"/>
    <col min="13064" max="13064" width="9.28515625" style="12" customWidth="1"/>
    <col min="13065" max="13065" width="11.7109375" style="12" customWidth="1"/>
    <col min="13066" max="13066" width="10.28515625" style="12" customWidth="1"/>
    <col min="13067" max="13067" width="8.28515625" style="12" customWidth="1"/>
    <col min="13068" max="13068" width="9.140625" style="12"/>
    <col min="13069" max="13069" width="5.5703125" style="12" customWidth="1"/>
    <col min="13070" max="13070" width="2.85546875" style="12" customWidth="1"/>
    <col min="13071" max="13071" width="14.140625" style="12" customWidth="1"/>
    <col min="13072" max="13073" width="11.5703125" style="12" customWidth="1"/>
    <col min="13074" max="13074" width="8.85546875" style="12" customWidth="1"/>
    <col min="13075" max="13078" width="5.28515625" style="12" customWidth="1"/>
    <col min="13079" max="13079" width="8.85546875" style="12" customWidth="1"/>
    <col min="13080" max="13081" width="7.28515625" style="12" customWidth="1"/>
    <col min="13082" max="13312" width="9.140625" style="12"/>
    <col min="13313" max="13313" width="5.28515625" style="12" customWidth="1"/>
    <col min="13314" max="13314" width="12.28515625" style="12" customWidth="1"/>
    <col min="13315" max="13315" width="6.85546875" style="12" customWidth="1"/>
    <col min="13316" max="13316" width="8.85546875" style="12" customWidth="1"/>
    <col min="13317" max="13317" width="6.7109375" style="12" customWidth="1"/>
    <col min="13318" max="13318" width="6.5703125" style="12" customWidth="1"/>
    <col min="13319" max="13319" width="8.28515625" style="12" customWidth="1"/>
    <col min="13320" max="13320" width="9.28515625" style="12" customWidth="1"/>
    <col min="13321" max="13321" width="11.7109375" style="12" customWidth="1"/>
    <col min="13322" max="13322" width="10.28515625" style="12" customWidth="1"/>
    <col min="13323" max="13323" width="8.28515625" style="12" customWidth="1"/>
    <col min="13324" max="13324" width="9.140625" style="12"/>
    <col min="13325" max="13325" width="5.5703125" style="12" customWidth="1"/>
    <col min="13326" max="13326" width="2.85546875" style="12" customWidth="1"/>
    <col min="13327" max="13327" width="14.140625" style="12" customWidth="1"/>
    <col min="13328" max="13329" width="11.5703125" style="12" customWidth="1"/>
    <col min="13330" max="13330" width="8.85546875" style="12" customWidth="1"/>
    <col min="13331" max="13334" width="5.28515625" style="12" customWidth="1"/>
    <col min="13335" max="13335" width="8.85546875" style="12" customWidth="1"/>
    <col min="13336" max="13337" width="7.28515625" style="12" customWidth="1"/>
    <col min="13338" max="13568" width="9.140625" style="12"/>
    <col min="13569" max="13569" width="5.28515625" style="12" customWidth="1"/>
    <col min="13570" max="13570" width="12.28515625" style="12" customWidth="1"/>
    <col min="13571" max="13571" width="6.85546875" style="12" customWidth="1"/>
    <col min="13572" max="13572" width="8.85546875" style="12" customWidth="1"/>
    <col min="13573" max="13573" width="6.7109375" style="12" customWidth="1"/>
    <col min="13574" max="13574" width="6.5703125" style="12" customWidth="1"/>
    <col min="13575" max="13575" width="8.28515625" style="12" customWidth="1"/>
    <col min="13576" max="13576" width="9.28515625" style="12" customWidth="1"/>
    <col min="13577" max="13577" width="11.7109375" style="12" customWidth="1"/>
    <col min="13578" max="13578" width="10.28515625" style="12" customWidth="1"/>
    <col min="13579" max="13579" width="8.28515625" style="12" customWidth="1"/>
    <col min="13580" max="13580" width="9.140625" style="12"/>
    <col min="13581" max="13581" width="5.5703125" style="12" customWidth="1"/>
    <col min="13582" max="13582" width="2.85546875" style="12" customWidth="1"/>
    <col min="13583" max="13583" width="14.140625" style="12" customWidth="1"/>
    <col min="13584" max="13585" width="11.5703125" style="12" customWidth="1"/>
    <col min="13586" max="13586" width="8.85546875" style="12" customWidth="1"/>
    <col min="13587" max="13590" width="5.28515625" style="12" customWidth="1"/>
    <col min="13591" max="13591" width="8.85546875" style="12" customWidth="1"/>
    <col min="13592" max="13593" width="7.28515625" style="12" customWidth="1"/>
    <col min="13594" max="13824" width="9.140625" style="12"/>
    <col min="13825" max="13825" width="5.28515625" style="12" customWidth="1"/>
    <col min="13826" max="13826" width="12.28515625" style="12" customWidth="1"/>
    <col min="13827" max="13827" width="6.85546875" style="12" customWidth="1"/>
    <col min="13828" max="13828" width="8.85546875" style="12" customWidth="1"/>
    <col min="13829" max="13829" width="6.7109375" style="12" customWidth="1"/>
    <col min="13830" max="13830" width="6.5703125" style="12" customWidth="1"/>
    <col min="13831" max="13831" width="8.28515625" style="12" customWidth="1"/>
    <col min="13832" max="13832" width="9.28515625" style="12" customWidth="1"/>
    <col min="13833" max="13833" width="11.7109375" style="12" customWidth="1"/>
    <col min="13834" max="13834" width="10.28515625" style="12" customWidth="1"/>
    <col min="13835" max="13835" width="8.28515625" style="12" customWidth="1"/>
    <col min="13836" max="13836" width="9.140625" style="12"/>
    <col min="13837" max="13837" width="5.5703125" style="12" customWidth="1"/>
    <col min="13838" max="13838" width="2.85546875" style="12" customWidth="1"/>
    <col min="13839" max="13839" width="14.140625" style="12" customWidth="1"/>
    <col min="13840" max="13841" width="11.5703125" style="12" customWidth="1"/>
    <col min="13842" max="13842" width="8.85546875" style="12" customWidth="1"/>
    <col min="13843" max="13846" width="5.28515625" style="12" customWidth="1"/>
    <col min="13847" max="13847" width="8.85546875" style="12" customWidth="1"/>
    <col min="13848" max="13849" width="7.28515625" style="12" customWidth="1"/>
    <col min="13850" max="14080" width="9.140625" style="12"/>
    <col min="14081" max="14081" width="5.28515625" style="12" customWidth="1"/>
    <col min="14082" max="14082" width="12.28515625" style="12" customWidth="1"/>
    <col min="14083" max="14083" width="6.85546875" style="12" customWidth="1"/>
    <col min="14084" max="14084" width="8.85546875" style="12" customWidth="1"/>
    <col min="14085" max="14085" width="6.7109375" style="12" customWidth="1"/>
    <col min="14086" max="14086" width="6.5703125" style="12" customWidth="1"/>
    <col min="14087" max="14087" width="8.28515625" style="12" customWidth="1"/>
    <col min="14088" max="14088" width="9.28515625" style="12" customWidth="1"/>
    <col min="14089" max="14089" width="11.7109375" style="12" customWidth="1"/>
    <col min="14090" max="14090" width="10.28515625" style="12" customWidth="1"/>
    <col min="14091" max="14091" width="8.28515625" style="12" customWidth="1"/>
    <col min="14092" max="14092" width="9.140625" style="12"/>
    <col min="14093" max="14093" width="5.5703125" style="12" customWidth="1"/>
    <col min="14094" max="14094" width="2.85546875" style="12" customWidth="1"/>
    <col min="14095" max="14095" width="14.140625" style="12" customWidth="1"/>
    <col min="14096" max="14097" width="11.5703125" style="12" customWidth="1"/>
    <col min="14098" max="14098" width="8.85546875" style="12" customWidth="1"/>
    <col min="14099" max="14102" width="5.28515625" style="12" customWidth="1"/>
    <col min="14103" max="14103" width="8.85546875" style="12" customWidth="1"/>
    <col min="14104" max="14105" width="7.28515625" style="12" customWidth="1"/>
    <col min="14106" max="14336" width="9.140625" style="12"/>
    <col min="14337" max="14337" width="5.28515625" style="12" customWidth="1"/>
    <col min="14338" max="14338" width="12.28515625" style="12" customWidth="1"/>
    <col min="14339" max="14339" width="6.85546875" style="12" customWidth="1"/>
    <col min="14340" max="14340" width="8.85546875" style="12" customWidth="1"/>
    <col min="14341" max="14341" width="6.7109375" style="12" customWidth="1"/>
    <col min="14342" max="14342" width="6.5703125" style="12" customWidth="1"/>
    <col min="14343" max="14343" width="8.28515625" style="12" customWidth="1"/>
    <col min="14344" max="14344" width="9.28515625" style="12" customWidth="1"/>
    <col min="14345" max="14345" width="11.7109375" style="12" customWidth="1"/>
    <col min="14346" max="14346" width="10.28515625" style="12" customWidth="1"/>
    <col min="14347" max="14347" width="8.28515625" style="12" customWidth="1"/>
    <col min="14348" max="14348" width="9.140625" style="12"/>
    <col min="14349" max="14349" width="5.5703125" style="12" customWidth="1"/>
    <col min="14350" max="14350" width="2.85546875" style="12" customWidth="1"/>
    <col min="14351" max="14351" width="14.140625" style="12" customWidth="1"/>
    <col min="14352" max="14353" width="11.5703125" style="12" customWidth="1"/>
    <col min="14354" max="14354" width="8.85546875" style="12" customWidth="1"/>
    <col min="14355" max="14358" width="5.28515625" style="12" customWidth="1"/>
    <col min="14359" max="14359" width="8.85546875" style="12" customWidth="1"/>
    <col min="14360" max="14361" width="7.28515625" style="12" customWidth="1"/>
    <col min="14362" max="14592" width="9.140625" style="12"/>
    <col min="14593" max="14593" width="5.28515625" style="12" customWidth="1"/>
    <col min="14594" max="14594" width="12.28515625" style="12" customWidth="1"/>
    <col min="14595" max="14595" width="6.85546875" style="12" customWidth="1"/>
    <col min="14596" max="14596" width="8.85546875" style="12" customWidth="1"/>
    <col min="14597" max="14597" width="6.7109375" style="12" customWidth="1"/>
    <col min="14598" max="14598" width="6.5703125" style="12" customWidth="1"/>
    <col min="14599" max="14599" width="8.28515625" style="12" customWidth="1"/>
    <col min="14600" max="14600" width="9.28515625" style="12" customWidth="1"/>
    <col min="14601" max="14601" width="11.7109375" style="12" customWidth="1"/>
    <col min="14602" max="14602" width="10.28515625" style="12" customWidth="1"/>
    <col min="14603" max="14603" width="8.28515625" style="12" customWidth="1"/>
    <col min="14604" max="14604" width="9.140625" style="12"/>
    <col min="14605" max="14605" width="5.5703125" style="12" customWidth="1"/>
    <col min="14606" max="14606" width="2.85546875" style="12" customWidth="1"/>
    <col min="14607" max="14607" width="14.140625" style="12" customWidth="1"/>
    <col min="14608" max="14609" width="11.5703125" style="12" customWidth="1"/>
    <col min="14610" max="14610" width="8.85546875" style="12" customWidth="1"/>
    <col min="14611" max="14614" width="5.28515625" style="12" customWidth="1"/>
    <col min="14615" max="14615" width="8.85546875" style="12" customWidth="1"/>
    <col min="14616" max="14617" width="7.28515625" style="12" customWidth="1"/>
    <col min="14618" max="14848" width="9.140625" style="12"/>
    <col min="14849" max="14849" width="5.28515625" style="12" customWidth="1"/>
    <col min="14850" max="14850" width="12.28515625" style="12" customWidth="1"/>
    <col min="14851" max="14851" width="6.85546875" style="12" customWidth="1"/>
    <col min="14852" max="14852" width="8.85546875" style="12" customWidth="1"/>
    <col min="14853" max="14853" width="6.7109375" style="12" customWidth="1"/>
    <col min="14854" max="14854" width="6.5703125" style="12" customWidth="1"/>
    <col min="14855" max="14855" width="8.28515625" style="12" customWidth="1"/>
    <col min="14856" max="14856" width="9.28515625" style="12" customWidth="1"/>
    <col min="14857" max="14857" width="11.7109375" style="12" customWidth="1"/>
    <col min="14858" max="14858" width="10.28515625" style="12" customWidth="1"/>
    <col min="14859" max="14859" width="8.28515625" style="12" customWidth="1"/>
    <col min="14860" max="14860" width="9.140625" style="12"/>
    <col min="14861" max="14861" width="5.5703125" style="12" customWidth="1"/>
    <col min="14862" max="14862" width="2.85546875" style="12" customWidth="1"/>
    <col min="14863" max="14863" width="14.140625" style="12" customWidth="1"/>
    <col min="14864" max="14865" width="11.5703125" style="12" customWidth="1"/>
    <col min="14866" max="14866" width="8.85546875" style="12" customWidth="1"/>
    <col min="14867" max="14870" width="5.28515625" style="12" customWidth="1"/>
    <col min="14871" max="14871" width="8.85546875" style="12" customWidth="1"/>
    <col min="14872" max="14873" width="7.28515625" style="12" customWidth="1"/>
    <col min="14874" max="15104" width="9.140625" style="12"/>
    <col min="15105" max="15105" width="5.28515625" style="12" customWidth="1"/>
    <col min="15106" max="15106" width="12.28515625" style="12" customWidth="1"/>
    <col min="15107" max="15107" width="6.85546875" style="12" customWidth="1"/>
    <col min="15108" max="15108" width="8.85546875" style="12" customWidth="1"/>
    <col min="15109" max="15109" width="6.7109375" style="12" customWidth="1"/>
    <col min="15110" max="15110" width="6.5703125" style="12" customWidth="1"/>
    <col min="15111" max="15111" width="8.28515625" style="12" customWidth="1"/>
    <col min="15112" max="15112" width="9.28515625" style="12" customWidth="1"/>
    <col min="15113" max="15113" width="11.7109375" style="12" customWidth="1"/>
    <col min="15114" max="15114" width="10.28515625" style="12" customWidth="1"/>
    <col min="15115" max="15115" width="8.28515625" style="12" customWidth="1"/>
    <col min="15116" max="15116" width="9.140625" style="12"/>
    <col min="15117" max="15117" width="5.5703125" style="12" customWidth="1"/>
    <col min="15118" max="15118" width="2.85546875" style="12" customWidth="1"/>
    <col min="15119" max="15119" width="14.140625" style="12" customWidth="1"/>
    <col min="15120" max="15121" width="11.5703125" style="12" customWidth="1"/>
    <col min="15122" max="15122" width="8.85546875" style="12" customWidth="1"/>
    <col min="15123" max="15126" width="5.28515625" style="12" customWidth="1"/>
    <col min="15127" max="15127" width="8.85546875" style="12" customWidth="1"/>
    <col min="15128" max="15129" width="7.28515625" style="12" customWidth="1"/>
    <col min="15130" max="15360" width="9.140625" style="12"/>
    <col min="15361" max="15361" width="5.28515625" style="12" customWidth="1"/>
    <col min="15362" max="15362" width="12.28515625" style="12" customWidth="1"/>
    <col min="15363" max="15363" width="6.85546875" style="12" customWidth="1"/>
    <col min="15364" max="15364" width="8.85546875" style="12" customWidth="1"/>
    <col min="15365" max="15365" width="6.7109375" style="12" customWidth="1"/>
    <col min="15366" max="15366" width="6.5703125" style="12" customWidth="1"/>
    <col min="15367" max="15367" width="8.28515625" style="12" customWidth="1"/>
    <col min="15368" max="15368" width="9.28515625" style="12" customWidth="1"/>
    <col min="15369" max="15369" width="11.7109375" style="12" customWidth="1"/>
    <col min="15370" max="15370" width="10.28515625" style="12" customWidth="1"/>
    <col min="15371" max="15371" width="8.28515625" style="12" customWidth="1"/>
    <col min="15372" max="15372" width="9.140625" style="12"/>
    <col min="15373" max="15373" width="5.5703125" style="12" customWidth="1"/>
    <col min="15374" max="15374" width="2.85546875" style="12" customWidth="1"/>
    <col min="15375" max="15375" width="14.140625" style="12" customWidth="1"/>
    <col min="15376" max="15377" width="11.5703125" style="12" customWidth="1"/>
    <col min="15378" max="15378" width="8.85546875" style="12" customWidth="1"/>
    <col min="15379" max="15382" width="5.28515625" style="12" customWidth="1"/>
    <col min="15383" max="15383" width="8.85546875" style="12" customWidth="1"/>
    <col min="15384" max="15385" width="7.28515625" style="12" customWidth="1"/>
    <col min="15386" max="15616" width="9.140625" style="12"/>
    <col min="15617" max="15617" width="5.28515625" style="12" customWidth="1"/>
    <col min="15618" max="15618" width="12.28515625" style="12" customWidth="1"/>
    <col min="15619" max="15619" width="6.85546875" style="12" customWidth="1"/>
    <col min="15620" max="15620" width="8.85546875" style="12" customWidth="1"/>
    <col min="15621" max="15621" width="6.7109375" style="12" customWidth="1"/>
    <col min="15622" max="15622" width="6.5703125" style="12" customWidth="1"/>
    <col min="15623" max="15623" width="8.28515625" style="12" customWidth="1"/>
    <col min="15624" max="15624" width="9.28515625" style="12" customWidth="1"/>
    <col min="15625" max="15625" width="11.7109375" style="12" customWidth="1"/>
    <col min="15626" max="15626" width="10.28515625" style="12" customWidth="1"/>
    <col min="15627" max="15627" width="8.28515625" style="12" customWidth="1"/>
    <col min="15628" max="15628" width="9.140625" style="12"/>
    <col min="15629" max="15629" width="5.5703125" style="12" customWidth="1"/>
    <col min="15630" max="15630" width="2.85546875" style="12" customWidth="1"/>
    <col min="15631" max="15631" width="14.140625" style="12" customWidth="1"/>
    <col min="15632" max="15633" width="11.5703125" style="12" customWidth="1"/>
    <col min="15634" max="15634" width="8.85546875" style="12" customWidth="1"/>
    <col min="15635" max="15638" width="5.28515625" style="12" customWidth="1"/>
    <col min="15639" max="15639" width="8.85546875" style="12" customWidth="1"/>
    <col min="15640" max="15641" width="7.28515625" style="12" customWidth="1"/>
    <col min="15642" max="15872" width="9.140625" style="12"/>
    <col min="15873" max="15873" width="5.28515625" style="12" customWidth="1"/>
    <col min="15874" max="15874" width="12.28515625" style="12" customWidth="1"/>
    <col min="15875" max="15875" width="6.85546875" style="12" customWidth="1"/>
    <col min="15876" max="15876" width="8.85546875" style="12" customWidth="1"/>
    <col min="15877" max="15877" width="6.7109375" style="12" customWidth="1"/>
    <col min="15878" max="15878" width="6.5703125" style="12" customWidth="1"/>
    <col min="15879" max="15879" width="8.28515625" style="12" customWidth="1"/>
    <col min="15880" max="15880" width="9.28515625" style="12" customWidth="1"/>
    <col min="15881" max="15881" width="11.7109375" style="12" customWidth="1"/>
    <col min="15882" max="15882" width="10.28515625" style="12" customWidth="1"/>
    <col min="15883" max="15883" width="8.28515625" style="12" customWidth="1"/>
    <col min="15884" max="15884" width="9.140625" style="12"/>
    <col min="15885" max="15885" width="5.5703125" style="12" customWidth="1"/>
    <col min="15886" max="15886" width="2.85546875" style="12" customWidth="1"/>
    <col min="15887" max="15887" width="14.140625" style="12" customWidth="1"/>
    <col min="15888" max="15889" width="11.5703125" style="12" customWidth="1"/>
    <col min="15890" max="15890" width="8.85546875" style="12" customWidth="1"/>
    <col min="15891" max="15894" width="5.28515625" style="12" customWidth="1"/>
    <col min="15895" max="15895" width="8.85546875" style="12" customWidth="1"/>
    <col min="15896" max="15897" width="7.28515625" style="12" customWidth="1"/>
    <col min="15898" max="16128" width="9.140625" style="12"/>
    <col min="16129" max="16129" width="5.28515625" style="12" customWidth="1"/>
    <col min="16130" max="16130" width="12.28515625" style="12" customWidth="1"/>
    <col min="16131" max="16131" width="6.85546875" style="12" customWidth="1"/>
    <col min="16132" max="16132" width="8.85546875" style="12" customWidth="1"/>
    <col min="16133" max="16133" width="6.7109375" style="12" customWidth="1"/>
    <col min="16134" max="16134" width="6.5703125" style="12" customWidth="1"/>
    <col min="16135" max="16135" width="8.28515625" style="12" customWidth="1"/>
    <col min="16136" max="16136" width="9.28515625" style="12" customWidth="1"/>
    <col min="16137" max="16137" width="11.7109375" style="12" customWidth="1"/>
    <col min="16138" max="16138" width="10.28515625" style="12" customWidth="1"/>
    <col min="16139" max="16139" width="8.28515625" style="12" customWidth="1"/>
    <col min="16140" max="16140" width="9.140625" style="12"/>
    <col min="16141" max="16141" width="5.5703125" style="12" customWidth="1"/>
    <col min="16142" max="16142" width="2.85546875" style="12" customWidth="1"/>
    <col min="16143" max="16143" width="14.140625" style="12" customWidth="1"/>
    <col min="16144" max="16145" width="11.5703125" style="12" customWidth="1"/>
    <col min="16146" max="16146" width="8.85546875" style="12" customWidth="1"/>
    <col min="16147" max="16150" width="5.28515625" style="12" customWidth="1"/>
    <col min="16151" max="16151" width="8.85546875" style="12" customWidth="1"/>
    <col min="16152" max="16153" width="7.28515625" style="12" customWidth="1"/>
    <col min="16154" max="16384" width="9.140625" style="12"/>
  </cols>
  <sheetData>
    <row r="1" spans="1:25" s="40" customFormat="1" ht="32.25" hidden="1" customHeight="1" outlineLevel="1" x14ac:dyDescent="0.25">
      <c r="W1" s="624" t="s">
        <v>401</v>
      </c>
      <c r="X1" s="624"/>
      <c r="Y1" s="624"/>
    </row>
    <row r="2" spans="1:25" s="2" customFormat="1" ht="11.25" hidden="1" outlineLevel="1" x14ac:dyDescent="0.2"/>
    <row r="3" spans="1:25" s="2" customFormat="1" ht="11.25" hidden="1" outlineLevel="1" x14ac:dyDescent="0.2">
      <c r="A3" s="565" t="s">
        <v>402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5"/>
      <c r="U3" s="565"/>
      <c r="V3" s="565"/>
      <c r="W3" s="565"/>
      <c r="X3" s="565"/>
      <c r="Y3" s="565"/>
    </row>
    <row r="4" spans="1:25" s="14" customFormat="1" ht="10.5" hidden="1" outlineLevel="1" x14ac:dyDescent="0.15"/>
    <row r="5" spans="1:25" s="2" customFormat="1" ht="11.25" hidden="1" outlineLevel="1" x14ac:dyDescent="0.2">
      <c r="J5" s="67" t="s">
        <v>2</v>
      </c>
      <c r="K5" s="674" t="str">
        <f>'Пр 1'!M5</f>
        <v>Муниципальное предприятие Заполярного района "Севержилкомсервис"</v>
      </c>
      <c r="L5" s="730"/>
      <c r="M5" s="730"/>
      <c r="N5" s="730"/>
      <c r="O5" s="730"/>
      <c r="P5" s="730"/>
    </row>
    <row r="6" spans="1:25" s="2" customFormat="1" ht="12.75" hidden="1" customHeight="1" outlineLevel="1" x14ac:dyDescent="0.2">
      <c r="K6" s="564" t="s">
        <v>3</v>
      </c>
      <c r="L6" s="564"/>
      <c r="M6" s="564"/>
      <c r="N6" s="564"/>
      <c r="O6" s="564"/>
      <c r="P6" s="564"/>
    </row>
    <row r="7" spans="1:25" s="2" customFormat="1" ht="12.75" hidden="1" customHeight="1" outlineLevel="1" x14ac:dyDescent="0.2">
      <c r="K7" s="4"/>
      <c r="L7" s="4"/>
      <c r="M7" s="4"/>
      <c r="N7" s="4"/>
      <c r="O7" s="4"/>
      <c r="P7" s="4"/>
      <c r="Q7" s="4"/>
      <c r="R7" s="4"/>
      <c r="W7" s="4"/>
      <c r="X7" s="4"/>
    </row>
    <row r="8" spans="1:25" s="2" customFormat="1" ht="11.25" hidden="1" outlineLevel="1" x14ac:dyDescent="0.2">
      <c r="K8" s="54"/>
      <c r="L8" s="68" t="s">
        <v>4</v>
      </c>
      <c r="M8" s="26" t="s">
        <v>605</v>
      </c>
      <c r="N8" s="53" t="s">
        <v>5</v>
      </c>
      <c r="O8" s="55"/>
      <c r="P8" s="55"/>
      <c r="Q8" s="55"/>
      <c r="R8" s="55"/>
      <c r="W8" s="55"/>
      <c r="Y8" s="53"/>
    </row>
    <row r="9" spans="1:25" s="2" customFormat="1" ht="6" hidden="1" customHeight="1" outlineLevel="1" x14ac:dyDescent="0.2">
      <c r="K9" s="54"/>
      <c r="L9" s="68"/>
      <c r="M9" s="179"/>
      <c r="N9" s="53"/>
      <c r="O9" s="55"/>
      <c r="P9" s="55"/>
      <c r="Q9" s="55"/>
      <c r="R9" s="55"/>
      <c r="W9" s="55"/>
      <c r="Y9" s="53"/>
    </row>
    <row r="10" spans="1:25" s="2" customFormat="1" ht="6" hidden="1" customHeight="1" outlineLevel="1" x14ac:dyDescent="0.2">
      <c r="K10" s="54"/>
      <c r="L10" s="68"/>
      <c r="M10" s="179"/>
      <c r="N10" s="53"/>
      <c r="O10" s="55"/>
      <c r="P10" s="55"/>
      <c r="Q10" s="55"/>
      <c r="R10" s="55"/>
      <c r="W10" s="55"/>
      <c r="Y10" s="53"/>
    </row>
    <row r="11" spans="1:25" s="2" customFormat="1" ht="6" hidden="1" customHeight="1" outlineLevel="1" x14ac:dyDescent="0.2">
      <c r="K11" s="54"/>
      <c r="L11" s="68"/>
      <c r="M11" s="179"/>
      <c r="N11" s="53"/>
      <c r="O11" s="55"/>
      <c r="P11" s="55"/>
      <c r="Q11" s="55"/>
      <c r="R11" s="55"/>
      <c r="W11" s="55"/>
      <c r="Y11" s="53"/>
    </row>
    <row r="12" spans="1:25" s="2" customFormat="1" ht="11.25" hidden="1" outlineLevel="1" x14ac:dyDescent="0.2">
      <c r="K12" s="54"/>
      <c r="L12" s="54"/>
      <c r="M12" s="54"/>
      <c r="X12" s="53"/>
      <c r="Y12" s="53"/>
    </row>
    <row r="13" spans="1:25" s="87" customFormat="1" ht="47.25" customHeight="1" collapsed="1" x14ac:dyDescent="0.15">
      <c r="A13" s="737" t="s">
        <v>8</v>
      </c>
      <c r="B13" s="737" t="s">
        <v>91</v>
      </c>
      <c r="C13" s="737" t="s">
        <v>375</v>
      </c>
      <c r="D13" s="737" t="s">
        <v>403</v>
      </c>
      <c r="E13" s="737" t="s">
        <v>404</v>
      </c>
      <c r="F13" s="737" t="s">
        <v>405</v>
      </c>
      <c r="G13" s="737" t="s">
        <v>406</v>
      </c>
      <c r="H13" s="740" t="s">
        <v>407</v>
      </c>
      <c r="I13" s="741"/>
      <c r="J13" s="741"/>
      <c r="K13" s="742"/>
      <c r="L13" s="740" t="s">
        <v>408</v>
      </c>
      <c r="M13" s="741"/>
      <c r="N13" s="742"/>
      <c r="O13" s="737" t="s">
        <v>409</v>
      </c>
      <c r="P13" s="737" t="s">
        <v>410</v>
      </c>
      <c r="Q13" s="737" t="s">
        <v>411</v>
      </c>
      <c r="R13" s="737" t="s">
        <v>412</v>
      </c>
      <c r="S13" s="746" t="s">
        <v>413</v>
      </c>
      <c r="T13" s="746"/>
      <c r="U13" s="746"/>
      <c r="V13" s="746"/>
      <c r="W13" s="743" t="s">
        <v>414</v>
      </c>
      <c r="X13" s="747" t="s">
        <v>415</v>
      </c>
      <c r="Y13" s="748"/>
    </row>
    <row r="14" spans="1:25" s="87" customFormat="1" ht="52.5" customHeight="1" x14ac:dyDescent="0.15">
      <c r="A14" s="737"/>
      <c r="B14" s="737"/>
      <c r="C14" s="737"/>
      <c r="D14" s="737"/>
      <c r="E14" s="737"/>
      <c r="F14" s="737"/>
      <c r="G14" s="737"/>
      <c r="H14" s="737" t="s">
        <v>416</v>
      </c>
      <c r="I14" s="737" t="s">
        <v>417</v>
      </c>
      <c r="J14" s="737" t="s">
        <v>418</v>
      </c>
      <c r="K14" s="737" t="s">
        <v>419</v>
      </c>
      <c r="L14" s="738" t="s">
        <v>420</v>
      </c>
      <c r="M14" s="739" t="s">
        <v>421</v>
      </c>
      <c r="N14" s="739"/>
      <c r="O14" s="737"/>
      <c r="P14" s="737"/>
      <c r="Q14" s="737"/>
      <c r="R14" s="737"/>
      <c r="S14" s="740" t="s">
        <v>394</v>
      </c>
      <c r="T14" s="742"/>
      <c r="U14" s="740" t="s">
        <v>395</v>
      </c>
      <c r="V14" s="742"/>
      <c r="W14" s="738"/>
      <c r="X14" s="749"/>
      <c r="Y14" s="750"/>
    </row>
    <row r="15" spans="1:25" s="87" customFormat="1" ht="60.75" customHeight="1" x14ac:dyDescent="0.15">
      <c r="A15" s="737"/>
      <c r="B15" s="737"/>
      <c r="C15" s="737"/>
      <c r="D15" s="737"/>
      <c r="E15" s="737"/>
      <c r="F15" s="737"/>
      <c r="G15" s="737"/>
      <c r="H15" s="737"/>
      <c r="I15" s="737"/>
      <c r="J15" s="737"/>
      <c r="K15" s="737"/>
      <c r="L15" s="739"/>
      <c r="M15" s="737"/>
      <c r="N15" s="737"/>
      <c r="O15" s="737"/>
      <c r="P15" s="737"/>
      <c r="Q15" s="737"/>
      <c r="R15" s="737"/>
      <c r="S15" s="88" t="s">
        <v>361</v>
      </c>
      <c r="T15" s="88" t="s">
        <v>362</v>
      </c>
      <c r="U15" s="88" t="s">
        <v>361</v>
      </c>
      <c r="V15" s="88" t="s">
        <v>362</v>
      </c>
      <c r="W15" s="739"/>
      <c r="X15" s="89" t="s">
        <v>422</v>
      </c>
      <c r="Y15" s="90" t="s">
        <v>423</v>
      </c>
    </row>
    <row r="16" spans="1:25" s="87" customFormat="1" ht="8.25" x14ac:dyDescent="0.15">
      <c r="A16" s="390">
        <v>1</v>
      </c>
      <c r="B16" s="391">
        <v>2</v>
      </c>
      <c r="C16" s="390">
        <v>3</v>
      </c>
      <c r="D16" s="390">
        <v>4</v>
      </c>
      <c r="E16" s="91">
        <v>5</v>
      </c>
      <c r="F16" s="91">
        <v>6</v>
      </c>
      <c r="G16" s="91">
        <v>7</v>
      </c>
      <c r="H16" s="92" t="s">
        <v>217</v>
      </c>
      <c r="I16" s="92" t="s">
        <v>176</v>
      </c>
      <c r="J16" s="92" t="s">
        <v>218</v>
      </c>
      <c r="K16" s="92" t="s">
        <v>219</v>
      </c>
      <c r="L16" s="392" t="s">
        <v>322</v>
      </c>
      <c r="M16" s="744" t="s">
        <v>323</v>
      </c>
      <c r="N16" s="745"/>
      <c r="O16" s="390">
        <v>14</v>
      </c>
      <c r="P16" s="390">
        <v>15</v>
      </c>
      <c r="Q16" s="391">
        <v>16</v>
      </c>
      <c r="R16" s="91">
        <v>17</v>
      </c>
      <c r="S16" s="92" t="s">
        <v>363</v>
      </c>
      <c r="T16" s="92" t="s">
        <v>364</v>
      </c>
      <c r="U16" s="92" t="s">
        <v>399</v>
      </c>
      <c r="V16" s="92" t="s">
        <v>365</v>
      </c>
      <c r="W16" s="391">
        <v>22</v>
      </c>
      <c r="X16" s="392" t="s">
        <v>400</v>
      </c>
      <c r="Y16" s="392" t="s">
        <v>367</v>
      </c>
    </row>
    <row r="17" spans="1:25" s="304" customFormat="1" ht="21" x14ac:dyDescent="0.25">
      <c r="A17" s="165" t="str">
        <f>'Пр 1'!A18</f>
        <v>0.1</v>
      </c>
      <c r="B17" s="82" t="str">
        <f>'Пр 1'!B18</f>
        <v>Технологическое присоединение (подключение), всего</v>
      </c>
      <c r="C17" s="371" t="str">
        <f>'Пр 1'!C18</f>
        <v>Г</v>
      </c>
      <c r="D17" s="36" t="s">
        <v>715</v>
      </c>
      <c r="E17" s="36" t="s">
        <v>715</v>
      </c>
      <c r="F17" s="36" t="s">
        <v>715</v>
      </c>
      <c r="G17" s="36" t="s">
        <v>715</v>
      </c>
      <c r="H17" s="36" t="s">
        <v>715</v>
      </c>
      <c r="I17" s="36" t="s">
        <v>715</v>
      </c>
      <c r="J17" s="36" t="s">
        <v>715</v>
      </c>
      <c r="K17" s="36" t="s">
        <v>715</v>
      </c>
      <c r="L17" s="36" t="s">
        <v>715</v>
      </c>
      <c r="M17" s="735" t="s">
        <v>715</v>
      </c>
      <c r="N17" s="736"/>
      <c r="O17" s="36" t="s">
        <v>715</v>
      </c>
      <c r="P17" s="36" t="s">
        <v>715</v>
      </c>
      <c r="Q17" s="36" t="s">
        <v>715</v>
      </c>
      <c r="R17" s="36" t="s">
        <v>715</v>
      </c>
      <c r="S17" s="36" t="s">
        <v>715</v>
      </c>
      <c r="T17" s="36" t="s">
        <v>715</v>
      </c>
      <c r="U17" s="36" t="s">
        <v>715</v>
      </c>
      <c r="V17" s="36" t="s">
        <v>715</v>
      </c>
      <c r="W17" s="36" t="s">
        <v>715</v>
      </c>
      <c r="X17" s="36" t="s">
        <v>715</v>
      </c>
      <c r="Y17" s="36" t="s">
        <v>715</v>
      </c>
    </row>
    <row r="18" spans="1:25" x14ac:dyDescent="0.25">
      <c r="A18" s="165" t="str">
        <f>'Пр 1'!A19</f>
        <v>0.2</v>
      </c>
      <c r="B18" s="82" t="str">
        <f>'Пр 1'!B19</f>
        <v>Реконструкция, всего</v>
      </c>
      <c r="C18" s="371" t="str">
        <f>'Пр 1'!C19</f>
        <v>Г</v>
      </c>
      <c r="D18" s="36" t="s">
        <v>715</v>
      </c>
      <c r="E18" s="36" t="s">
        <v>715</v>
      </c>
      <c r="F18" s="36" t="s">
        <v>715</v>
      </c>
      <c r="G18" s="36" t="s">
        <v>715</v>
      </c>
      <c r="H18" s="36" t="s">
        <v>715</v>
      </c>
      <c r="I18" s="36" t="s">
        <v>715</v>
      </c>
      <c r="J18" s="36" t="s">
        <v>715</v>
      </c>
      <c r="K18" s="36" t="s">
        <v>715</v>
      </c>
      <c r="L18" s="36" t="s">
        <v>715</v>
      </c>
      <c r="M18" s="735" t="s">
        <v>715</v>
      </c>
      <c r="N18" s="736"/>
      <c r="O18" s="36" t="s">
        <v>715</v>
      </c>
      <c r="P18" s="36" t="s">
        <v>715</v>
      </c>
      <c r="Q18" s="36" t="s">
        <v>715</v>
      </c>
      <c r="R18" s="36" t="s">
        <v>715</v>
      </c>
      <c r="S18" s="36" t="s">
        <v>715</v>
      </c>
      <c r="T18" s="36" t="s">
        <v>715</v>
      </c>
      <c r="U18" s="36" t="s">
        <v>715</v>
      </c>
      <c r="V18" s="36" t="s">
        <v>715</v>
      </c>
      <c r="W18" s="36" t="s">
        <v>715</v>
      </c>
      <c r="X18" s="36" t="s">
        <v>715</v>
      </c>
      <c r="Y18" s="36" t="s">
        <v>715</v>
      </c>
    </row>
    <row r="19" spans="1:25" ht="21" x14ac:dyDescent="0.25">
      <c r="A19" s="165" t="str">
        <f>'Пр 1'!A20</f>
        <v>0.3</v>
      </c>
      <c r="B19" s="82" t="str">
        <f>'Пр 1'!B20</f>
        <v>Модернизация, техническое перевооружение, всего</v>
      </c>
      <c r="C19" s="371" t="str">
        <f>'Пр 1'!C20</f>
        <v>Г</v>
      </c>
      <c r="D19" s="36" t="s">
        <v>715</v>
      </c>
      <c r="E19" s="36" t="s">
        <v>715</v>
      </c>
      <c r="F19" s="36" t="s">
        <v>715</v>
      </c>
      <c r="G19" s="36" t="s">
        <v>715</v>
      </c>
      <c r="H19" s="36" t="s">
        <v>715</v>
      </c>
      <c r="I19" s="36" t="s">
        <v>715</v>
      </c>
      <c r="J19" s="36" t="s">
        <v>715</v>
      </c>
      <c r="K19" s="36" t="s">
        <v>715</v>
      </c>
      <c r="L19" s="36" t="s">
        <v>715</v>
      </c>
      <c r="M19" s="735" t="s">
        <v>715</v>
      </c>
      <c r="N19" s="736"/>
      <c r="O19" s="36" t="s">
        <v>715</v>
      </c>
      <c r="P19" s="36" t="s">
        <v>715</v>
      </c>
      <c r="Q19" s="36" t="s">
        <v>715</v>
      </c>
      <c r="R19" s="36" t="s">
        <v>715</v>
      </c>
      <c r="S19" s="36" t="s">
        <v>715</v>
      </c>
      <c r="T19" s="36" t="s">
        <v>715</v>
      </c>
      <c r="U19" s="36" t="s">
        <v>715</v>
      </c>
      <c r="V19" s="36" t="s">
        <v>715</v>
      </c>
      <c r="W19" s="36" t="s">
        <v>715</v>
      </c>
      <c r="X19" s="36" t="s">
        <v>715</v>
      </c>
      <c r="Y19" s="36" t="s">
        <v>715</v>
      </c>
    </row>
    <row r="20" spans="1:25" ht="31.5" x14ac:dyDescent="0.25">
      <c r="A20" s="165" t="str">
        <f>'Пр 1'!A21</f>
        <v>0.4</v>
      </c>
      <c r="B20" s="82" t="str">
        <f>'Пр 1'!B21</f>
        <v>Инвестиционные проекты, реализация которых обуславливается схемами теплоснабжения, всего</v>
      </c>
      <c r="C20" s="371" t="str">
        <f>'Пр 1'!C21</f>
        <v>Г</v>
      </c>
      <c r="D20" s="36" t="s">
        <v>715</v>
      </c>
      <c r="E20" s="36" t="s">
        <v>715</v>
      </c>
      <c r="F20" s="36" t="s">
        <v>715</v>
      </c>
      <c r="G20" s="36" t="s">
        <v>715</v>
      </c>
      <c r="H20" s="36" t="s">
        <v>715</v>
      </c>
      <c r="I20" s="36" t="s">
        <v>715</v>
      </c>
      <c r="J20" s="36" t="s">
        <v>715</v>
      </c>
      <c r="K20" s="36" t="s">
        <v>715</v>
      </c>
      <c r="L20" s="36" t="s">
        <v>715</v>
      </c>
      <c r="M20" s="735" t="s">
        <v>715</v>
      </c>
      <c r="N20" s="736"/>
      <c r="O20" s="36" t="s">
        <v>715</v>
      </c>
      <c r="P20" s="36" t="s">
        <v>715</v>
      </c>
      <c r="Q20" s="36" t="s">
        <v>715</v>
      </c>
      <c r="R20" s="36" t="s">
        <v>715</v>
      </c>
      <c r="S20" s="36" t="s">
        <v>715</v>
      </c>
      <c r="T20" s="36" t="s">
        <v>715</v>
      </c>
      <c r="U20" s="36" t="s">
        <v>715</v>
      </c>
      <c r="V20" s="36" t="s">
        <v>715</v>
      </c>
      <c r="W20" s="36" t="s">
        <v>715</v>
      </c>
      <c r="X20" s="36" t="s">
        <v>715</v>
      </c>
      <c r="Y20" s="36" t="s">
        <v>715</v>
      </c>
    </row>
    <row r="21" spans="1:25" x14ac:dyDescent="0.25">
      <c r="A21" s="165" t="str">
        <f>'Пр 1'!A22</f>
        <v>0.5</v>
      </c>
      <c r="B21" s="82" t="str">
        <f>'Пр 1'!B22</f>
        <v>Новое строительство, всего</v>
      </c>
      <c r="C21" s="371" t="str">
        <f>'Пр 1'!C22</f>
        <v>Г</v>
      </c>
      <c r="D21" s="36" t="s">
        <v>715</v>
      </c>
      <c r="E21" s="36" t="s">
        <v>715</v>
      </c>
      <c r="F21" s="36" t="s">
        <v>715</v>
      </c>
      <c r="G21" s="36" t="s">
        <v>715</v>
      </c>
      <c r="H21" s="36" t="s">
        <v>715</v>
      </c>
      <c r="I21" s="36" t="s">
        <v>715</v>
      </c>
      <c r="J21" s="36" t="s">
        <v>715</v>
      </c>
      <c r="K21" s="36" t="s">
        <v>715</v>
      </c>
      <c r="L21" s="36" t="s">
        <v>715</v>
      </c>
      <c r="M21" s="735" t="s">
        <v>715</v>
      </c>
      <c r="N21" s="736"/>
      <c r="O21" s="36" t="s">
        <v>715</v>
      </c>
      <c r="P21" s="36" t="s">
        <v>715</v>
      </c>
      <c r="Q21" s="36" t="s">
        <v>715</v>
      </c>
      <c r="R21" s="36" t="s">
        <v>715</v>
      </c>
      <c r="S21" s="36" t="s">
        <v>715</v>
      </c>
      <c r="T21" s="36" t="s">
        <v>715</v>
      </c>
      <c r="U21" s="36" t="s">
        <v>715</v>
      </c>
      <c r="V21" s="36" t="s">
        <v>715</v>
      </c>
      <c r="W21" s="36" t="s">
        <v>715</v>
      </c>
      <c r="X21" s="36" t="s">
        <v>715</v>
      </c>
      <c r="Y21" s="36" t="s">
        <v>715</v>
      </c>
    </row>
    <row r="22" spans="1:25" ht="31.5" x14ac:dyDescent="0.25">
      <c r="A22" s="165" t="str">
        <f>'Пр 1'!A23</f>
        <v>0.6</v>
      </c>
      <c r="B22" s="82" t="str">
        <f>'Пр 1'!B23</f>
        <v>Покупка земельных участков для целей реализации инвестиционных проектов, всего</v>
      </c>
      <c r="C22" s="371" t="str">
        <f>'Пр 1'!C23</f>
        <v>Г</v>
      </c>
      <c r="D22" s="36" t="s">
        <v>715</v>
      </c>
      <c r="E22" s="36" t="s">
        <v>715</v>
      </c>
      <c r="F22" s="36" t="s">
        <v>715</v>
      </c>
      <c r="G22" s="36" t="s">
        <v>715</v>
      </c>
      <c r="H22" s="36" t="s">
        <v>715</v>
      </c>
      <c r="I22" s="36" t="s">
        <v>715</v>
      </c>
      <c r="J22" s="36" t="s">
        <v>715</v>
      </c>
      <c r="K22" s="36" t="s">
        <v>715</v>
      </c>
      <c r="L22" s="36" t="s">
        <v>715</v>
      </c>
      <c r="M22" s="735" t="s">
        <v>715</v>
      </c>
      <c r="N22" s="736"/>
      <c r="O22" s="36" t="s">
        <v>715</v>
      </c>
      <c r="P22" s="36" t="s">
        <v>715</v>
      </c>
      <c r="Q22" s="36" t="s">
        <v>715</v>
      </c>
      <c r="R22" s="36" t="s">
        <v>715</v>
      </c>
      <c r="S22" s="36" t="s">
        <v>715</v>
      </c>
      <c r="T22" s="36" t="s">
        <v>715</v>
      </c>
      <c r="U22" s="36" t="s">
        <v>715</v>
      </c>
      <c r="V22" s="36" t="s">
        <v>715</v>
      </c>
      <c r="W22" s="36" t="s">
        <v>715</v>
      </c>
      <c r="X22" s="36" t="s">
        <v>715</v>
      </c>
      <c r="Y22" s="36" t="s">
        <v>715</v>
      </c>
    </row>
    <row r="23" spans="1:25" x14ac:dyDescent="0.25">
      <c r="A23" s="165" t="str">
        <f>'Пр 1'!A24</f>
        <v>0.7</v>
      </c>
      <c r="B23" s="82" t="str">
        <f>'Пр 1'!B24</f>
        <v>Прочие инвестиционные проекты, всего</v>
      </c>
      <c r="C23" s="371" t="str">
        <f>'Пр 1'!C24</f>
        <v>Г</v>
      </c>
      <c r="D23" s="36" t="s">
        <v>715</v>
      </c>
      <c r="E23" s="36" t="s">
        <v>715</v>
      </c>
      <c r="F23" s="36" t="s">
        <v>715</v>
      </c>
      <c r="G23" s="36" t="s">
        <v>715</v>
      </c>
      <c r="H23" s="36" t="s">
        <v>715</v>
      </c>
      <c r="I23" s="36" t="s">
        <v>715</v>
      </c>
      <c r="J23" s="36" t="s">
        <v>715</v>
      </c>
      <c r="K23" s="36" t="s">
        <v>715</v>
      </c>
      <c r="L23" s="36" t="s">
        <v>715</v>
      </c>
      <c r="M23" s="735" t="s">
        <v>715</v>
      </c>
      <c r="N23" s="736"/>
      <c r="O23" s="36" t="s">
        <v>715</v>
      </c>
      <c r="P23" s="36" t="s">
        <v>715</v>
      </c>
      <c r="Q23" s="36" t="s">
        <v>715</v>
      </c>
      <c r="R23" s="36" t="s">
        <v>715</v>
      </c>
      <c r="S23" s="36" t="s">
        <v>715</v>
      </c>
      <c r="T23" s="36" t="s">
        <v>715</v>
      </c>
      <c r="U23" s="36" t="s">
        <v>715</v>
      </c>
      <c r="V23" s="36" t="s">
        <v>715</v>
      </c>
      <c r="W23" s="36" t="s">
        <v>715</v>
      </c>
      <c r="X23" s="36" t="s">
        <v>715</v>
      </c>
      <c r="Y23" s="36" t="s">
        <v>715</v>
      </c>
    </row>
    <row r="24" spans="1:25" hidden="1" outlineLevel="1" x14ac:dyDescent="0.25">
      <c r="A24" s="165">
        <f>'Пр 1'!A25</f>
        <v>0</v>
      </c>
      <c r="B24" s="82">
        <f>'Пр 1'!B25</f>
        <v>0</v>
      </c>
      <c r="C24" s="371">
        <f>'Пр 1'!C25</f>
        <v>0</v>
      </c>
      <c r="D24" s="36" t="s">
        <v>715</v>
      </c>
      <c r="E24" s="36" t="s">
        <v>715</v>
      </c>
      <c r="F24" s="36" t="s">
        <v>715</v>
      </c>
      <c r="G24" s="36" t="s">
        <v>715</v>
      </c>
      <c r="H24" s="36" t="s">
        <v>715</v>
      </c>
      <c r="I24" s="36" t="s">
        <v>715</v>
      </c>
      <c r="J24" s="36" t="s">
        <v>715</v>
      </c>
      <c r="K24" s="36" t="s">
        <v>715</v>
      </c>
      <c r="L24" s="36" t="s">
        <v>715</v>
      </c>
      <c r="M24" s="735" t="s">
        <v>715</v>
      </c>
      <c r="N24" s="736"/>
      <c r="O24" s="36" t="s">
        <v>715</v>
      </c>
      <c r="P24" s="36" t="s">
        <v>715</v>
      </c>
      <c r="Q24" s="36" t="s">
        <v>715</v>
      </c>
      <c r="R24" s="36" t="s">
        <v>715</v>
      </c>
      <c r="S24" s="36" t="s">
        <v>715</v>
      </c>
      <c r="T24" s="36" t="s">
        <v>715</v>
      </c>
      <c r="U24" s="36" t="s">
        <v>715</v>
      </c>
      <c r="V24" s="36" t="s">
        <v>715</v>
      </c>
      <c r="W24" s="36" t="s">
        <v>715</v>
      </c>
      <c r="X24" s="36" t="s">
        <v>715</v>
      </c>
      <c r="Y24" s="36" t="s">
        <v>715</v>
      </c>
    </row>
    <row r="25" spans="1:25" collapsed="1" x14ac:dyDescent="0.25">
      <c r="A25" s="165">
        <f>'Пр 1'!A26</f>
        <v>1</v>
      </c>
      <c r="B25" s="82" t="str">
        <f>'Пр 1'!B26</f>
        <v>Ненецкий автономный окгуг</v>
      </c>
      <c r="C25" s="371">
        <f>'Пр 1'!C26</f>
        <v>0</v>
      </c>
      <c r="D25" s="36" t="s">
        <v>715</v>
      </c>
      <c r="E25" s="36" t="s">
        <v>715</v>
      </c>
      <c r="F25" s="36" t="s">
        <v>715</v>
      </c>
      <c r="G25" s="36" t="s">
        <v>715</v>
      </c>
      <c r="H25" s="36" t="s">
        <v>715</v>
      </c>
      <c r="I25" s="36" t="s">
        <v>715</v>
      </c>
      <c r="J25" s="36" t="s">
        <v>715</v>
      </c>
      <c r="K25" s="36" t="s">
        <v>715</v>
      </c>
      <c r="L25" s="36" t="s">
        <v>715</v>
      </c>
      <c r="M25" s="735" t="s">
        <v>715</v>
      </c>
      <c r="N25" s="736"/>
      <c r="O25" s="36" t="s">
        <v>715</v>
      </c>
      <c r="P25" s="36" t="s">
        <v>715</v>
      </c>
      <c r="Q25" s="36" t="s">
        <v>715</v>
      </c>
      <c r="R25" s="36" t="s">
        <v>715</v>
      </c>
      <c r="S25" s="36" t="s">
        <v>715</v>
      </c>
      <c r="T25" s="36" t="s">
        <v>715</v>
      </c>
      <c r="U25" s="36" t="s">
        <v>715</v>
      </c>
      <c r="V25" s="36" t="s">
        <v>715</v>
      </c>
      <c r="W25" s="36" t="s">
        <v>715</v>
      </c>
      <c r="X25" s="36" t="s">
        <v>715</v>
      </c>
      <c r="Y25" s="36" t="s">
        <v>715</v>
      </c>
    </row>
    <row r="26" spans="1:25" ht="21" x14ac:dyDescent="0.25">
      <c r="A26" s="165" t="str">
        <f>'Пр 1'!A27</f>
        <v>1.1</v>
      </c>
      <c r="B26" s="82" t="str">
        <f>'Пр 1'!B27</f>
        <v>Технологическое присоединение (подключение), всего, в том числе:</v>
      </c>
      <c r="C26" s="371" t="str">
        <f>'Пр 1'!C27</f>
        <v>Г</v>
      </c>
      <c r="D26" s="36" t="s">
        <v>715</v>
      </c>
      <c r="E26" s="36" t="s">
        <v>715</v>
      </c>
      <c r="F26" s="36" t="s">
        <v>715</v>
      </c>
      <c r="G26" s="36" t="s">
        <v>715</v>
      </c>
      <c r="H26" s="36" t="s">
        <v>715</v>
      </c>
      <c r="I26" s="36" t="s">
        <v>715</v>
      </c>
      <c r="J26" s="36" t="s">
        <v>715</v>
      </c>
      <c r="K26" s="36" t="s">
        <v>715</v>
      </c>
      <c r="L26" s="36" t="s">
        <v>715</v>
      </c>
      <c r="M26" s="735" t="s">
        <v>715</v>
      </c>
      <c r="N26" s="736"/>
      <c r="O26" s="36" t="s">
        <v>715</v>
      </c>
      <c r="P26" s="36" t="s">
        <v>715</v>
      </c>
      <c r="Q26" s="36" t="s">
        <v>715</v>
      </c>
      <c r="R26" s="36" t="s">
        <v>715</v>
      </c>
      <c r="S26" s="36" t="s">
        <v>715</v>
      </c>
      <c r="T26" s="36" t="s">
        <v>715</v>
      </c>
      <c r="U26" s="36" t="s">
        <v>715</v>
      </c>
      <c r="V26" s="36" t="s">
        <v>715</v>
      </c>
      <c r="W26" s="36" t="s">
        <v>715</v>
      </c>
      <c r="X26" s="36" t="s">
        <v>715</v>
      </c>
      <c r="Y26" s="36" t="s">
        <v>715</v>
      </c>
    </row>
    <row r="27" spans="1:25" ht="63" hidden="1" outlineLevel="1" x14ac:dyDescent="0.25">
      <c r="A27" s="165" t="str">
        <f>'Пр 1'!A28</f>
        <v>1.1.1</v>
      </c>
      <c r="B27" s="82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7" s="371" t="str">
        <f>'Пр 1'!C28</f>
        <v>Г</v>
      </c>
      <c r="D27" s="36" t="s">
        <v>715</v>
      </c>
      <c r="E27" s="36" t="s">
        <v>715</v>
      </c>
      <c r="F27" s="36" t="s">
        <v>715</v>
      </c>
      <c r="G27" s="36" t="s">
        <v>715</v>
      </c>
      <c r="H27" s="36" t="s">
        <v>715</v>
      </c>
      <c r="I27" s="36" t="s">
        <v>715</v>
      </c>
      <c r="J27" s="36" t="s">
        <v>715</v>
      </c>
      <c r="K27" s="36" t="s">
        <v>715</v>
      </c>
      <c r="L27" s="36" t="s">
        <v>715</v>
      </c>
      <c r="M27" s="735" t="s">
        <v>715</v>
      </c>
      <c r="N27" s="736"/>
      <c r="O27" s="36" t="s">
        <v>715</v>
      </c>
      <c r="P27" s="36" t="s">
        <v>715</v>
      </c>
      <c r="Q27" s="36" t="s">
        <v>715</v>
      </c>
      <c r="R27" s="36" t="s">
        <v>715</v>
      </c>
      <c r="S27" s="36" t="s">
        <v>715</v>
      </c>
      <c r="T27" s="36" t="s">
        <v>715</v>
      </c>
      <c r="U27" s="36" t="s">
        <v>715</v>
      </c>
      <c r="V27" s="36" t="s">
        <v>715</v>
      </c>
      <c r="W27" s="36" t="s">
        <v>715</v>
      </c>
      <c r="X27" s="36" t="s">
        <v>715</v>
      </c>
      <c r="Y27" s="36" t="s">
        <v>715</v>
      </c>
    </row>
    <row r="28" spans="1:25" ht="21" hidden="1" outlineLevel="1" x14ac:dyDescent="0.25">
      <c r="A28" s="165" t="str">
        <f>'Пр 1'!A29</f>
        <v>1.1.1.1</v>
      </c>
      <c r="B28" s="82" t="str">
        <f>'Пр 1'!B29</f>
        <v>Наименование объекта по производству электрической энергии, всего, в том числе:</v>
      </c>
      <c r="C28" s="371">
        <f>'Пр 1'!C29</f>
        <v>0</v>
      </c>
      <c r="D28" s="36" t="s">
        <v>715</v>
      </c>
      <c r="E28" s="36" t="s">
        <v>715</v>
      </c>
      <c r="F28" s="36" t="s">
        <v>715</v>
      </c>
      <c r="G28" s="36" t="s">
        <v>715</v>
      </c>
      <c r="H28" s="36" t="s">
        <v>715</v>
      </c>
      <c r="I28" s="36" t="s">
        <v>715</v>
      </c>
      <c r="J28" s="36" t="s">
        <v>715</v>
      </c>
      <c r="K28" s="36" t="s">
        <v>715</v>
      </c>
      <c r="L28" s="36" t="s">
        <v>715</v>
      </c>
      <c r="M28" s="735" t="s">
        <v>715</v>
      </c>
      <c r="N28" s="736"/>
      <c r="O28" s="36" t="s">
        <v>715</v>
      </c>
      <c r="P28" s="36" t="s">
        <v>715</v>
      </c>
      <c r="Q28" s="36" t="s">
        <v>715</v>
      </c>
      <c r="R28" s="36" t="s">
        <v>715</v>
      </c>
      <c r="S28" s="36" t="s">
        <v>715</v>
      </c>
      <c r="T28" s="36" t="s">
        <v>715</v>
      </c>
      <c r="U28" s="36" t="s">
        <v>715</v>
      </c>
      <c r="V28" s="36" t="s">
        <v>715</v>
      </c>
      <c r="W28" s="36" t="s">
        <v>715</v>
      </c>
      <c r="X28" s="36" t="s">
        <v>715</v>
      </c>
      <c r="Y28" s="36" t="s">
        <v>715</v>
      </c>
    </row>
    <row r="29" spans="1:25" hidden="1" outlineLevel="1" x14ac:dyDescent="0.25">
      <c r="A29" s="165" t="str">
        <f>'Пр 1'!A30</f>
        <v>1.1.1.1</v>
      </c>
      <c r="B29" s="82" t="str">
        <f>'Пр 1'!B30</f>
        <v>Наименование инвестиционного проекта</v>
      </c>
      <c r="C29" s="371">
        <f>'Пр 1'!C30</f>
        <v>0</v>
      </c>
      <c r="D29" s="36" t="s">
        <v>715</v>
      </c>
      <c r="E29" s="36" t="s">
        <v>715</v>
      </c>
      <c r="F29" s="36" t="s">
        <v>715</v>
      </c>
      <c r="G29" s="36" t="s">
        <v>715</v>
      </c>
      <c r="H29" s="36" t="s">
        <v>715</v>
      </c>
      <c r="I29" s="36" t="s">
        <v>715</v>
      </c>
      <c r="J29" s="36" t="s">
        <v>715</v>
      </c>
      <c r="K29" s="36" t="s">
        <v>715</v>
      </c>
      <c r="L29" s="36" t="s">
        <v>715</v>
      </c>
      <c r="M29" s="735" t="s">
        <v>715</v>
      </c>
      <c r="N29" s="736"/>
      <c r="O29" s="36" t="s">
        <v>715</v>
      </c>
      <c r="P29" s="36" t="s">
        <v>715</v>
      </c>
      <c r="Q29" s="36" t="s">
        <v>715</v>
      </c>
      <c r="R29" s="36" t="s">
        <v>715</v>
      </c>
      <c r="S29" s="36" t="s">
        <v>715</v>
      </c>
      <c r="T29" s="36" t="s">
        <v>715</v>
      </c>
      <c r="U29" s="36" t="s">
        <v>715</v>
      </c>
      <c r="V29" s="36" t="s">
        <v>715</v>
      </c>
      <c r="W29" s="36" t="s">
        <v>715</v>
      </c>
      <c r="X29" s="36" t="s">
        <v>715</v>
      </c>
      <c r="Y29" s="36" t="s">
        <v>715</v>
      </c>
    </row>
    <row r="30" spans="1:25" hidden="1" outlineLevel="1" x14ac:dyDescent="0.25">
      <c r="A30" s="165" t="str">
        <f>'Пр 1'!A31</f>
        <v>1.1.1.1</v>
      </c>
      <c r="B30" s="82" t="str">
        <f>'Пр 1'!B31</f>
        <v>Наименование инвестиционного проекта</v>
      </c>
      <c r="C30" s="371">
        <f>'Пр 1'!C31</f>
        <v>0</v>
      </c>
      <c r="D30" s="36" t="s">
        <v>715</v>
      </c>
      <c r="E30" s="36" t="s">
        <v>715</v>
      </c>
      <c r="F30" s="36" t="s">
        <v>715</v>
      </c>
      <c r="G30" s="36" t="s">
        <v>715</v>
      </c>
      <c r="H30" s="36" t="s">
        <v>715</v>
      </c>
      <c r="I30" s="36" t="s">
        <v>715</v>
      </c>
      <c r="J30" s="36" t="s">
        <v>715</v>
      </c>
      <c r="K30" s="36" t="s">
        <v>715</v>
      </c>
      <c r="L30" s="36" t="s">
        <v>715</v>
      </c>
      <c r="M30" s="735" t="s">
        <v>715</v>
      </c>
      <c r="N30" s="736"/>
      <c r="O30" s="36" t="s">
        <v>715</v>
      </c>
      <c r="P30" s="36" t="s">
        <v>715</v>
      </c>
      <c r="Q30" s="36" t="s">
        <v>715</v>
      </c>
      <c r="R30" s="36" t="s">
        <v>715</v>
      </c>
      <c r="S30" s="36" t="s">
        <v>715</v>
      </c>
      <c r="T30" s="36" t="s">
        <v>715</v>
      </c>
      <c r="U30" s="36" t="s">
        <v>715</v>
      </c>
      <c r="V30" s="36" t="s">
        <v>715</v>
      </c>
      <c r="W30" s="36" t="s">
        <v>715</v>
      </c>
      <c r="X30" s="36" t="s">
        <v>715</v>
      </c>
      <c r="Y30" s="36" t="s">
        <v>715</v>
      </c>
    </row>
    <row r="31" spans="1:25" ht="21" hidden="1" outlineLevel="1" x14ac:dyDescent="0.25">
      <c r="A31" s="165" t="str">
        <f>'Пр 1'!A32</f>
        <v>1.1.1.2</v>
      </c>
      <c r="B31" s="82" t="str">
        <f>'Пр 1'!B32</f>
        <v>Наименование объекта по производству электрической энергии, всего, в том числе:</v>
      </c>
      <c r="C31" s="371">
        <f>'Пр 1'!C32</f>
        <v>0</v>
      </c>
      <c r="D31" s="36" t="s">
        <v>715</v>
      </c>
      <c r="E31" s="36" t="s">
        <v>715</v>
      </c>
      <c r="F31" s="36" t="s">
        <v>715</v>
      </c>
      <c r="G31" s="36" t="s">
        <v>715</v>
      </c>
      <c r="H31" s="36" t="s">
        <v>715</v>
      </c>
      <c r="I31" s="36" t="s">
        <v>715</v>
      </c>
      <c r="J31" s="36" t="s">
        <v>715</v>
      </c>
      <c r="K31" s="36" t="s">
        <v>715</v>
      </c>
      <c r="L31" s="36" t="s">
        <v>715</v>
      </c>
      <c r="M31" s="735" t="s">
        <v>715</v>
      </c>
      <c r="N31" s="736"/>
      <c r="O31" s="36" t="s">
        <v>715</v>
      </c>
      <c r="P31" s="36" t="s">
        <v>715</v>
      </c>
      <c r="Q31" s="36" t="s">
        <v>715</v>
      </c>
      <c r="R31" s="36" t="s">
        <v>715</v>
      </c>
      <c r="S31" s="36" t="s">
        <v>715</v>
      </c>
      <c r="T31" s="36" t="s">
        <v>715</v>
      </c>
      <c r="U31" s="36" t="s">
        <v>715</v>
      </c>
      <c r="V31" s="36" t="s">
        <v>715</v>
      </c>
      <c r="W31" s="36" t="s">
        <v>715</v>
      </c>
      <c r="X31" s="36" t="s">
        <v>715</v>
      </c>
      <c r="Y31" s="36" t="s">
        <v>715</v>
      </c>
    </row>
    <row r="32" spans="1:25" hidden="1" outlineLevel="1" x14ac:dyDescent="0.25">
      <c r="A32" s="165" t="str">
        <f>'Пр 1'!A33</f>
        <v>1.1.1.2</v>
      </c>
      <c r="B32" s="82" t="str">
        <f>'Пр 1'!B33</f>
        <v>Наименование инвестиционного проекта</v>
      </c>
      <c r="C32" s="371">
        <f>'Пр 1'!C33</f>
        <v>0</v>
      </c>
      <c r="D32" s="36" t="s">
        <v>715</v>
      </c>
      <c r="E32" s="36" t="s">
        <v>715</v>
      </c>
      <c r="F32" s="36" t="s">
        <v>715</v>
      </c>
      <c r="G32" s="36" t="s">
        <v>715</v>
      </c>
      <c r="H32" s="36" t="s">
        <v>715</v>
      </c>
      <c r="I32" s="36" t="s">
        <v>715</v>
      </c>
      <c r="J32" s="36" t="s">
        <v>715</v>
      </c>
      <c r="K32" s="36" t="s">
        <v>715</v>
      </c>
      <c r="L32" s="36" t="s">
        <v>715</v>
      </c>
      <c r="M32" s="735" t="s">
        <v>715</v>
      </c>
      <c r="N32" s="736"/>
      <c r="O32" s="36" t="s">
        <v>715</v>
      </c>
      <c r="P32" s="36" t="s">
        <v>715</v>
      </c>
      <c r="Q32" s="36" t="s">
        <v>715</v>
      </c>
      <c r="R32" s="36" t="s">
        <v>715</v>
      </c>
      <c r="S32" s="36" t="s">
        <v>715</v>
      </c>
      <c r="T32" s="36" t="s">
        <v>715</v>
      </c>
      <c r="U32" s="36" t="s">
        <v>715</v>
      </c>
      <c r="V32" s="36" t="s">
        <v>715</v>
      </c>
      <c r="W32" s="36" t="s">
        <v>715</v>
      </c>
      <c r="X32" s="36" t="s">
        <v>715</v>
      </c>
      <c r="Y32" s="36" t="s">
        <v>715</v>
      </c>
    </row>
    <row r="33" spans="1:25" hidden="1" outlineLevel="1" x14ac:dyDescent="0.25">
      <c r="A33" s="165" t="str">
        <f>'Пр 1'!A34</f>
        <v>1.1.1.2</v>
      </c>
      <c r="B33" s="82" t="str">
        <f>'Пр 1'!B34</f>
        <v>Наименование инвестиционного проекта</v>
      </c>
      <c r="C33" s="371">
        <f>'Пр 1'!C34</f>
        <v>0</v>
      </c>
      <c r="D33" s="36" t="s">
        <v>715</v>
      </c>
      <c r="E33" s="36" t="s">
        <v>715</v>
      </c>
      <c r="F33" s="36" t="s">
        <v>715</v>
      </c>
      <c r="G33" s="36" t="s">
        <v>715</v>
      </c>
      <c r="H33" s="36" t="s">
        <v>715</v>
      </c>
      <c r="I33" s="36" t="s">
        <v>715</v>
      </c>
      <c r="J33" s="36" t="s">
        <v>715</v>
      </c>
      <c r="K33" s="36" t="s">
        <v>715</v>
      </c>
      <c r="L33" s="36" t="s">
        <v>715</v>
      </c>
      <c r="M33" s="735" t="s">
        <v>715</v>
      </c>
      <c r="N33" s="736"/>
      <c r="O33" s="36" t="s">
        <v>715</v>
      </c>
      <c r="P33" s="36" t="s">
        <v>715</v>
      </c>
      <c r="Q33" s="36" t="s">
        <v>715</v>
      </c>
      <c r="R33" s="36" t="s">
        <v>715</v>
      </c>
      <c r="S33" s="36" t="s">
        <v>715</v>
      </c>
      <c r="T33" s="36" t="s">
        <v>715</v>
      </c>
      <c r="U33" s="36" t="s">
        <v>715</v>
      </c>
      <c r="V33" s="36" t="s">
        <v>715</v>
      </c>
      <c r="W33" s="36" t="s">
        <v>715</v>
      </c>
      <c r="X33" s="36" t="s">
        <v>715</v>
      </c>
      <c r="Y33" s="36" t="s">
        <v>715</v>
      </c>
    </row>
    <row r="34" spans="1:25" ht="31.5" hidden="1" outlineLevel="1" x14ac:dyDescent="0.25">
      <c r="A34" s="165" t="str">
        <f>'Пр 1'!A35</f>
        <v>1.1.2</v>
      </c>
      <c r="B34" s="82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4" s="371" t="str">
        <f>'Пр 1'!C35</f>
        <v>Г</v>
      </c>
      <c r="D34" s="36" t="s">
        <v>715</v>
      </c>
      <c r="E34" s="36" t="s">
        <v>715</v>
      </c>
      <c r="F34" s="36" t="s">
        <v>715</v>
      </c>
      <c r="G34" s="36" t="s">
        <v>715</v>
      </c>
      <c r="H34" s="36" t="s">
        <v>715</v>
      </c>
      <c r="I34" s="36" t="s">
        <v>715</v>
      </c>
      <c r="J34" s="36" t="s">
        <v>715</v>
      </c>
      <c r="K34" s="36" t="s">
        <v>715</v>
      </c>
      <c r="L34" s="36" t="s">
        <v>715</v>
      </c>
      <c r="M34" s="735" t="s">
        <v>715</v>
      </c>
      <c r="N34" s="736"/>
      <c r="O34" s="36" t="s">
        <v>715</v>
      </c>
      <c r="P34" s="36" t="s">
        <v>715</v>
      </c>
      <c r="Q34" s="36" t="s">
        <v>715</v>
      </c>
      <c r="R34" s="36" t="s">
        <v>715</v>
      </c>
      <c r="S34" s="36" t="s">
        <v>715</v>
      </c>
      <c r="T34" s="36" t="s">
        <v>715</v>
      </c>
      <c r="U34" s="36" t="s">
        <v>715</v>
      </c>
      <c r="V34" s="36" t="s">
        <v>715</v>
      </c>
      <c r="W34" s="36" t="s">
        <v>715</v>
      </c>
      <c r="X34" s="36" t="s">
        <v>715</v>
      </c>
      <c r="Y34" s="36" t="s">
        <v>715</v>
      </c>
    </row>
    <row r="35" spans="1:25" ht="21" hidden="1" outlineLevel="1" x14ac:dyDescent="0.25">
      <c r="A35" s="165" t="str">
        <f>'Пр 1'!A36</f>
        <v>1.1.2.1</v>
      </c>
      <c r="B35" s="82" t="str">
        <f>'Пр 1'!B36</f>
        <v>Наименование объекта по производству электрической энергии, всего, в том числе:</v>
      </c>
      <c r="C35" s="371">
        <f>'Пр 1'!C36</f>
        <v>0</v>
      </c>
      <c r="D35" s="36" t="s">
        <v>715</v>
      </c>
      <c r="E35" s="36" t="s">
        <v>715</v>
      </c>
      <c r="F35" s="36" t="s">
        <v>715</v>
      </c>
      <c r="G35" s="36" t="s">
        <v>715</v>
      </c>
      <c r="H35" s="36" t="s">
        <v>715</v>
      </c>
      <c r="I35" s="36" t="s">
        <v>715</v>
      </c>
      <c r="J35" s="36" t="s">
        <v>715</v>
      </c>
      <c r="K35" s="36" t="s">
        <v>715</v>
      </c>
      <c r="L35" s="36" t="s">
        <v>715</v>
      </c>
      <c r="M35" s="735" t="s">
        <v>715</v>
      </c>
      <c r="N35" s="736"/>
      <c r="O35" s="36" t="s">
        <v>715</v>
      </c>
      <c r="P35" s="36" t="s">
        <v>715</v>
      </c>
      <c r="Q35" s="36" t="s">
        <v>715</v>
      </c>
      <c r="R35" s="36" t="s">
        <v>715</v>
      </c>
      <c r="S35" s="36" t="s">
        <v>715</v>
      </c>
      <c r="T35" s="36" t="s">
        <v>715</v>
      </c>
      <c r="U35" s="36" t="s">
        <v>715</v>
      </c>
      <c r="V35" s="36" t="s">
        <v>715</v>
      </c>
      <c r="W35" s="36" t="s">
        <v>715</v>
      </c>
      <c r="X35" s="36" t="s">
        <v>715</v>
      </c>
      <c r="Y35" s="36" t="s">
        <v>715</v>
      </c>
    </row>
    <row r="36" spans="1:25" hidden="1" outlineLevel="1" x14ac:dyDescent="0.25">
      <c r="A36" s="165" t="str">
        <f>'Пр 1'!A37</f>
        <v>1.1.2.1</v>
      </c>
      <c r="B36" s="82" t="str">
        <f>'Пр 1'!B37</f>
        <v>Наименование инвестиционного проекта</v>
      </c>
      <c r="C36" s="371">
        <f>'Пр 1'!C37</f>
        <v>0</v>
      </c>
      <c r="D36" s="36" t="s">
        <v>715</v>
      </c>
      <c r="E36" s="36" t="s">
        <v>715</v>
      </c>
      <c r="F36" s="36" t="s">
        <v>715</v>
      </c>
      <c r="G36" s="36" t="s">
        <v>715</v>
      </c>
      <c r="H36" s="36" t="s">
        <v>715</v>
      </c>
      <c r="I36" s="36" t="s">
        <v>715</v>
      </c>
      <c r="J36" s="36" t="s">
        <v>715</v>
      </c>
      <c r="K36" s="36" t="s">
        <v>715</v>
      </c>
      <c r="L36" s="36" t="s">
        <v>715</v>
      </c>
      <c r="M36" s="735" t="s">
        <v>715</v>
      </c>
      <c r="N36" s="736"/>
      <c r="O36" s="36" t="s">
        <v>715</v>
      </c>
      <c r="P36" s="36" t="s">
        <v>715</v>
      </c>
      <c r="Q36" s="36" t="s">
        <v>715</v>
      </c>
      <c r="R36" s="36" t="s">
        <v>715</v>
      </c>
      <c r="S36" s="36" t="s">
        <v>715</v>
      </c>
      <c r="T36" s="36" t="s">
        <v>715</v>
      </c>
      <c r="U36" s="36" t="s">
        <v>715</v>
      </c>
      <c r="V36" s="36" t="s">
        <v>715</v>
      </c>
      <c r="W36" s="36" t="s">
        <v>715</v>
      </c>
      <c r="X36" s="36" t="s">
        <v>715</v>
      </c>
      <c r="Y36" s="36" t="s">
        <v>715</v>
      </c>
    </row>
    <row r="37" spans="1:25" hidden="1" outlineLevel="1" x14ac:dyDescent="0.25">
      <c r="A37" s="165" t="str">
        <f>'Пр 1'!A38</f>
        <v>1.1.2.1</v>
      </c>
      <c r="B37" s="82" t="str">
        <f>'Пр 1'!B38</f>
        <v>Наименование инвестиционного проекта</v>
      </c>
      <c r="C37" s="371">
        <f>'Пр 1'!C38</f>
        <v>0</v>
      </c>
      <c r="D37" s="36" t="s">
        <v>715</v>
      </c>
      <c r="E37" s="36" t="s">
        <v>715</v>
      </c>
      <c r="F37" s="36" t="s">
        <v>715</v>
      </c>
      <c r="G37" s="36" t="s">
        <v>715</v>
      </c>
      <c r="H37" s="36" t="s">
        <v>715</v>
      </c>
      <c r="I37" s="36" t="s">
        <v>715</v>
      </c>
      <c r="J37" s="36" t="s">
        <v>715</v>
      </c>
      <c r="K37" s="36" t="s">
        <v>715</v>
      </c>
      <c r="L37" s="36" t="s">
        <v>715</v>
      </c>
      <c r="M37" s="735" t="s">
        <v>715</v>
      </c>
      <c r="N37" s="736"/>
      <c r="O37" s="36" t="s">
        <v>715</v>
      </c>
      <c r="P37" s="36" t="s">
        <v>715</v>
      </c>
      <c r="Q37" s="36" t="s">
        <v>715</v>
      </c>
      <c r="R37" s="36" t="s">
        <v>715</v>
      </c>
      <c r="S37" s="36" t="s">
        <v>715</v>
      </c>
      <c r="T37" s="36" t="s">
        <v>715</v>
      </c>
      <c r="U37" s="36" t="s">
        <v>715</v>
      </c>
      <c r="V37" s="36" t="s">
        <v>715</v>
      </c>
      <c r="W37" s="36" t="s">
        <v>715</v>
      </c>
      <c r="X37" s="36" t="s">
        <v>715</v>
      </c>
      <c r="Y37" s="36" t="s">
        <v>715</v>
      </c>
    </row>
    <row r="38" spans="1:25" hidden="1" outlineLevel="1" x14ac:dyDescent="0.25">
      <c r="A38" s="165" t="str">
        <f>'Пр 1'!A39</f>
        <v>...</v>
      </c>
      <c r="B38" s="82" t="str">
        <f>'Пр 1'!B39</f>
        <v>...</v>
      </c>
      <c r="C38" s="371">
        <f>'Пр 1'!C39</f>
        <v>0</v>
      </c>
      <c r="D38" s="36" t="s">
        <v>715</v>
      </c>
      <c r="E38" s="36" t="s">
        <v>715</v>
      </c>
      <c r="F38" s="36" t="s">
        <v>715</v>
      </c>
      <c r="G38" s="36" t="s">
        <v>715</v>
      </c>
      <c r="H38" s="36" t="s">
        <v>715</v>
      </c>
      <c r="I38" s="36" t="s">
        <v>715</v>
      </c>
      <c r="J38" s="36" t="s">
        <v>715</v>
      </c>
      <c r="K38" s="36" t="s">
        <v>715</v>
      </c>
      <c r="L38" s="36" t="s">
        <v>715</v>
      </c>
      <c r="M38" s="735" t="s">
        <v>715</v>
      </c>
      <c r="N38" s="736"/>
      <c r="O38" s="36" t="s">
        <v>715</v>
      </c>
      <c r="P38" s="36" t="s">
        <v>715</v>
      </c>
      <c r="Q38" s="36" t="s">
        <v>715</v>
      </c>
      <c r="R38" s="36" t="s">
        <v>715</v>
      </c>
      <c r="S38" s="36" t="s">
        <v>715</v>
      </c>
      <c r="T38" s="36" t="s">
        <v>715</v>
      </c>
      <c r="U38" s="36" t="s">
        <v>715</v>
      </c>
      <c r="V38" s="36" t="s">
        <v>715</v>
      </c>
      <c r="W38" s="36" t="s">
        <v>715</v>
      </c>
      <c r="X38" s="36" t="s">
        <v>715</v>
      </c>
      <c r="Y38" s="36" t="s">
        <v>715</v>
      </c>
    </row>
    <row r="39" spans="1:25" ht="21" hidden="1" outlineLevel="1" x14ac:dyDescent="0.25">
      <c r="A39" s="165" t="str">
        <f>'Пр 1'!A40</f>
        <v>1.1.2.2</v>
      </c>
      <c r="B39" s="82" t="str">
        <f>'Пр 1'!B40</f>
        <v>Наименование объекта по производству электрической энергии, всего, в том числе:</v>
      </c>
      <c r="C39" s="371">
        <f>'Пр 1'!C40</f>
        <v>0</v>
      </c>
      <c r="D39" s="36" t="s">
        <v>715</v>
      </c>
      <c r="E39" s="36" t="s">
        <v>715</v>
      </c>
      <c r="F39" s="36" t="s">
        <v>715</v>
      </c>
      <c r="G39" s="36" t="s">
        <v>715</v>
      </c>
      <c r="H39" s="36" t="s">
        <v>715</v>
      </c>
      <c r="I39" s="36" t="s">
        <v>715</v>
      </c>
      <c r="J39" s="36" t="s">
        <v>715</v>
      </c>
      <c r="K39" s="36" t="s">
        <v>715</v>
      </c>
      <c r="L39" s="36" t="s">
        <v>715</v>
      </c>
      <c r="M39" s="735" t="s">
        <v>715</v>
      </c>
      <c r="N39" s="736"/>
      <c r="O39" s="36" t="s">
        <v>715</v>
      </c>
      <c r="P39" s="36" t="s">
        <v>715</v>
      </c>
      <c r="Q39" s="36" t="s">
        <v>715</v>
      </c>
      <c r="R39" s="36" t="s">
        <v>715</v>
      </c>
      <c r="S39" s="36" t="s">
        <v>715</v>
      </c>
      <c r="T39" s="36" t="s">
        <v>715</v>
      </c>
      <c r="U39" s="36" t="s">
        <v>715</v>
      </c>
      <c r="V39" s="36" t="s">
        <v>715</v>
      </c>
      <c r="W39" s="36" t="s">
        <v>715</v>
      </c>
      <c r="X39" s="36" t="s">
        <v>715</v>
      </c>
      <c r="Y39" s="36" t="s">
        <v>715</v>
      </c>
    </row>
    <row r="40" spans="1:25" hidden="1" outlineLevel="1" x14ac:dyDescent="0.25">
      <c r="A40" s="165" t="str">
        <f>'Пр 1'!A41</f>
        <v>1.1.2.2</v>
      </c>
      <c r="B40" s="82" t="str">
        <f>'Пр 1'!B41</f>
        <v>Наименование инвестиционного проекта</v>
      </c>
      <c r="C40" s="371">
        <f>'Пр 1'!C41</f>
        <v>0</v>
      </c>
      <c r="D40" s="36" t="s">
        <v>715</v>
      </c>
      <c r="E40" s="36" t="s">
        <v>715</v>
      </c>
      <c r="F40" s="36" t="s">
        <v>715</v>
      </c>
      <c r="G40" s="36" t="s">
        <v>715</v>
      </c>
      <c r="H40" s="36" t="s">
        <v>715</v>
      </c>
      <c r="I40" s="36" t="s">
        <v>715</v>
      </c>
      <c r="J40" s="36" t="s">
        <v>715</v>
      </c>
      <c r="K40" s="36" t="s">
        <v>715</v>
      </c>
      <c r="L40" s="36" t="s">
        <v>715</v>
      </c>
      <c r="M40" s="735" t="s">
        <v>715</v>
      </c>
      <c r="N40" s="736"/>
      <c r="O40" s="36" t="s">
        <v>715</v>
      </c>
      <c r="P40" s="36" t="s">
        <v>715</v>
      </c>
      <c r="Q40" s="36" t="s">
        <v>715</v>
      </c>
      <c r="R40" s="36" t="s">
        <v>715</v>
      </c>
      <c r="S40" s="36" t="s">
        <v>715</v>
      </c>
      <c r="T40" s="36" t="s">
        <v>715</v>
      </c>
      <c r="U40" s="36" t="s">
        <v>715</v>
      </c>
      <c r="V40" s="36" t="s">
        <v>715</v>
      </c>
      <c r="W40" s="36" t="s">
        <v>715</v>
      </c>
      <c r="X40" s="36" t="s">
        <v>715</v>
      </c>
      <c r="Y40" s="36" t="s">
        <v>715</v>
      </c>
    </row>
    <row r="41" spans="1:25" hidden="1" outlineLevel="1" x14ac:dyDescent="0.25">
      <c r="A41" s="165" t="str">
        <f>'Пр 1'!A42</f>
        <v>1.1.2.2</v>
      </c>
      <c r="B41" s="82" t="str">
        <f>'Пр 1'!B42</f>
        <v>Наименование инвестиционного проекта</v>
      </c>
      <c r="C41" s="371">
        <f>'Пр 1'!C42</f>
        <v>0</v>
      </c>
      <c r="D41" s="36" t="s">
        <v>715</v>
      </c>
      <c r="E41" s="36" t="s">
        <v>715</v>
      </c>
      <c r="F41" s="36" t="s">
        <v>715</v>
      </c>
      <c r="G41" s="36" t="s">
        <v>715</v>
      </c>
      <c r="H41" s="36" t="s">
        <v>715</v>
      </c>
      <c r="I41" s="36" t="s">
        <v>715</v>
      </c>
      <c r="J41" s="36" t="s">
        <v>715</v>
      </c>
      <c r="K41" s="36" t="s">
        <v>715</v>
      </c>
      <c r="L41" s="36" t="s">
        <v>715</v>
      </c>
      <c r="M41" s="735" t="s">
        <v>715</v>
      </c>
      <c r="N41" s="736"/>
      <c r="O41" s="36" t="s">
        <v>715</v>
      </c>
      <c r="P41" s="36" t="s">
        <v>715</v>
      </c>
      <c r="Q41" s="36" t="s">
        <v>715</v>
      </c>
      <c r="R41" s="36" t="s">
        <v>715</v>
      </c>
      <c r="S41" s="36" t="s">
        <v>715</v>
      </c>
      <c r="T41" s="36" t="s">
        <v>715</v>
      </c>
      <c r="U41" s="36" t="s">
        <v>715</v>
      </c>
      <c r="V41" s="36" t="s">
        <v>715</v>
      </c>
      <c r="W41" s="36" t="s">
        <v>715</v>
      </c>
      <c r="X41" s="36" t="s">
        <v>715</v>
      </c>
      <c r="Y41" s="36" t="s">
        <v>715</v>
      </c>
    </row>
    <row r="42" spans="1:25" hidden="1" outlineLevel="1" x14ac:dyDescent="0.25">
      <c r="A42" s="165" t="str">
        <f>'Пр 1'!A43</f>
        <v>...</v>
      </c>
      <c r="B42" s="82" t="str">
        <f>'Пр 1'!B43</f>
        <v>...</v>
      </c>
      <c r="C42" s="371">
        <f>'Пр 1'!C43</f>
        <v>0</v>
      </c>
      <c r="D42" s="36" t="s">
        <v>715</v>
      </c>
      <c r="E42" s="36" t="s">
        <v>715</v>
      </c>
      <c r="F42" s="36" t="s">
        <v>715</v>
      </c>
      <c r="G42" s="36" t="s">
        <v>715</v>
      </c>
      <c r="H42" s="36" t="s">
        <v>715</v>
      </c>
      <c r="I42" s="36" t="s">
        <v>715</v>
      </c>
      <c r="J42" s="36" t="s">
        <v>715</v>
      </c>
      <c r="K42" s="36" t="s">
        <v>715</v>
      </c>
      <c r="L42" s="36" t="s">
        <v>715</v>
      </c>
      <c r="M42" s="735" t="s">
        <v>715</v>
      </c>
      <c r="N42" s="736"/>
      <c r="O42" s="36" t="s">
        <v>715</v>
      </c>
      <c r="P42" s="36" t="s">
        <v>715</v>
      </c>
      <c r="Q42" s="36" t="s">
        <v>715</v>
      </c>
      <c r="R42" s="36" t="s">
        <v>715</v>
      </c>
      <c r="S42" s="36" t="s">
        <v>715</v>
      </c>
      <c r="T42" s="36" t="s">
        <v>715</v>
      </c>
      <c r="U42" s="36" t="s">
        <v>715</v>
      </c>
      <c r="V42" s="36" t="s">
        <v>715</v>
      </c>
      <c r="W42" s="36" t="s">
        <v>715</v>
      </c>
      <c r="X42" s="36" t="s">
        <v>715</v>
      </c>
      <c r="Y42" s="36" t="s">
        <v>715</v>
      </c>
    </row>
    <row r="43" spans="1:25" ht="42" hidden="1" outlineLevel="1" x14ac:dyDescent="0.25">
      <c r="A43" s="165" t="str">
        <f>'Пр 1'!A44</f>
        <v>1.1.3</v>
      </c>
      <c r="B43" s="82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3" s="371" t="str">
        <f>'Пр 1'!C44</f>
        <v>Г</v>
      </c>
      <c r="D43" s="36" t="s">
        <v>715</v>
      </c>
      <c r="E43" s="36" t="s">
        <v>715</v>
      </c>
      <c r="F43" s="36" t="s">
        <v>715</v>
      </c>
      <c r="G43" s="36" t="s">
        <v>715</v>
      </c>
      <c r="H43" s="36" t="s">
        <v>715</v>
      </c>
      <c r="I43" s="36" t="s">
        <v>715</v>
      </c>
      <c r="J43" s="36" t="s">
        <v>715</v>
      </c>
      <c r="K43" s="36" t="s">
        <v>715</v>
      </c>
      <c r="L43" s="36" t="s">
        <v>715</v>
      </c>
      <c r="M43" s="735" t="s">
        <v>715</v>
      </c>
      <c r="N43" s="736"/>
      <c r="O43" s="36" t="s">
        <v>715</v>
      </c>
      <c r="P43" s="36" t="s">
        <v>715</v>
      </c>
      <c r="Q43" s="36" t="s">
        <v>715</v>
      </c>
      <c r="R43" s="36" t="s">
        <v>715</v>
      </c>
      <c r="S43" s="36" t="s">
        <v>715</v>
      </c>
      <c r="T43" s="36" t="s">
        <v>715</v>
      </c>
      <c r="U43" s="36" t="s">
        <v>715</v>
      </c>
      <c r="V43" s="36" t="s">
        <v>715</v>
      </c>
      <c r="W43" s="36" t="s">
        <v>715</v>
      </c>
      <c r="X43" s="36" t="s">
        <v>715</v>
      </c>
      <c r="Y43" s="36" t="s">
        <v>715</v>
      </c>
    </row>
    <row r="44" spans="1:25" ht="52.5" hidden="1" outlineLevel="1" x14ac:dyDescent="0.25">
      <c r="A44" s="165" t="str">
        <f>'Пр 1'!A45</f>
        <v>1.1.3.1</v>
      </c>
      <c r="B44" s="82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4" s="371">
        <f>'Пр 1'!C45</f>
        <v>0</v>
      </c>
      <c r="D44" s="36" t="s">
        <v>715</v>
      </c>
      <c r="E44" s="36" t="s">
        <v>715</v>
      </c>
      <c r="F44" s="36" t="s">
        <v>715</v>
      </c>
      <c r="G44" s="36" t="s">
        <v>715</v>
      </c>
      <c r="H44" s="36" t="s">
        <v>715</v>
      </c>
      <c r="I44" s="36" t="s">
        <v>715</v>
      </c>
      <c r="J44" s="36" t="s">
        <v>715</v>
      </c>
      <c r="K44" s="36" t="s">
        <v>715</v>
      </c>
      <c r="L44" s="36" t="s">
        <v>715</v>
      </c>
      <c r="M44" s="735" t="s">
        <v>715</v>
      </c>
      <c r="N44" s="736"/>
      <c r="O44" s="36" t="s">
        <v>715</v>
      </c>
      <c r="P44" s="36" t="s">
        <v>715</v>
      </c>
      <c r="Q44" s="36" t="s">
        <v>715</v>
      </c>
      <c r="R44" s="36" t="s">
        <v>715</v>
      </c>
      <c r="S44" s="36" t="s">
        <v>715</v>
      </c>
      <c r="T44" s="36" t="s">
        <v>715</v>
      </c>
      <c r="U44" s="36" t="s">
        <v>715</v>
      </c>
      <c r="V44" s="36" t="s">
        <v>715</v>
      </c>
      <c r="W44" s="36" t="s">
        <v>715</v>
      </c>
      <c r="X44" s="36" t="s">
        <v>715</v>
      </c>
      <c r="Y44" s="36" t="s">
        <v>715</v>
      </c>
    </row>
    <row r="45" spans="1:25" hidden="1" outlineLevel="1" x14ac:dyDescent="0.25">
      <c r="A45" s="165" t="str">
        <f>'Пр 1'!A46</f>
        <v>1.1.3.1</v>
      </c>
      <c r="B45" s="82" t="str">
        <f>'Пр 1'!B46</f>
        <v>Наименование инвестиционного проекта</v>
      </c>
      <c r="C45" s="371">
        <f>'Пр 1'!C46</f>
        <v>0</v>
      </c>
      <c r="D45" s="36" t="s">
        <v>715</v>
      </c>
      <c r="E45" s="36" t="s">
        <v>715</v>
      </c>
      <c r="F45" s="36" t="s">
        <v>715</v>
      </c>
      <c r="G45" s="36" t="s">
        <v>715</v>
      </c>
      <c r="H45" s="36" t="s">
        <v>715</v>
      </c>
      <c r="I45" s="36" t="s">
        <v>715</v>
      </c>
      <c r="J45" s="36" t="s">
        <v>715</v>
      </c>
      <c r="K45" s="36" t="s">
        <v>715</v>
      </c>
      <c r="L45" s="36" t="s">
        <v>715</v>
      </c>
      <c r="M45" s="735" t="s">
        <v>715</v>
      </c>
      <c r="N45" s="736"/>
      <c r="O45" s="36" t="s">
        <v>715</v>
      </c>
      <c r="P45" s="36" t="s">
        <v>715</v>
      </c>
      <c r="Q45" s="36" t="s">
        <v>715</v>
      </c>
      <c r="R45" s="36" t="s">
        <v>715</v>
      </c>
      <c r="S45" s="36" t="s">
        <v>715</v>
      </c>
      <c r="T45" s="36" t="s">
        <v>715</v>
      </c>
      <c r="U45" s="36" t="s">
        <v>715</v>
      </c>
      <c r="V45" s="36" t="s">
        <v>715</v>
      </c>
      <c r="W45" s="36" t="s">
        <v>715</v>
      </c>
      <c r="X45" s="36" t="s">
        <v>715</v>
      </c>
      <c r="Y45" s="36" t="s">
        <v>715</v>
      </c>
    </row>
    <row r="46" spans="1:25" hidden="1" outlineLevel="1" x14ac:dyDescent="0.25">
      <c r="A46" s="165" t="str">
        <f>'Пр 1'!A47</f>
        <v>1.1.3.1</v>
      </c>
      <c r="B46" s="82" t="str">
        <f>'Пр 1'!B47</f>
        <v>Наименование инвестиционного проекта</v>
      </c>
      <c r="C46" s="371">
        <f>'Пр 1'!C47</f>
        <v>0</v>
      </c>
      <c r="D46" s="36" t="s">
        <v>715</v>
      </c>
      <c r="E46" s="36" t="s">
        <v>715</v>
      </c>
      <c r="F46" s="36" t="s">
        <v>715</v>
      </c>
      <c r="G46" s="36" t="s">
        <v>715</v>
      </c>
      <c r="H46" s="36" t="s">
        <v>715</v>
      </c>
      <c r="I46" s="36" t="s">
        <v>715</v>
      </c>
      <c r="J46" s="36" t="s">
        <v>715</v>
      </c>
      <c r="K46" s="36" t="s">
        <v>715</v>
      </c>
      <c r="L46" s="36" t="s">
        <v>715</v>
      </c>
      <c r="M46" s="735" t="s">
        <v>715</v>
      </c>
      <c r="N46" s="736"/>
      <c r="O46" s="36" t="s">
        <v>715</v>
      </c>
      <c r="P46" s="36" t="s">
        <v>715</v>
      </c>
      <c r="Q46" s="36" t="s">
        <v>715</v>
      </c>
      <c r="R46" s="36" t="s">
        <v>715</v>
      </c>
      <c r="S46" s="36" t="s">
        <v>715</v>
      </c>
      <c r="T46" s="36" t="s">
        <v>715</v>
      </c>
      <c r="U46" s="36" t="s">
        <v>715</v>
      </c>
      <c r="V46" s="36" t="s">
        <v>715</v>
      </c>
      <c r="W46" s="36" t="s">
        <v>715</v>
      </c>
      <c r="X46" s="36" t="s">
        <v>715</v>
      </c>
      <c r="Y46" s="36" t="s">
        <v>715</v>
      </c>
    </row>
    <row r="47" spans="1:25" hidden="1" outlineLevel="1" x14ac:dyDescent="0.25">
      <c r="A47" s="165" t="str">
        <f>'Пр 1'!A48</f>
        <v>...</v>
      </c>
      <c r="B47" s="82" t="str">
        <f>'Пр 1'!B48</f>
        <v>...</v>
      </c>
      <c r="C47" s="371">
        <f>'Пр 1'!C48</f>
        <v>0</v>
      </c>
      <c r="D47" s="36" t="s">
        <v>715</v>
      </c>
      <c r="E47" s="36" t="s">
        <v>715</v>
      </c>
      <c r="F47" s="36" t="s">
        <v>715</v>
      </c>
      <c r="G47" s="36" t="s">
        <v>715</v>
      </c>
      <c r="H47" s="36" t="s">
        <v>715</v>
      </c>
      <c r="I47" s="36" t="s">
        <v>715</v>
      </c>
      <c r="J47" s="36" t="s">
        <v>715</v>
      </c>
      <c r="K47" s="36" t="s">
        <v>715</v>
      </c>
      <c r="L47" s="36" t="s">
        <v>715</v>
      </c>
      <c r="M47" s="735" t="s">
        <v>715</v>
      </c>
      <c r="N47" s="736"/>
      <c r="O47" s="36" t="s">
        <v>715</v>
      </c>
      <c r="P47" s="36" t="s">
        <v>715</v>
      </c>
      <c r="Q47" s="36" t="s">
        <v>715</v>
      </c>
      <c r="R47" s="36" t="s">
        <v>715</v>
      </c>
      <c r="S47" s="36" t="s">
        <v>715</v>
      </c>
      <c r="T47" s="36" t="s">
        <v>715</v>
      </c>
      <c r="U47" s="36" t="s">
        <v>715</v>
      </c>
      <c r="V47" s="36" t="s">
        <v>715</v>
      </c>
      <c r="W47" s="36" t="s">
        <v>715</v>
      </c>
      <c r="X47" s="36" t="s">
        <v>715</v>
      </c>
      <c r="Y47" s="36" t="s">
        <v>715</v>
      </c>
    </row>
    <row r="48" spans="1:25" ht="63" hidden="1" outlineLevel="1" x14ac:dyDescent="0.25">
      <c r="A48" s="165" t="str">
        <f>'Пр 1'!A49</f>
        <v>1.1.3.2</v>
      </c>
      <c r="B48" s="82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8" s="371">
        <f>'Пр 1'!C49</f>
        <v>0</v>
      </c>
      <c r="D48" s="36" t="s">
        <v>715</v>
      </c>
      <c r="E48" s="36" t="s">
        <v>715</v>
      </c>
      <c r="F48" s="36" t="s">
        <v>715</v>
      </c>
      <c r="G48" s="36" t="s">
        <v>715</v>
      </c>
      <c r="H48" s="36" t="s">
        <v>715</v>
      </c>
      <c r="I48" s="36" t="s">
        <v>715</v>
      </c>
      <c r="J48" s="36" t="s">
        <v>715</v>
      </c>
      <c r="K48" s="36" t="s">
        <v>715</v>
      </c>
      <c r="L48" s="36" t="s">
        <v>715</v>
      </c>
      <c r="M48" s="735" t="s">
        <v>715</v>
      </c>
      <c r="N48" s="736"/>
      <c r="O48" s="36" t="s">
        <v>715</v>
      </c>
      <c r="P48" s="36" t="s">
        <v>715</v>
      </c>
      <c r="Q48" s="36" t="s">
        <v>715</v>
      </c>
      <c r="R48" s="36" t="s">
        <v>715</v>
      </c>
      <c r="S48" s="36" t="s">
        <v>715</v>
      </c>
      <c r="T48" s="36" t="s">
        <v>715</v>
      </c>
      <c r="U48" s="36" t="s">
        <v>715</v>
      </c>
      <c r="V48" s="36" t="s">
        <v>715</v>
      </c>
      <c r="W48" s="36" t="s">
        <v>715</v>
      </c>
      <c r="X48" s="36" t="s">
        <v>715</v>
      </c>
      <c r="Y48" s="36" t="s">
        <v>715</v>
      </c>
    </row>
    <row r="49" spans="1:25" hidden="1" outlineLevel="1" x14ac:dyDescent="0.25">
      <c r="A49" s="165" t="str">
        <f>'Пр 1'!A50</f>
        <v>1.1.3.2</v>
      </c>
      <c r="B49" s="82" t="str">
        <f>'Пр 1'!B50</f>
        <v>Наименование инвестиционного проекта</v>
      </c>
      <c r="C49" s="371">
        <f>'Пр 1'!C50</f>
        <v>0</v>
      </c>
      <c r="D49" s="36" t="s">
        <v>715</v>
      </c>
      <c r="E49" s="36" t="s">
        <v>715</v>
      </c>
      <c r="F49" s="36" t="s">
        <v>715</v>
      </c>
      <c r="G49" s="36" t="s">
        <v>715</v>
      </c>
      <c r="H49" s="36" t="s">
        <v>715</v>
      </c>
      <c r="I49" s="36" t="s">
        <v>715</v>
      </c>
      <c r="J49" s="36" t="s">
        <v>715</v>
      </c>
      <c r="K49" s="36" t="s">
        <v>715</v>
      </c>
      <c r="L49" s="36" t="s">
        <v>715</v>
      </c>
      <c r="M49" s="735" t="s">
        <v>715</v>
      </c>
      <c r="N49" s="736"/>
      <c r="O49" s="36" t="s">
        <v>715</v>
      </c>
      <c r="P49" s="36" t="s">
        <v>715</v>
      </c>
      <c r="Q49" s="36" t="s">
        <v>715</v>
      </c>
      <c r="R49" s="36" t="s">
        <v>715</v>
      </c>
      <c r="S49" s="36" t="s">
        <v>715</v>
      </c>
      <c r="T49" s="36" t="s">
        <v>715</v>
      </c>
      <c r="U49" s="36" t="s">
        <v>715</v>
      </c>
      <c r="V49" s="36" t="s">
        <v>715</v>
      </c>
      <c r="W49" s="36" t="s">
        <v>715</v>
      </c>
      <c r="X49" s="36" t="s">
        <v>715</v>
      </c>
      <c r="Y49" s="36" t="s">
        <v>715</v>
      </c>
    </row>
    <row r="50" spans="1:25" hidden="1" outlineLevel="1" x14ac:dyDescent="0.25">
      <c r="A50" s="165" t="str">
        <f>'Пр 1'!A51</f>
        <v>1.1.3.2</v>
      </c>
      <c r="B50" s="82" t="str">
        <f>'Пр 1'!B51</f>
        <v>Наименование инвестиционного проекта</v>
      </c>
      <c r="C50" s="371">
        <f>'Пр 1'!C51</f>
        <v>0</v>
      </c>
      <c r="D50" s="36" t="s">
        <v>715</v>
      </c>
      <c r="E50" s="36" t="s">
        <v>715</v>
      </c>
      <c r="F50" s="36" t="s">
        <v>715</v>
      </c>
      <c r="G50" s="36" t="s">
        <v>715</v>
      </c>
      <c r="H50" s="36" t="s">
        <v>715</v>
      </c>
      <c r="I50" s="36" t="s">
        <v>715</v>
      </c>
      <c r="J50" s="36" t="s">
        <v>715</v>
      </c>
      <c r="K50" s="36" t="s">
        <v>715</v>
      </c>
      <c r="L50" s="36" t="s">
        <v>715</v>
      </c>
      <c r="M50" s="735" t="s">
        <v>715</v>
      </c>
      <c r="N50" s="736"/>
      <c r="O50" s="36" t="s">
        <v>715</v>
      </c>
      <c r="P50" s="36" t="s">
        <v>715</v>
      </c>
      <c r="Q50" s="36" t="s">
        <v>715</v>
      </c>
      <c r="R50" s="36" t="s">
        <v>715</v>
      </c>
      <c r="S50" s="36" t="s">
        <v>715</v>
      </c>
      <c r="T50" s="36" t="s">
        <v>715</v>
      </c>
      <c r="U50" s="36" t="s">
        <v>715</v>
      </c>
      <c r="V50" s="36" t="s">
        <v>715</v>
      </c>
      <c r="W50" s="36" t="s">
        <v>715</v>
      </c>
      <c r="X50" s="36" t="s">
        <v>715</v>
      </c>
      <c r="Y50" s="36" t="s">
        <v>715</v>
      </c>
    </row>
    <row r="51" spans="1:25" hidden="1" outlineLevel="1" x14ac:dyDescent="0.25">
      <c r="A51" s="165" t="str">
        <f>'Пр 1'!A52</f>
        <v>...</v>
      </c>
      <c r="B51" s="82" t="str">
        <f>'Пр 1'!B52</f>
        <v>...</v>
      </c>
      <c r="C51" s="371">
        <f>'Пр 1'!C52</f>
        <v>0</v>
      </c>
      <c r="D51" s="36" t="s">
        <v>715</v>
      </c>
      <c r="E51" s="36" t="s">
        <v>715</v>
      </c>
      <c r="F51" s="36" t="s">
        <v>715</v>
      </c>
      <c r="G51" s="36" t="s">
        <v>715</v>
      </c>
      <c r="H51" s="36" t="s">
        <v>715</v>
      </c>
      <c r="I51" s="36" t="s">
        <v>715</v>
      </c>
      <c r="J51" s="36" t="s">
        <v>715</v>
      </c>
      <c r="K51" s="36" t="s">
        <v>715</v>
      </c>
      <c r="L51" s="36" t="s">
        <v>715</v>
      </c>
      <c r="M51" s="735" t="s">
        <v>715</v>
      </c>
      <c r="N51" s="736"/>
      <c r="O51" s="36" t="s">
        <v>715</v>
      </c>
      <c r="P51" s="36" t="s">
        <v>715</v>
      </c>
      <c r="Q51" s="36" t="s">
        <v>715</v>
      </c>
      <c r="R51" s="36" t="s">
        <v>715</v>
      </c>
      <c r="S51" s="36" t="s">
        <v>715</v>
      </c>
      <c r="T51" s="36" t="s">
        <v>715</v>
      </c>
      <c r="U51" s="36" t="s">
        <v>715</v>
      </c>
      <c r="V51" s="36" t="s">
        <v>715</v>
      </c>
      <c r="W51" s="36" t="s">
        <v>715</v>
      </c>
      <c r="X51" s="36" t="s">
        <v>715</v>
      </c>
      <c r="Y51" s="36" t="s">
        <v>715</v>
      </c>
    </row>
    <row r="52" spans="1:25" ht="52.5" hidden="1" outlineLevel="1" collapsed="1" x14ac:dyDescent="0.25">
      <c r="A52" s="165" t="str">
        <f>'Пр 1'!A53</f>
        <v>1.1.3.3</v>
      </c>
      <c r="B52" s="82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2" s="371">
        <f>'Пр 1'!C53</f>
        <v>0</v>
      </c>
      <c r="D52" s="36" t="s">
        <v>715</v>
      </c>
      <c r="E52" s="36" t="s">
        <v>715</v>
      </c>
      <c r="F52" s="36" t="s">
        <v>715</v>
      </c>
      <c r="G52" s="36" t="s">
        <v>715</v>
      </c>
      <c r="H52" s="36" t="s">
        <v>715</v>
      </c>
      <c r="I52" s="36" t="s">
        <v>715</v>
      </c>
      <c r="J52" s="36" t="s">
        <v>715</v>
      </c>
      <c r="K52" s="36" t="s">
        <v>715</v>
      </c>
      <c r="L52" s="36" t="s">
        <v>715</v>
      </c>
      <c r="M52" s="735" t="s">
        <v>715</v>
      </c>
      <c r="N52" s="736"/>
      <c r="O52" s="36" t="s">
        <v>715</v>
      </c>
      <c r="P52" s="36" t="s">
        <v>715</v>
      </c>
      <c r="Q52" s="36" t="s">
        <v>715</v>
      </c>
      <c r="R52" s="36" t="s">
        <v>715</v>
      </c>
      <c r="S52" s="36" t="s">
        <v>715</v>
      </c>
      <c r="T52" s="36" t="s">
        <v>715</v>
      </c>
      <c r="U52" s="36" t="s">
        <v>715</v>
      </c>
      <c r="V52" s="36" t="s">
        <v>715</v>
      </c>
      <c r="W52" s="36" t="s">
        <v>715</v>
      </c>
      <c r="X52" s="36" t="s">
        <v>715</v>
      </c>
      <c r="Y52" s="36" t="s">
        <v>715</v>
      </c>
    </row>
    <row r="53" spans="1:25" hidden="1" outlineLevel="1" x14ac:dyDescent="0.25">
      <c r="A53" s="165" t="str">
        <f>'Пр 1'!A54</f>
        <v>1.1.3.3</v>
      </c>
      <c r="B53" s="82" t="str">
        <f>'Пр 1'!B54</f>
        <v>Наименование инвестиционного проекта</v>
      </c>
      <c r="C53" s="371">
        <f>'Пр 1'!C54</f>
        <v>0</v>
      </c>
      <c r="D53" s="36" t="s">
        <v>715</v>
      </c>
      <c r="E53" s="36" t="s">
        <v>715</v>
      </c>
      <c r="F53" s="36" t="s">
        <v>715</v>
      </c>
      <c r="G53" s="36" t="s">
        <v>715</v>
      </c>
      <c r="H53" s="36" t="s">
        <v>715</v>
      </c>
      <c r="I53" s="36" t="s">
        <v>715</v>
      </c>
      <c r="J53" s="36" t="s">
        <v>715</v>
      </c>
      <c r="K53" s="36" t="s">
        <v>715</v>
      </c>
      <c r="L53" s="36" t="s">
        <v>715</v>
      </c>
      <c r="M53" s="735" t="s">
        <v>715</v>
      </c>
      <c r="N53" s="736"/>
      <c r="O53" s="36" t="s">
        <v>715</v>
      </c>
      <c r="P53" s="36" t="s">
        <v>715</v>
      </c>
      <c r="Q53" s="36" t="s">
        <v>715</v>
      </c>
      <c r="R53" s="36" t="s">
        <v>715</v>
      </c>
      <c r="S53" s="36" t="s">
        <v>715</v>
      </c>
      <c r="T53" s="36" t="s">
        <v>715</v>
      </c>
      <c r="U53" s="36" t="s">
        <v>715</v>
      </c>
      <c r="V53" s="36" t="s">
        <v>715</v>
      </c>
      <c r="W53" s="36" t="s">
        <v>715</v>
      </c>
      <c r="X53" s="36" t="s">
        <v>715</v>
      </c>
      <c r="Y53" s="36" t="s">
        <v>715</v>
      </c>
    </row>
    <row r="54" spans="1:25" hidden="1" outlineLevel="1" x14ac:dyDescent="0.25">
      <c r="A54" s="165" t="str">
        <f>'Пр 1'!A55</f>
        <v>1.1.3.3</v>
      </c>
      <c r="B54" s="82" t="str">
        <f>'Пр 1'!B55</f>
        <v>Наименование инвестиционного проекта</v>
      </c>
      <c r="C54" s="371">
        <f>'Пр 1'!C55</f>
        <v>0</v>
      </c>
      <c r="D54" s="36" t="s">
        <v>715</v>
      </c>
      <c r="E54" s="36" t="s">
        <v>715</v>
      </c>
      <c r="F54" s="36" t="s">
        <v>715</v>
      </c>
      <c r="G54" s="36" t="s">
        <v>715</v>
      </c>
      <c r="H54" s="36" t="s">
        <v>715</v>
      </c>
      <c r="I54" s="36" t="s">
        <v>715</v>
      </c>
      <c r="J54" s="36" t="s">
        <v>715</v>
      </c>
      <c r="K54" s="36" t="s">
        <v>715</v>
      </c>
      <c r="L54" s="36" t="s">
        <v>715</v>
      </c>
      <c r="M54" s="735" t="s">
        <v>715</v>
      </c>
      <c r="N54" s="736"/>
      <c r="O54" s="36" t="s">
        <v>715</v>
      </c>
      <c r="P54" s="36" t="s">
        <v>715</v>
      </c>
      <c r="Q54" s="36" t="s">
        <v>715</v>
      </c>
      <c r="R54" s="36" t="s">
        <v>715</v>
      </c>
      <c r="S54" s="36" t="s">
        <v>715</v>
      </c>
      <c r="T54" s="36" t="s">
        <v>715</v>
      </c>
      <c r="U54" s="36" t="s">
        <v>715</v>
      </c>
      <c r="V54" s="36" t="s">
        <v>715</v>
      </c>
      <c r="W54" s="36" t="s">
        <v>715</v>
      </c>
      <c r="X54" s="36" t="s">
        <v>715</v>
      </c>
      <c r="Y54" s="36" t="s">
        <v>715</v>
      </c>
    </row>
    <row r="55" spans="1:25" hidden="1" outlineLevel="1" x14ac:dyDescent="0.25">
      <c r="A55" s="165" t="str">
        <f>'Пр 1'!A56</f>
        <v>...</v>
      </c>
      <c r="B55" s="82" t="str">
        <f>'Пр 1'!B56</f>
        <v>...</v>
      </c>
      <c r="C55" s="371">
        <f>'Пр 1'!C56</f>
        <v>0</v>
      </c>
      <c r="D55" s="36" t="s">
        <v>715</v>
      </c>
      <c r="E55" s="36" t="s">
        <v>715</v>
      </c>
      <c r="F55" s="36" t="s">
        <v>715</v>
      </c>
      <c r="G55" s="36" t="s">
        <v>715</v>
      </c>
      <c r="H55" s="36" t="s">
        <v>715</v>
      </c>
      <c r="I55" s="36" t="s">
        <v>715</v>
      </c>
      <c r="J55" s="36" t="s">
        <v>715</v>
      </c>
      <c r="K55" s="36" t="s">
        <v>715</v>
      </c>
      <c r="L55" s="36" t="s">
        <v>715</v>
      </c>
      <c r="M55" s="735" t="s">
        <v>715</v>
      </c>
      <c r="N55" s="736"/>
      <c r="O55" s="36" t="s">
        <v>715</v>
      </c>
      <c r="P55" s="36" t="s">
        <v>715</v>
      </c>
      <c r="Q55" s="36" t="s">
        <v>715</v>
      </c>
      <c r="R55" s="36" t="s">
        <v>715</v>
      </c>
      <c r="S55" s="36" t="s">
        <v>715</v>
      </c>
      <c r="T55" s="36" t="s">
        <v>715</v>
      </c>
      <c r="U55" s="36" t="s">
        <v>715</v>
      </c>
      <c r="V55" s="36" t="s">
        <v>715</v>
      </c>
      <c r="W55" s="36" t="s">
        <v>715</v>
      </c>
      <c r="X55" s="36" t="s">
        <v>715</v>
      </c>
      <c r="Y55" s="36" t="s">
        <v>715</v>
      </c>
    </row>
    <row r="56" spans="1:25" ht="73.5" hidden="1" outlineLevel="1" x14ac:dyDescent="0.25">
      <c r="A56" s="165" t="str">
        <f>'Пр 1'!A57</f>
        <v>1.1.3.4</v>
      </c>
      <c r="B56" s="82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6" s="371">
        <f>'Пр 1'!C57</f>
        <v>0</v>
      </c>
      <c r="D56" s="36" t="s">
        <v>715</v>
      </c>
      <c r="E56" s="36" t="s">
        <v>715</v>
      </c>
      <c r="F56" s="36" t="s">
        <v>715</v>
      </c>
      <c r="G56" s="36" t="s">
        <v>715</v>
      </c>
      <c r="H56" s="36" t="s">
        <v>715</v>
      </c>
      <c r="I56" s="36" t="s">
        <v>715</v>
      </c>
      <c r="J56" s="36" t="s">
        <v>715</v>
      </c>
      <c r="K56" s="36" t="s">
        <v>715</v>
      </c>
      <c r="L56" s="36" t="s">
        <v>715</v>
      </c>
      <c r="M56" s="735" t="s">
        <v>715</v>
      </c>
      <c r="N56" s="736"/>
      <c r="O56" s="36" t="s">
        <v>715</v>
      </c>
      <c r="P56" s="36" t="s">
        <v>715</v>
      </c>
      <c r="Q56" s="36" t="s">
        <v>715</v>
      </c>
      <c r="R56" s="36" t="s">
        <v>715</v>
      </c>
      <c r="S56" s="36" t="s">
        <v>715</v>
      </c>
      <c r="T56" s="36" t="s">
        <v>715</v>
      </c>
      <c r="U56" s="36" t="s">
        <v>715</v>
      </c>
      <c r="V56" s="36" t="s">
        <v>715</v>
      </c>
      <c r="W56" s="36" t="s">
        <v>715</v>
      </c>
      <c r="X56" s="36" t="s">
        <v>715</v>
      </c>
      <c r="Y56" s="36" t="s">
        <v>715</v>
      </c>
    </row>
    <row r="57" spans="1:25" hidden="1" outlineLevel="1" x14ac:dyDescent="0.25">
      <c r="A57" s="165" t="str">
        <f>'Пр 1'!A58</f>
        <v>1.1.3.4</v>
      </c>
      <c r="B57" s="82" t="str">
        <f>'Пр 1'!B58</f>
        <v>Наименование инвестиционного проекта</v>
      </c>
      <c r="C57" s="371">
        <f>'Пр 1'!C58</f>
        <v>0</v>
      </c>
      <c r="D57" s="36" t="s">
        <v>715</v>
      </c>
      <c r="E57" s="36" t="s">
        <v>715</v>
      </c>
      <c r="F57" s="36" t="s">
        <v>715</v>
      </c>
      <c r="G57" s="36" t="s">
        <v>715</v>
      </c>
      <c r="H57" s="36" t="s">
        <v>715</v>
      </c>
      <c r="I57" s="36" t="s">
        <v>715</v>
      </c>
      <c r="J57" s="36" t="s">
        <v>715</v>
      </c>
      <c r="K57" s="36" t="s">
        <v>715</v>
      </c>
      <c r="L57" s="36" t="s">
        <v>715</v>
      </c>
      <c r="M57" s="735" t="s">
        <v>715</v>
      </c>
      <c r="N57" s="736"/>
      <c r="O57" s="36" t="s">
        <v>715</v>
      </c>
      <c r="P57" s="36" t="s">
        <v>715</v>
      </c>
      <c r="Q57" s="36" t="s">
        <v>715</v>
      </c>
      <c r="R57" s="36" t="s">
        <v>715</v>
      </c>
      <c r="S57" s="36" t="s">
        <v>715</v>
      </c>
      <c r="T57" s="36" t="s">
        <v>715</v>
      </c>
      <c r="U57" s="36" t="s">
        <v>715</v>
      </c>
      <c r="V57" s="36" t="s">
        <v>715</v>
      </c>
      <c r="W57" s="36" t="s">
        <v>715</v>
      </c>
      <c r="X57" s="36" t="s">
        <v>715</v>
      </c>
      <c r="Y57" s="36" t="s">
        <v>715</v>
      </c>
    </row>
    <row r="58" spans="1:25" hidden="1" outlineLevel="1" x14ac:dyDescent="0.25">
      <c r="A58" s="165" t="str">
        <f>'Пр 1'!A59</f>
        <v>1.1.3.4</v>
      </c>
      <c r="B58" s="82" t="str">
        <f>'Пр 1'!B59</f>
        <v>Наименование инвестиционного проекта</v>
      </c>
      <c r="C58" s="371">
        <f>'Пр 1'!C59</f>
        <v>0</v>
      </c>
      <c r="D58" s="36" t="s">
        <v>715</v>
      </c>
      <c r="E58" s="36" t="s">
        <v>715</v>
      </c>
      <c r="F58" s="36" t="s">
        <v>715</v>
      </c>
      <c r="G58" s="36" t="s">
        <v>715</v>
      </c>
      <c r="H58" s="36" t="s">
        <v>715</v>
      </c>
      <c r="I58" s="36" t="s">
        <v>715</v>
      </c>
      <c r="J58" s="36" t="s">
        <v>715</v>
      </c>
      <c r="K58" s="36" t="s">
        <v>715</v>
      </c>
      <c r="L58" s="36" t="s">
        <v>715</v>
      </c>
      <c r="M58" s="735" t="s">
        <v>715</v>
      </c>
      <c r="N58" s="736"/>
      <c r="O58" s="36" t="s">
        <v>715</v>
      </c>
      <c r="P58" s="36" t="s">
        <v>715</v>
      </c>
      <c r="Q58" s="36" t="s">
        <v>715</v>
      </c>
      <c r="R58" s="36" t="s">
        <v>715</v>
      </c>
      <c r="S58" s="36" t="s">
        <v>715</v>
      </c>
      <c r="T58" s="36" t="s">
        <v>715</v>
      </c>
      <c r="U58" s="36" t="s">
        <v>715</v>
      </c>
      <c r="V58" s="36" t="s">
        <v>715</v>
      </c>
      <c r="W58" s="36" t="s">
        <v>715</v>
      </c>
      <c r="X58" s="36" t="s">
        <v>715</v>
      </c>
      <c r="Y58" s="36" t="s">
        <v>715</v>
      </c>
    </row>
    <row r="59" spans="1:25" hidden="1" outlineLevel="1" x14ac:dyDescent="0.25">
      <c r="A59" s="165" t="str">
        <f>'Пр 1'!A60</f>
        <v>...</v>
      </c>
      <c r="B59" s="82" t="str">
        <f>'Пр 1'!B60</f>
        <v>...</v>
      </c>
      <c r="C59" s="371">
        <f>'Пр 1'!C60</f>
        <v>0</v>
      </c>
      <c r="D59" s="36" t="s">
        <v>715</v>
      </c>
      <c r="E59" s="36" t="s">
        <v>715</v>
      </c>
      <c r="F59" s="36" t="s">
        <v>715</v>
      </c>
      <c r="G59" s="36" t="s">
        <v>715</v>
      </c>
      <c r="H59" s="36" t="s">
        <v>715</v>
      </c>
      <c r="I59" s="36" t="s">
        <v>715</v>
      </c>
      <c r="J59" s="36" t="s">
        <v>715</v>
      </c>
      <c r="K59" s="36" t="s">
        <v>715</v>
      </c>
      <c r="L59" s="36" t="s">
        <v>715</v>
      </c>
      <c r="M59" s="735" t="s">
        <v>715</v>
      </c>
      <c r="N59" s="736"/>
      <c r="O59" s="36" t="s">
        <v>715</v>
      </c>
      <c r="P59" s="36" t="s">
        <v>715</v>
      </c>
      <c r="Q59" s="36" t="s">
        <v>715</v>
      </c>
      <c r="R59" s="36" t="s">
        <v>715</v>
      </c>
      <c r="S59" s="36" t="s">
        <v>715</v>
      </c>
      <c r="T59" s="36" t="s">
        <v>715</v>
      </c>
      <c r="U59" s="36" t="s">
        <v>715</v>
      </c>
      <c r="V59" s="36" t="s">
        <v>715</v>
      </c>
      <c r="W59" s="36" t="s">
        <v>715</v>
      </c>
      <c r="X59" s="36" t="s">
        <v>715</v>
      </c>
      <c r="Y59" s="36" t="s">
        <v>715</v>
      </c>
    </row>
    <row r="60" spans="1:25" ht="73.5" hidden="1" outlineLevel="1" x14ac:dyDescent="0.25">
      <c r="A60" s="165" t="str">
        <f>'Пр 1'!A61</f>
        <v>1.1.3.5</v>
      </c>
      <c r="B60" s="82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0" s="371">
        <f>'Пр 1'!C61</f>
        <v>0</v>
      </c>
      <c r="D60" s="36" t="s">
        <v>715</v>
      </c>
      <c r="E60" s="36" t="s">
        <v>715</v>
      </c>
      <c r="F60" s="36" t="s">
        <v>715</v>
      </c>
      <c r="G60" s="36" t="s">
        <v>715</v>
      </c>
      <c r="H60" s="36" t="s">
        <v>715</v>
      </c>
      <c r="I60" s="36" t="s">
        <v>715</v>
      </c>
      <c r="J60" s="36" t="s">
        <v>715</v>
      </c>
      <c r="K60" s="36" t="s">
        <v>715</v>
      </c>
      <c r="L60" s="36" t="s">
        <v>715</v>
      </c>
      <c r="M60" s="735" t="s">
        <v>715</v>
      </c>
      <c r="N60" s="736"/>
      <c r="O60" s="36" t="s">
        <v>715</v>
      </c>
      <c r="P60" s="36" t="s">
        <v>715</v>
      </c>
      <c r="Q60" s="36" t="s">
        <v>715</v>
      </c>
      <c r="R60" s="36" t="s">
        <v>715</v>
      </c>
      <c r="S60" s="36" t="s">
        <v>715</v>
      </c>
      <c r="T60" s="36" t="s">
        <v>715</v>
      </c>
      <c r="U60" s="36" t="s">
        <v>715</v>
      </c>
      <c r="V60" s="36" t="s">
        <v>715</v>
      </c>
      <c r="W60" s="36" t="s">
        <v>715</v>
      </c>
      <c r="X60" s="36" t="s">
        <v>715</v>
      </c>
      <c r="Y60" s="36" t="s">
        <v>715</v>
      </c>
    </row>
    <row r="61" spans="1:25" hidden="1" outlineLevel="1" x14ac:dyDescent="0.25">
      <c r="A61" s="165" t="str">
        <f>'Пр 1'!A62</f>
        <v>1.1.3.5</v>
      </c>
      <c r="B61" s="82" t="str">
        <f>'Пр 1'!B62</f>
        <v>Наименование инвестиционного проекта</v>
      </c>
      <c r="C61" s="371">
        <f>'Пр 1'!C62</f>
        <v>0</v>
      </c>
      <c r="D61" s="36" t="s">
        <v>715</v>
      </c>
      <c r="E61" s="36" t="s">
        <v>715</v>
      </c>
      <c r="F61" s="36" t="s">
        <v>715</v>
      </c>
      <c r="G61" s="36" t="s">
        <v>715</v>
      </c>
      <c r="H61" s="36" t="s">
        <v>715</v>
      </c>
      <c r="I61" s="36" t="s">
        <v>715</v>
      </c>
      <c r="J61" s="36" t="s">
        <v>715</v>
      </c>
      <c r="K61" s="36" t="s">
        <v>715</v>
      </c>
      <c r="L61" s="36" t="s">
        <v>715</v>
      </c>
      <c r="M61" s="735" t="s">
        <v>715</v>
      </c>
      <c r="N61" s="736"/>
      <c r="O61" s="36" t="s">
        <v>715</v>
      </c>
      <c r="P61" s="36" t="s">
        <v>715</v>
      </c>
      <c r="Q61" s="36" t="s">
        <v>715</v>
      </c>
      <c r="R61" s="36" t="s">
        <v>715</v>
      </c>
      <c r="S61" s="36" t="s">
        <v>715</v>
      </c>
      <c r="T61" s="36" t="s">
        <v>715</v>
      </c>
      <c r="U61" s="36" t="s">
        <v>715</v>
      </c>
      <c r="V61" s="36" t="s">
        <v>715</v>
      </c>
      <c r="W61" s="36" t="s">
        <v>715</v>
      </c>
      <c r="X61" s="36" t="s">
        <v>715</v>
      </c>
      <c r="Y61" s="36" t="s">
        <v>715</v>
      </c>
    </row>
    <row r="62" spans="1:25" hidden="1" outlineLevel="1" x14ac:dyDescent="0.25">
      <c r="A62" s="165" t="str">
        <f>'Пр 1'!A63</f>
        <v>1.1.3.5</v>
      </c>
      <c r="B62" s="82" t="str">
        <f>'Пр 1'!B63</f>
        <v>Наименование инвестиционного проекта</v>
      </c>
      <c r="C62" s="371">
        <f>'Пр 1'!C63</f>
        <v>0</v>
      </c>
      <c r="D62" s="36" t="s">
        <v>715</v>
      </c>
      <c r="E62" s="36" t="s">
        <v>715</v>
      </c>
      <c r="F62" s="36" t="s">
        <v>715</v>
      </c>
      <c r="G62" s="36" t="s">
        <v>715</v>
      </c>
      <c r="H62" s="36" t="s">
        <v>715</v>
      </c>
      <c r="I62" s="36" t="s">
        <v>715</v>
      </c>
      <c r="J62" s="36" t="s">
        <v>715</v>
      </c>
      <c r="K62" s="36" t="s">
        <v>715</v>
      </c>
      <c r="L62" s="36" t="s">
        <v>715</v>
      </c>
      <c r="M62" s="735" t="s">
        <v>715</v>
      </c>
      <c r="N62" s="736"/>
      <c r="O62" s="36" t="s">
        <v>715</v>
      </c>
      <c r="P62" s="36" t="s">
        <v>715</v>
      </c>
      <c r="Q62" s="36" t="s">
        <v>715</v>
      </c>
      <c r="R62" s="36" t="s">
        <v>715</v>
      </c>
      <c r="S62" s="36" t="s">
        <v>715</v>
      </c>
      <c r="T62" s="36" t="s">
        <v>715</v>
      </c>
      <c r="U62" s="36" t="s">
        <v>715</v>
      </c>
      <c r="V62" s="36" t="s">
        <v>715</v>
      </c>
      <c r="W62" s="36" t="s">
        <v>715</v>
      </c>
      <c r="X62" s="36" t="s">
        <v>715</v>
      </c>
      <c r="Y62" s="36" t="s">
        <v>715</v>
      </c>
    </row>
    <row r="63" spans="1:25" hidden="1" outlineLevel="1" x14ac:dyDescent="0.25">
      <c r="A63" s="165" t="str">
        <f>'Пр 1'!A64</f>
        <v>...</v>
      </c>
      <c r="B63" s="82" t="str">
        <f>'Пр 1'!B64</f>
        <v>...</v>
      </c>
      <c r="C63" s="371">
        <f>'Пр 1'!C64</f>
        <v>0</v>
      </c>
      <c r="D63" s="36" t="s">
        <v>715</v>
      </c>
      <c r="E63" s="36" t="s">
        <v>715</v>
      </c>
      <c r="F63" s="36" t="s">
        <v>715</v>
      </c>
      <c r="G63" s="36" t="s">
        <v>715</v>
      </c>
      <c r="H63" s="36" t="s">
        <v>715</v>
      </c>
      <c r="I63" s="36" t="s">
        <v>715</v>
      </c>
      <c r="J63" s="36" t="s">
        <v>715</v>
      </c>
      <c r="K63" s="36" t="s">
        <v>715</v>
      </c>
      <c r="L63" s="36" t="s">
        <v>715</v>
      </c>
      <c r="M63" s="735" t="s">
        <v>715</v>
      </c>
      <c r="N63" s="736"/>
      <c r="O63" s="36" t="s">
        <v>715</v>
      </c>
      <c r="P63" s="36" t="s">
        <v>715</v>
      </c>
      <c r="Q63" s="36" t="s">
        <v>715</v>
      </c>
      <c r="R63" s="36" t="s">
        <v>715</v>
      </c>
      <c r="S63" s="36" t="s">
        <v>715</v>
      </c>
      <c r="T63" s="36" t="s">
        <v>715</v>
      </c>
      <c r="U63" s="36" t="s">
        <v>715</v>
      </c>
      <c r="V63" s="36" t="s">
        <v>715</v>
      </c>
      <c r="W63" s="36" t="s">
        <v>715</v>
      </c>
      <c r="X63" s="36" t="s">
        <v>715</v>
      </c>
      <c r="Y63" s="36" t="s">
        <v>715</v>
      </c>
    </row>
    <row r="64" spans="1:25" ht="31.5" hidden="1" outlineLevel="1" x14ac:dyDescent="0.25">
      <c r="A64" s="165" t="str">
        <f>'Пр 1'!A65</f>
        <v>1.1.4</v>
      </c>
      <c r="B64" s="82" t="str">
        <f>'Пр 1'!B65</f>
        <v>Подключение объектов теплоснабжения к системам теплоснабжения, всего, в том числе:</v>
      </c>
      <c r="C64" s="371" t="str">
        <f>'Пр 1'!C65</f>
        <v>Г</v>
      </c>
      <c r="D64" s="36" t="s">
        <v>715</v>
      </c>
      <c r="E64" s="36" t="s">
        <v>715</v>
      </c>
      <c r="F64" s="36" t="s">
        <v>715</v>
      </c>
      <c r="G64" s="36" t="s">
        <v>715</v>
      </c>
      <c r="H64" s="36" t="s">
        <v>715</v>
      </c>
      <c r="I64" s="36" t="s">
        <v>715</v>
      </c>
      <c r="J64" s="36" t="s">
        <v>715</v>
      </c>
      <c r="K64" s="36" t="s">
        <v>715</v>
      </c>
      <c r="L64" s="36" t="s">
        <v>715</v>
      </c>
      <c r="M64" s="735" t="s">
        <v>715</v>
      </c>
      <c r="N64" s="736"/>
      <c r="O64" s="36" t="s">
        <v>715</v>
      </c>
      <c r="P64" s="36" t="s">
        <v>715</v>
      </c>
      <c r="Q64" s="36" t="s">
        <v>715</v>
      </c>
      <c r="R64" s="36" t="s">
        <v>715</v>
      </c>
      <c r="S64" s="36" t="s">
        <v>715</v>
      </c>
      <c r="T64" s="36" t="s">
        <v>715</v>
      </c>
      <c r="U64" s="36" t="s">
        <v>715</v>
      </c>
      <c r="V64" s="36" t="s">
        <v>715</v>
      </c>
      <c r="W64" s="36" t="s">
        <v>715</v>
      </c>
      <c r="X64" s="36" t="s">
        <v>715</v>
      </c>
      <c r="Y64" s="36" t="s">
        <v>715</v>
      </c>
    </row>
    <row r="65" spans="1:25" hidden="1" outlineLevel="1" x14ac:dyDescent="0.25">
      <c r="A65" s="165" t="str">
        <f>'Пр 1'!A66</f>
        <v>1.1.4</v>
      </c>
      <c r="B65" s="82" t="str">
        <f>'Пр 1'!B66</f>
        <v>Наименование инвестиционного проекта</v>
      </c>
      <c r="C65" s="371">
        <f>'Пр 1'!C66</f>
        <v>0</v>
      </c>
      <c r="D65" s="36" t="s">
        <v>715</v>
      </c>
      <c r="E65" s="36" t="s">
        <v>715</v>
      </c>
      <c r="F65" s="36" t="s">
        <v>715</v>
      </c>
      <c r="G65" s="36" t="s">
        <v>715</v>
      </c>
      <c r="H65" s="36" t="s">
        <v>715</v>
      </c>
      <c r="I65" s="36" t="s">
        <v>715</v>
      </c>
      <c r="J65" s="36" t="s">
        <v>715</v>
      </c>
      <c r="K65" s="36" t="s">
        <v>715</v>
      </c>
      <c r="L65" s="36" t="s">
        <v>715</v>
      </c>
      <c r="M65" s="735" t="s">
        <v>715</v>
      </c>
      <c r="N65" s="736"/>
      <c r="O65" s="36" t="s">
        <v>715</v>
      </c>
      <c r="P65" s="36" t="s">
        <v>715</v>
      </c>
      <c r="Q65" s="36" t="s">
        <v>715</v>
      </c>
      <c r="R65" s="36" t="s">
        <v>715</v>
      </c>
      <c r="S65" s="36" t="s">
        <v>715</v>
      </c>
      <c r="T65" s="36" t="s">
        <v>715</v>
      </c>
      <c r="U65" s="36" t="s">
        <v>715</v>
      </c>
      <c r="V65" s="36" t="s">
        <v>715</v>
      </c>
      <c r="W65" s="36" t="s">
        <v>715</v>
      </c>
      <c r="X65" s="36" t="s">
        <v>715</v>
      </c>
      <c r="Y65" s="36" t="s">
        <v>715</v>
      </c>
    </row>
    <row r="66" spans="1:25" hidden="1" outlineLevel="1" x14ac:dyDescent="0.25">
      <c r="A66" s="165" t="str">
        <f>'Пр 1'!A67</f>
        <v>1.1.4</v>
      </c>
      <c r="B66" s="82" t="str">
        <f>'Пр 1'!B67</f>
        <v>Наименование инвестиционного проекта</v>
      </c>
      <c r="C66" s="371">
        <f>'Пр 1'!C67</f>
        <v>0</v>
      </c>
      <c r="D66" s="36" t="s">
        <v>715</v>
      </c>
      <c r="E66" s="36" t="s">
        <v>715</v>
      </c>
      <c r="F66" s="36" t="s">
        <v>715</v>
      </c>
      <c r="G66" s="36" t="s">
        <v>715</v>
      </c>
      <c r="H66" s="36" t="s">
        <v>715</v>
      </c>
      <c r="I66" s="36" t="s">
        <v>715</v>
      </c>
      <c r="J66" s="36" t="s">
        <v>715</v>
      </c>
      <c r="K66" s="36" t="s">
        <v>715</v>
      </c>
      <c r="L66" s="36" t="s">
        <v>715</v>
      </c>
      <c r="M66" s="735" t="s">
        <v>715</v>
      </c>
      <c r="N66" s="736"/>
      <c r="O66" s="36" t="s">
        <v>715</v>
      </c>
      <c r="P66" s="36" t="s">
        <v>715</v>
      </c>
      <c r="Q66" s="36" t="s">
        <v>715</v>
      </c>
      <c r="R66" s="36" t="s">
        <v>715</v>
      </c>
      <c r="S66" s="36" t="s">
        <v>715</v>
      </c>
      <c r="T66" s="36" t="s">
        <v>715</v>
      </c>
      <c r="U66" s="36" t="s">
        <v>715</v>
      </c>
      <c r="V66" s="36" t="s">
        <v>715</v>
      </c>
      <c r="W66" s="36" t="s">
        <v>715</v>
      </c>
      <c r="X66" s="36" t="s">
        <v>715</v>
      </c>
      <c r="Y66" s="36" t="s">
        <v>715</v>
      </c>
    </row>
    <row r="67" spans="1:25" hidden="1" outlineLevel="1" x14ac:dyDescent="0.25">
      <c r="A67" s="165" t="str">
        <f>'Пр 1'!A68</f>
        <v>...</v>
      </c>
      <c r="B67" s="82" t="str">
        <f>'Пр 1'!B68</f>
        <v>...</v>
      </c>
      <c r="C67" s="371">
        <f>'Пр 1'!C68</f>
        <v>0</v>
      </c>
      <c r="D67" s="36" t="s">
        <v>715</v>
      </c>
      <c r="E67" s="36" t="s">
        <v>715</v>
      </c>
      <c r="F67" s="36" t="s">
        <v>715</v>
      </c>
      <c r="G67" s="36" t="s">
        <v>715</v>
      </c>
      <c r="H67" s="36" t="s">
        <v>715</v>
      </c>
      <c r="I67" s="36" t="s">
        <v>715</v>
      </c>
      <c r="J67" s="36" t="s">
        <v>715</v>
      </c>
      <c r="K67" s="36" t="s">
        <v>715</v>
      </c>
      <c r="L67" s="36" t="s">
        <v>715</v>
      </c>
      <c r="M67" s="735" t="s">
        <v>715</v>
      </c>
      <c r="N67" s="736"/>
      <c r="O67" s="36" t="s">
        <v>715</v>
      </c>
      <c r="P67" s="36" t="s">
        <v>715</v>
      </c>
      <c r="Q67" s="36" t="s">
        <v>715</v>
      </c>
      <c r="R67" s="36" t="s">
        <v>715</v>
      </c>
      <c r="S67" s="36" t="s">
        <v>715</v>
      </c>
      <c r="T67" s="36" t="s">
        <v>715</v>
      </c>
      <c r="U67" s="36" t="s">
        <v>715</v>
      </c>
      <c r="V67" s="36" t="s">
        <v>715</v>
      </c>
      <c r="W67" s="36" t="s">
        <v>715</v>
      </c>
      <c r="X67" s="36" t="s">
        <v>715</v>
      </c>
      <c r="Y67" s="36" t="s">
        <v>715</v>
      </c>
    </row>
    <row r="68" spans="1:25" ht="39.75" customHeight="1" collapsed="1" x14ac:dyDescent="0.25">
      <c r="A68" s="165" t="str">
        <f>'Пр 1'!A69</f>
        <v>1.2</v>
      </c>
      <c r="B68" s="82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8" s="371" t="str">
        <f>'Пр 1'!C69</f>
        <v>Г</v>
      </c>
      <c r="D68" s="36" t="s">
        <v>715</v>
      </c>
      <c r="E68" s="36" t="s">
        <v>715</v>
      </c>
      <c r="F68" s="36" t="s">
        <v>715</v>
      </c>
      <c r="G68" s="36" t="s">
        <v>715</v>
      </c>
      <c r="H68" s="36" t="s">
        <v>715</v>
      </c>
      <c r="I68" s="36" t="s">
        <v>715</v>
      </c>
      <c r="J68" s="36" t="s">
        <v>715</v>
      </c>
      <c r="K68" s="36" t="s">
        <v>715</v>
      </c>
      <c r="L68" s="36" t="s">
        <v>715</v>
      </c>
      <c r="M68" s="735" t="s">
        <v>715</v>
      </c>
      <c r="N68" s="736"/>
      <c r="O68" s="36" t="s">
        <v>715</v>
      </c>
      <c r="P68" s="36" t="s">
        <v>715</v>
      </c>
      <c r="Q68" s="36" t="s">
        <v>715</v>
      </c>
      <c r="R68" s="36" t="s">
        <v>715</v>
      </c>
      <c r="S68" s="36" t="s">
        <v>715</v>
      </c>
      <c r="T68" s="36" t="s">
        <v>715</v>
      </c>
      <c r="U68" s="36" t="s">
        <v>715</v>
      </c>
      <c r="V68" s="36" t="s">
        <v>715</v>
      </c>
      <c r="W68" s="36" t="s">
        <v>715</v>
      </c>
      <c r="X68" s="36" t="s">
        <v>715</v>
      </c>
      <c r="Y68" s="36" t="s">
        <v>715</v>
      </c>
    </row>
    <row r="69" spans="1:25" ht="21" hidden="1" outlineLevel="1" x14ac:dyDescent="0.25">
      <c r="A69" s="165" t="str">
        <f>'Пр 1'!A70</f>
        <v>1.2.1</v>
      </c>
      <c r="B69" s="82" t="str">
        <f>'Пр 1'!B70</f>
        <v>Реконструкция объектов по производству электрической энергии всего, в том числе:</v>
      </c>
      <c r="C69" s="371">
        <f>'Пр 1'!C70</f>
        <v>0</v>
      </c>
      <c r="D69" s="36" t="s">
        <v>715</v>
      </c>
      <c r="E69" s="36" t="s">
        <v>715</v>
      </c>
      <c r="F69" s="36" t="s">
        <v>715</v>
      </c>
      <c r="G69" s="36" t="s">
        <v>715</v>
      </c>
      <c r="H69" s="36" t="s">
        <v>715</v>
      </c>
      <c r="I69" s="36" t="s">
        <v>715</v>
      </c>
      <c r="J69" s="36" t="s">
        <v>715</v>
      </c>
      <c r="K69" s="36" t="s">
        <v>715</v>
      </c>
      <c r="L69" s="36" t="s">
        <v>715</v>
      </c>
      <c r="M69" s="735" t="s">
        <v>715</v>
      </c>
      <c r="N69" s="736"/>
      <c r="O69" s="36" t="s">
        <v>715</v>
      </c>
      <c r="P69" s="36" t="s">
        <v>715</v>
      </c>
      <c r="Q69" s="36" t="s">
        <v>715</v>
      </c>
      <c r="R69" s="36" t="s">
        <v>715</v>
      </c>
      <c r="S69" s="36" t="s">
        <v>715</v>
      </c>
      <c r="T69" s="36" t="s">
        <v>715</v>
      </c>
      <c r="U69" s="36" t="s">
        <v>715</v>
      </c>
      <c r="V69" s="36" t="s">
        <v>715</v>
      </c>
      <c r="W69" s="36" t="s">
        <v>715</v>
      </c>
      <c r="X69" s="36" t="s">
        <v>715</v>
      </c>
      <c r="Y69" s="36" t="s">
        <v>715</v>
      </c>
    </row>
    <row r="70" spans="1:25" hidden="1" outlineLevel="1" x14ac:dyDescent="0.25">
      <c r="A70" s="165" t="str">
        <f>'Пр 1'!A71</f>
        <v>1.2.1</v>
      </c>
      <c r="B70" s="82" t="str">
        <f>'Пр 1'!B71</f>
        <v>Наименование инвестиционного проекта</v>
      </c>
      <c r="C70" s="371">
        <f>'Пр 1'!C71</f>
        <v>0</v>
      </c>
      <c r="D70" s="36" t="s">
        <v>715</v>
      </c>
      <c r="E70" s="36" t="s">
        <v>715</v>
      </c>
      <c r="F70" s="36" t="s">
        <v>715</v>
      </c>
      <c r="G70" s="36" t="s">
        <v>715</v>
      </c>
      <c r="H70" s="36" t="s">
        <v>715</v>
      </c>
      <c r="I70" s="36" t="s">
        <v>715</v>
      </c>
      <c r="J70" s="36" t="s">
        <v>715</v>
      </c>
      <c r="K70" s="36" t="s">
        <v>715</v>
      </c>
      <c r="L70" s="36" t="s">
        <v>715</v>
      </c>
      <c r="M70" s="735" t="s">
        <v>715</v>
      </c>
      <c r="N70" s="736"/>
      <c r="O70" s="36" t="s">
        <v>715</v>
      </c>
      <c r="P70" s="36" t="s">
        <v>715</v>
      </c>
      <c r="Q70" s="36" t="s">
        <v>715</v>
      </c>
      <c r="R70" s="36" t="s">
        <v>715</v>
      </c>
      <c r="S70" s="36" t="s">
        <v>715</v>
      </c>
      <c r="T70" s="36" t="s">
        <v>715</v>
      </c>
      <c r="U70" s="36" t="s">
        <v>715</v>
      </c>
      <c r="V70" s="36" t="s">
        <v>715</v>
      </c>
      <c r="W70" s="36" t="s">
        <v>715</v>
      </c>
      <c r="X70" s="36" t="s">
        <v>715</v>
      </c>
      <c r="Y70" s="36" t="s">
        <v>715</v>
      </c>
    </row>
    <row r="71" spans="1:25" hidden="1" outlineLevel="1" x14ac:dyDescent="0.25">
      <c r="A71" s="165" t="str">
        <f>'Пр 1'!A72</f>
        <v>1.2.1</v>
      </c>
      <c r="B71" s="82" t="str">
        <f>'Пр 1'!B72</f>
        <v>Наименование инвестиционного проекта</v>
      </c>
      <c r="C71" s="371">
        <f>'Пр 1'!C72</f>
        <v>0</v>
      </c>
      <c r="D71" s="36" t="s">
        <v>715</v>
      </c>
      <c r="E71" s="36" t="s">
        <v>715</v>
      </c>
      <c r="F71" s="36" t="s">
        <v>715</v>
      </c>
      <c r="G71" s="36" t="s">
        <v>715</v>
      </c>
      <c r="H71" s="36" t="s">
        <v>715</v>
      </c>
      <c r="I71" s="36" t="s">
        <v>715</v>
      </c>
      <c r="J71" s="36" t="s">
        <v>715</v>
      </c>
      <c r="K71" s="36" t="s">
        <v>715</v>
      </c>
      <c r="L71" s="36" t="s">
        <v>715</v>
      </c>
      <c r="M71" s="735" t="s">
        <v>715</v>
      </c>
      <c r="N71" s="736"/>
      <c r="O71" s="36" t="s">
        <v>715</v>
      </c>
      <c r="P71" s="36" t="s">
        <v>715</v>
      </c>
      <c r="Q71" s="36" t="s">
        <v>715</v>
      </c>
      <c r="R71" s="36" t="s">
        <v>715</v>
      </c>
      <c r="S71" s="36" t="s">
        <v>715</v>
      </c>
      <c r="T71" s="36" t="s">
        <v>715</v>
      </c>
      <c r="U71" s="36" t="s">
        <v>715</v>
      </c>
      <c r="V71" s="36" t="s">
        <v>715</v>
      </c>
      <c r="W71" s="36" t="s">
        <v>715</v>
      </c>
      <c r="X71" s="36" t="s">
        <v>715</v>
      </c>
      <c r="Y71" s="36" t="s">
        <v>715</v>
      </c>
    </row>
    <row r="72" spans="1:25" hidden="1" outlineLevel="1" x14ac:dyDescent="0.25">
      <c r="A72" s="165" t="str">
        <f>'Пр 1'!A73</f>
        <v>...</v>
      </c>
      <c r="B72" s="82" t="str">
        <f>'Пр 1'!B73</f>
        <v>...</v>
      </c>
      <c r="C72" s="371">
        <f>'Пр 1'!C73</f>
        <v>0</v>
      </c>
      <c r="D72" s="36" t="s">
        <v>715</v>
      </c>
      <c r="E72" s="36" t="s">
        <v>715</v>
      </c>
      <c r="F72" s="36" t="s">
        <v>715</v>
      </c>
      <c r="G72" s="36" t="s">
        <v>715</v>
      </c>
      <c r="H72" s="36" t="s">
        <v>715</v>
      </c>
      <c r="I72" s="36" t="s">
        <v>715</v>
      </c>
      <c r="J72" s="36" t="s">
        <v>715</v>
      </c>
      <c r="K72" s="36" t="s">
        <v>715</v>
      </c>
      <c r="L72" s="36" t="s">
        <v>715</v>
      </c>
      <c r="M72" s="735" t="s">
        <v>715</v>
      </c>
      <c r="N72" s="736"/>
      <c r="O72" s="36" t="s">
        <v>715</v>
      </c>
      <c r="P72" s="36" t="s">
        <v>715</v>
      </c>
      <c r="Q72" s="36" t="s">
        <v>715</v>
      </c>
      <c r="R72" s="36" t="s">
        <v>715</v>
      </c>
      <c r="S72" s="36" t="s">
        <v>715</v>
      </c>
      <c r="T72" s="36" t="s">
        <v>715</v>
      </c>
      <c r="U72" s="36" t="s">
        <v>715</v>
      </c>
      <c r="V72" s="36" t="s">
        <v>715</v>
      </c>
      <c r="W72" s="36" t="s">
        <v>715</v>
      </c>
      <c r="X72" s="36" t="s">
        <v>715</v>
      </c>
      <c r="Y72" s="36" t="s">
        <v>715</v>
      </c>
    </row>
    <row r="73" spans="1:25" ht="21" hidden="1" outlineLevel="1" x14ac:dyDescent="0.25">
      <c r="A73" s="165" t="str">
        <f>'Пр 1'!A74</f>
        <v>1.2.2</v>
      </c>
      <c r="B73" s="82" t="str">
        <f>'Пр 1'!B74</f>
        <v>Реконструкция котельных, всего, в том числе:</v>
      </c>
      <c r="C73" s="371">
        <f>'Пр 1'!C74</f>
        <v>0</v>
      </c>
      <c r="D73" s="36" t="s">
        <v>715</v>
      </c>
      <c r="E73" s="36" t="s">
        <v>715</v>
      </c>
      <c r="F73" s="36" t="s">
        <v>715</v>
      </c>
      <c r="G73" s="36" t="s">
        <v>715</v>
      </c>
      <c r="H73" s="36" t="s">
        <v>715</v>
      </c>
      <c r="I73" s="36" t="s">
        <v>715</v>
      </c>
      <c r="J73" s="36" t="s">
        <v>715</v>
      </c>
      <c r="K73" s="36" t="s">
        <v>715</v>
      </c>
      <c r="L73" s="36" t="s">
        <v>715</v>
      </c>
      <c r="M73" s="735" t="s">
        <v>715</v>
      </c>
      <c r="N73" s="736"/>
      <c r="O73" s="36" t="s">
        <v>715</v>
      </c>
      <c r="P73" s="36" t="s">
        <v>715</v>
      </c>
      <c r="Q73" s="36" t="s">
        <v>715</v>
      </c>
      <c r="R73" s="36" t="s">
        <v>715</v>
      </c>
      <c r="S73" s="36" t="s">
        <v>715</v>
      </c>
      <c r="T73" s="36" t="s">
        <v>715</v>
      </c>
      <c r="U73" s="36" t="s">
        <v>715</v>
      </c>
      <c r="V73" s="36" t="s">
        <v>715</v>
      </c>
      <c r="W73" s="36" t="s">
        <v>715</v>
      </c>
      <c r="X73" s="36" t="s">
        <v>715</v>
      </c>
      <c r="Y73" s="36" t="s">
        <v>715</v>
      </c>
    </row>
    <row r="74" spans="1:25" hidden="1" outlineLevel="1" x14ac:dyDescent="0.25">
      <c r="A74" s="165" t="str">
        <f>'Пр 1'!A75</f>
        <v>1.2.2</v>
      </c>
      <c r="B74" s="82" t="str">
        <f>'Пр 1'!B75</f>
        <v>Наименование инвестиционного проекта</v>
      </c>
      <c r="C74" s="371">
        <f>'Пр 1'!C75</f>
        <v>0</v>
      </c>
      <c r="D74" s="36" t="s">
        <v>715</v>
      </c>
      <c r="E74" s="36" t="s">
        <v>715</v>
      </c>
      <c r="F74" s="36" t="s">
        <v>715</v>
      </c>
      <c r="G74" s="36" t="s">
        <v>715</v>
      </c>
      <c r="H74" s="36" t="s">
        <v>715</v>
      </c>
      <c r="I74" s="36" t="s">
        <v>715</v>
      </c>
      <c r="J74" s="36" t="s">
        <v>715</v>
      </c>
      <c r="K74" s="36" t="s">
        <v>715</v>
      </c>
      <c r="L74" s="36" t="s">
        <v>715</v>
      </c>
      <c r="M74" s="735" t="s">
        <v>715</v>
      </c>
      <c r="N74" s="736"/>
      <c r="O74" s="36" t="s">
        <v>715</v>
      </c>
      <c r="P74" s="36" t="s">
        <v>715</v>
      </c>
      <c r="Q74" s="36" t="s">
        <v>715</v>
      </c>
      <c r="R74" s="36" t="s">
        <v>715</v>
      </c>
      <c r="S74" s="36" t="s">
        <v>715</v>
      </c>
      <c r="T74" s="36" t="s">
        <v>715</v>
      </c>
      <c r="U74" s="36" t="s">
        <v>715</v>
      </c>
      <c r="V74" s="36" t="s">
        <v>715</v>
      </c>
      <c r="W74" s="36" t="s">
        <v>715</v>
      </c>
      <c r="X74" s="36" t="s">
        <v>715</v>
      </c>
      <c r="Y74" s="36" t="s">
        <v>715</v>
      </c>
    </row>
    <row r="75" spans="1:25" hidden="1" outlineLevel="1" x14ac:dyDescent="0.25">
      <c r="A75" s="165" t="str">
        <f>'Пр 1'!A76</f>
        <v>1.2.2</v>
      </c>
      <c r="B75" s="82" t="str">
        <f>'Пр 1'!B76</f>
        <v>Наименование инвестиционного проекта</v>
      </c>
      <c r="C75" s="371">
        <f>'Пр 1'!C76</f>
        <v>0</v>
      </c>
      <c r="D75" s="36" t="s">
        <v>715</v>
      </c>
      <c r="E75" s="36" t="s">
        <v>715</v>
      </c>
      <c r="F75" s="36" t="s">
        <v>715</v>
      </c>
      <c r="G75" s="36" t="s">
        <v>715</v>
      </c>
      <c r="H75" s="36" t="s">
        <v>715</v>
      </c>
      <c r="I75" s="36" t="s">
        <v>715</v>
      </c>
      <c r="J75" s="36" t="s">
        <v>715</v>
      </c>
      <c r="K75" s="36" t="s">
        <v>715</v>
      </c>
      <c r="L75" s="36" t="s">
        <v>715</v>
      </c>
      <c r="M75" s="735" t="s">
        <v>715</v>
      </c>
      <c r="N75" s="736"/>
      <c r="O75" s="36" t="s">
        <v>715</v>
      </c>
      <c r="P75" s="36" t="s">
        <v>715</v>
      </c>
      <c r="Q75" s="36" t="s">
        <v>715</v>
      </c>
      <c r="R75" s="36" t="s">
        <v>715</v>
      </c>
      <c r="S75" s="36" t="s">
        <v>715</v>
      </c>
      <c r="T75" s="36" t="s">
        <v>715</v>
      </c>
      <c r="U75" s="36" t="s">
        <v>715</v>
      </c>
      <c r="V75" s="36" t="s">
        <v>715</v>
      </c>
      <c r="W75" s="36" t="s">
        <v>715</v>
      </c>
      <c r="X75" s="36" t="s">
        <v>715</v>
      </c>
      <c r="Y75" s="36" t="s">
        <v>715</v>
      </c>
    </row>
    <row r="76" spans="1:25" hidden="1" outlineLevel="1" x14ac:dyDescent="0.25">
      <c r="A76" s="165" t="str">
        <f>'Пр 1'!A77</f>
        <v>...</v>
      </c>
      <c r="B76" s="82" t="str">
        <f>'Пр 1'!B77</f>
        <v>...</v>
      </c>
      <c r="C76" s="371">
        <f>'Пр 1'!C77</f>
        <v>0</v>
      </c>
      <c r="D76" s="36" t="s">
        <v>715</v>
      </c>
      <c r="E76" s="36" t="s">
        <v>715</v>
      </c>
      <c r="F76" s="36" t="s">
        <v>715</v>
      </c>
      <c r="G76" s="36" t="s">
        <v>715</v>
      </c>
      <c r="H76" s="36" t="s">
        <v>715</v>
      </c>
      <c r="I76" s="36" t="s">
        <v>715</v>
      </c>
      <c r="J76" s="36" t="s">
        <v>715</v>
      </c>
      <c r="K76" s="36" t="s">
        <v>715</v>
      </c>
      <c r="L76" s="36" t="s">
        <v>715</v>
      </c>
      <c r="M76" s="735" t="s">
        <v>715</v>
      </c>
      <c r="N76" s="736"/>
      <c r="O76" s="36" t="s">
        <v>715</v>
      </c>
      <c r="P76" s="36" t="s">
        <v>715</v>
      </c>
      <c r="Q76" s="36" t="s">
        <v>715</v>
      </c>
      <c r="R76" s="36" t="s">
        <v>715</v>
      </c>
      <c r="S76" s="36" t="s">
        <v>715</v>
      </c>
      <c r="T76" s="36" t="s">
        <v>715</v>
      </c>
      <c r="U76" s="36" t="s">
        <v>715</v>
      </c>
      <c r="V76" s="36" t="s">
        <v>715</v>
      </c>
      <c r="W76" s="36" t="s">
        <v>715</v>
      </c>
      <c r="X76" s="36" t="s">
        <v>715</v>
      </c>
      <c r="Y76" s="36" t="s">
        <v>715</v>
      </c>
    </row>
    <row r="77" spans="1:25" ht="21" hidden="1" outlineLevel="1" x14ac:dyDescent="0.25">
      <c r="A77" s="165" t="str">
        <f>'Пр 1'!A78</f>
        <v>1.2.3</v>
      </c>
      <c r="B77" s="82" t="str">
        <f>'Пр 1'!B78</f>
        <v>Реконструкция тепловых сетей, всего, в том числе:</v>
      </c>
      <c r="C77" s="371">
        <f>'Пр 1'!C78</f>
        <v>0</v>
      </c>
      <c r="D77" s="36" t="s">
        <v>715</v>
      </c>
      <c r="E77" s="36" t="s">
        <v>715</v>
      </c>
      <c r="F77" s="36" t="s">
        <v>715</v>
      </c>
      <c r="G77" s="36" t="s">
        <v>715</v>
      </c>
      <c r="H77" s="36" t="s">
        <v>715</v>
      </c>
      <c r="I77" s="36" t="s">
        <v>715</v>
      </c>
      <c r="J77" s="36" t="s">
        <v>715</v>
      </c>
      <c r="K77" s="36" t="s">
        <v>715</v>
      </c>
      <c r="L77" s="36" t="s">
        <v>715</v>
      </c>
      <c r="M77" s="735" t="s">
        <v>715</v>
      </c>
      <c r="N77" s="736"/>
      <c r="O77" s="36" t="s">
        <v>715</v>
      </c>
      <c r="P77" s="36" t="s">
        <v>715</v>
      </c>
      <c r="Q77" s="36" t="s">
        <v>715</v>
      </c>
      <c r="R77" s="36" t="s">
        <v>715</v>
      </c>
      <c r="S77" s="36" t="s">
        <v>715</v>
      </c>
      <c r="T77" s="36" t="s">
        <v>715</v>
      </c>
      <c r="U77" s="36" t="s">
        <v>715</v>
      </c>
      <c r="V77" s="36" t="s">
        <v>715</v>
      </c>
      <c r="W77" s="36" t="s">
        <v>715</v>
      </c>
      <c r="X77" s="36" t="s">
        <v>715</v>
      </c>
      <c r="Y77" s="36" t="s">
        <v>715</v>
      </c>
    </row>
    <row r="78" spans="1:25" hidden="1" outlineLevel="1" x14ac:dyDescent="0.25">
      <c r="A78" s="165" t="str">
        <f>'Пр 1'!A79</f>
        <v>1.2.3</v>
      </c>
      <c r="B78" s="82" t="str">
        <f>'Пр 1'!B79</f>
        <v>Наименование инвестиционного проекта</v>
      </c>
      <c r="C78" s="371">
        <f>'Пр 1'!C79</f>
        <v>0</v>
      </c>
      <c r="D78" s="36" t="s">
        <v>715</v>
      </c>
      <c r="E78" s="36" t="s">
        <v>715</v>
      </c>
      <c r="F78" s="36" t="s">
        <v>715</v>
      </c>
      <c r="G78" s="36" t="s">
        <v>715</v>
      </c>
      <c r="H78" s="36" t="s">
        <v>715</v>
      </c>
      <c r="I78" s="36" t="s">
        <v>715</v>
      </c>
      <c r="J78" s="36" t="s">
        <v>715</v>
      </c>
      <c r="K78" s="36" t="s">
        <v>715</v>
      </c>
      <c r="L78" s="36" t="s">
        <v>715</v>
      </c>
      <c r="M78" s="735" t="s">
        <v>715</v>
      </c>
      <c r="N78" s="736"/>
      <c r="O78" s="36" t="s">
        <v>715</v>
      </c>
      <c r="P78" s="36" t="s">
        <v>715</v>
      </c>
      <c r="Q78" s="36" t="s">
        <v>715</v>
      </c>
      <c r="R78" s="36" t="s">
        <v>715</v>
      </c>
      <c r="S78" s="36" t="s">
        <v>715</v>
      </c>
      <c r="T78" s="36" t="s">
        <v>715</v>
      </c>
      <c r="U78" s="36" t="s">
        <v>715</v>
      </c>
      <c r="V78" s="36" t="s">
        <v>715</v>
      </c>
      <c r="W78" s="36" t="s">
        <v>715</v>
      </c>
      <c r="X78" s="36" t="s">
        <v>715</v>
      </c>
      <c r="Y78" s="36" t="s">
        <v>715</v>
      </c>
    </row>
    <row r="79" spans="1:25" hidden="1" outlineLevel="1" x14ac:dyDescent="0.25">
      <c r="A79" s="165" t="str">
        <f>'Пр 1'!A80</f>
        <v>1.2.3</v>
      </c>
      <c r="B79" s="82" t="str">
        <f>'Пр 1'!B80</f>
        <v>Наименование инвестиционного проекта</v>
      </c>
      <c r="C79" s="371">
        <f>'Пр 1'!C80</f>
        <v>0</v>
      </c>
      <c r="D79" s="36" t="s">
        <v>715</v>
      </c>
      <c r="E79" s="36" t="s">
        <v>715</v>
      </c>
      <c r="F79" s="36" t="s">
        <v>715</v>
      </c>
      <c r="G79" s="36" t="s">
        <v>715</v>
      </c>
      <c r="H79" s="36" t="s">
        <v>715</v>
      </c>
      <c r="I79" s="36" t="s">
        <v>715</v>
      </c>
      <c r="J79" s="36" t="s">
        <v>715</v>
      </c>
      <c r="K79" s="36" t="s">
        <v>715</v>
      </c>
      <c r="L79" s="36" t="s">
        <v>715</v>
      </c>
      <c r="M79" s="735" t="s">
        <v>715</v>
      </c>
      <c r="N79" s="736"/>
      <c r="O79" s="36" t="s">
        <v>715</v>
      </c>
      <c r="P79" s="36" t="s">
        <v>715</v>
      </c>
      <c r="Q79" s="36" t="s">
        <v>715</v>
      </c>
      <c r="R79" s="36" t="s">
        <v>715</v>
      </c>
      <c r="S79" s="36" t="s">
        <v>715</v>
      </c>
      <c r="T79" s="36" t="s">
        <v>715</v>
      </c>
      <c r="U79" s="36" t="s">
        <v>715</v>
      </c>
      <c r="V79" s="36" t="s">
        <v>715</v>
      </c>
      <c r="W79" s="36" t="s">
        <v>715</v>
      </c>
      <c r="X79" s="36" t="s">
        <v>715</v>
      </c>
      <c r="Y79" s="36" t="s">
        <v>715</v>
      </c>
    </row>
    <row r="80" spans="1:25" hidden="1" outlineLevel="1" x14ac:dyDescent="0.25">
      <c r="A80" s="165" t="str">
        <f>'Пр 1'!A81</f>
        <v>...</v>
      </c>
      <c r="B80" s="82" t="str">
        <f>'Пр 1'!B81</f>
        <v>...</v>
      </c>
      <c r="C80" s="371">
        <f>'Пр 1'!C81</f>
        <v>0</v>
      </c>
      <c r="D80" s="36" t="s">
        <v>715</v>
      </c>
      <c r="E80" s="36" t="s">
        <v>715</v>
      </c>
      <c r="F80" s="36" t="s">
        <v>715</v>
      </c>
      <c r="G80" s="36" t="s">
        <v>715</v>
      </c>
      <c r="H80" s="36" t="s">
        <v>715</v>
      </c>
      <c r="I80" s="36" t="s">
        <v>715</v>
      </c>
      <c r="J80" s="36" t="s">
        <v>715</v>
      </c>
      <c r="K80" s="36" t="s">
        <v>715</v>
      </c>
      <c r="L80" s="36" t="s">
        <v>715</v>
      </c>
      <c r="M80" s="735" t="s">
        <v>715</v>
      </c>
      <c r="N80" s="736"/>
      <c r="O80" s="36" t="s">
        <v>715</v>
      </c>
      <c r="P80" s="36" t="s">
        <v>715</v>
      </c>
      <c r="Q80" s="36" t="s">
        <v>715</v>
      </c>
      <c r="R80" s="36" t="s">
        <v>715</v>
      </c>
      <c r="S80" s="36" t="s">
        <v>715</v>
      </c>
      <c r="T80" s="36" t="s">
        <v>715</v>
      </c>
      <c r="U80" s="36" t="s">
        <v>715</v>
      </c>
      <c r="V80" s="36" t="s">
        <v>715</v>
      </c>
      <c r="W80" s="36" t="s">
        <v>715</v>
      </c>
      <c r="X80" s="36" t="s">
        <v>715</v>
      </c>
      <c r="Y80" s="36" t="s">
        <v>715</v>
      </c>
    </row>
    <row r="81" spans="1:25" ht="21" hidden="1" outlineLevel="1" x14ac:dyDescent="0.25">
      <c r="A81" s="165" t="str">
        <f>'Пр 1'!A82</f>
        <v>1.2.4</v>
      </c>
      <c r="B81" s="82" t="str">
        <f>'Пр 1'!B82</f>
        <v>Реконструкция прочих объектов основных средств, всего, в том числе:</v>
      </c>
      <c r="C81" s="371">
        <f>'Пр 1'!C82</f>
        <v>0</v>
      </c>
      <c r="D81" s="36" t="s">
        <v>715</v>
      </c>
      <c r="E81" s="36" t="s">
        <v>715</v>
      </c>
      <c r="F81" s="36" t="s">
        <v>715</v>
      </c>
      <c r="G81" s="36" t="s">
        <v>715</v>
      </c>
      <c r="H81" s="36" t="s">
        <v>715</v>
      </c>
      <c r="I81" s="36" t="s">
        <v>715</v>
      </c>
      <c r="J81" s="36" t="s">
        <v>715</v>
      </c>
      <c r="K81" s="36" t="s">
        <v>715</v>
      </c>
      <c r="L81" s="36" t="s">
        <v>715</v>
      </c>
      <c r="M81" s="735" t="s">
        <v>715</v>
      </c>
      <c r="N81" s="736"/>
      <c r="O81" s="36" t="s">
        <v>715</v>
      </c>
      <c r="P81" s="36" t="s">
        <v>715</v>
      </c>
      <c r="Q81" s="36" t="s">
        <v>715</v>
      </c>
      <c r="R81" s="36" t="s">
        <v>715</v>
      </c>
      <c r="S81" s="36" t="s">
        <v>715</v>
      </c>
      <c r="T81" s="36" t="s">
        <v>715</v>
      </c>
      <c r="U81" s="36" t="s">
        <v>715</v>
      </c>
      <c r="V81" s="36" t="s">
        <v>715</v>
      </c>
      <c r="W81" s="36" t="s">
        <v>715</v>
      </c>
      <c r="X81" s="36" t="s">
        <v>715</v>
      </c>
      <c r="Y81" s="36" t="s">
        <v>715</v>
      </c>
    </row>
    <row r="82" spans="1:25" hidden="1" outlineLevel="1" x14ac:dyDescent="0.25">
      <c r="A82" s="165" t="str">
        <f>'Пр 1'!A83</f>
        <v>1.2.4</v>
      </c>
      <c r="B82" s="82" t="str">
        <f>'Пр 1'!B83</f>
        <v>Наименование инвестиционного проекта</v>
      </c>
      <c r="C82" s="371">
        <f>'Пр 1'!C83</f>
        <v>0</v>
      </c>
      <c r="D82" s="36" t="s">
        <v>715</v>
      </c>
      <c r="E82" s="36" t="s">
        <v>715</v>
      </c>
      <c r="F82" s="36" t="s">
        <v>715</v>
      </c>
      <c r="G82" s="36" t="s">
        <v>715</v>
      </c>
      <c r="H82" s="36" t="s">
        <v>715</v>
      </c>
      <c r="I82" s="36" t="s">
        <v>715</v>
      </c>
      <c r="J82" s="36" t="s">
        <v>715</v>
      </c>
      <c r="K82" s="36" t="s">
        <v>715</v>
      </c>
      <c r="L82" s="36" t="s">
        <v>715</v>
      </c>
      <c r="M82" s="735" t="s">
        <v>715</v>
      </c>
      <c r="N82" s="736"/>
      <c r="O82" s="36" t="s">
        <v>715</v>
      </c>
      <c r="P82" s="36" t="s">
        <v>715</v>
      </c>
      <c r="Q82" s="36" t="s">
        <v>715</v>
      </c>
      <c r="R82" s="36" t="s">
        <v>715</v>
      </c>
      <c r="S82" s="36" t="s">
        <v>715</v>
      </c>
      <c r="T82" s="36" t="s">
        <v>715</v>
      </c>
      <c r="U82" s="36" t="s">
        <v>715</v>
      </c>
      <c r="V82" s="36" t="s">
        <v>715</v>
      </c>
      <c r="W82" s="36" t="s">
        <v>715</v>
      </c>
      <c r="X82" s="36" t="s">
        <v>715</v>
      </c>
      <c r="Y82" s="36" t="s">
        <v>715</v>
      </c>
    </row>
    <row r="83" spans="1:25" hidden="1" outlineLevel="1" x14ac:dyDescent="0.25">
      <c r="A83" s="165" t="str">
        <f>'Пр 1'!A84</f>
        <v>1.2.4</v>
      </c>
      <c r="B83" s="82" t="str">
        <f>'Пр 1'!B84</f>
        <v>Наименование инвестиционного проекта</v>
      </c>
      <c r="C83" s="371">
        <f>'Пр 1'!C84</f>
        <v>0</v>
      </c>
      <c r="D83" s="36" t="s">
        <v>715</v>
      </c>
      <c r="E83" s="36" t="s">
        <v>715</v>
      </c>
      <c r="F83" s="36" t="s">
        <v>715</v>
      </c>
      <c r="G83" s="36" t="s">
        <v>715</v>
      </c>
      <c r="H83" s="36" t="s">
        <v>715</v>
      </c>
      <c r="I83" s="36" t="s">
        <v>715</v>
      </c>
      <c r="J83" s="36" t="s">
        <v>715</v>
      </c>
      <c r="K83" s="36" t="s">
        <v>715</v>
      </c>
      <c r="L83" s="36" t="s">
        <v>715</v>
      </c>
      <c r="M83" s="735" t="s">
        <v>715</v>
      </c>
      <c r="N83" s="736"/>
      <c r="O83" s="36" t="s">
        <v>715</v>
      </c>
      <c r="P83" s="36" t="s">
        <v>715</v>
      </c>
      <c r="Q83" s="36" t="s">
        <v>715</v>
      </c>
      <c r="R83" s="36" t="s">
        <v>715</v>
      </c>
      <c r="S83" s="36" t="s">
        <v>715</v>
      </c>
      <c r="T83" s="36" t="s">
        <v>715</v>
      </c>
      <c r="U83" s="36" t="s">
        <v>715</v>
      </c>
      <c r="V83" s="36" t="s">
        <v>715</v>
      </c>
      <c r="W83" s="36" t="s">
        <v>715</v>
      </c>
      <c r="X83" s="36" t="s">
        <v>715</v>
      </c>
      <c r="Y83" s="36" t="s">
        <v>715</v>
      </c>
    </row>
    <row r="84" spans="1:25" hidden="1" outlineLevel="1" x14ac:dyDescent="0.25">
      <c r="A84" s="165" t="str">
        <f>'Пр 1'!A85</f>
        <v>...</v>
      </c>
      <c r="B84" s="82" t="str">
        <f>'Пр 1'!B85</f>
        <v>...</v>
      </c>
      <c r="C84" s="371">
        <f>'Пр 1'!C85</f>
        <v>0</v>
      </c>
      <c r="D84" s="36" t="s">
        <v>715</v>
      </c>
      <c r="E84" s="36" t="s">
        <v>715</v>
      </c>
      <c r="F84" s="36" t="s">
        <v>715</v>
      </c>
      <c r="G84" s="36" t="s">
        <v>715</v>
      </c>
      <c r="H84" s="36" t="s">
        <v>715</v>
      </c>
      <c r="I84" s="36" t="s">
        <v>715</v>
      </c>
      <c r="J84" s="36" t="s">
        <v>715</v>
      </c>
      <c r="K84" s="36" t="s">
        <v>715</v>
      </c>
      <c r="L84" s="36" t="s">
        <v>715</v>
      </c>
      <c r="M84" s="735" t="s">
        <v>715</v>
      </c>
      <c r="N84" s="736"/>
      <c r="O84" s="36" t="s">
        <v>715</v>
      </c>
      <c r="P84" s="36" t="s">
        <v>715</v>
      </c>
      <c r="Q84" s="36" t="s">
        <v>715</v>
      </c>
      <c r="R84" s="36" t="s">
        <v>715</v>
      </c>
      <c r="S84" s="36" t="s">
        <v>715</v>
      </c>
      <c r="T84" s="36" t="s">
        <v>715</v>
      </c>
      <c r="U84" s="36" t="s">
        <v>715</v>
      </c>
      <c r="V84" s="36" t="s">
        <v>715</v>
      </c>
      <c r="W84" s="36" t="s">
        <v>715</v>
      </c>
      <c r="X84" s="36" t="s">
        <v>715</v>
      </c>
      <c r="Y84" s="36" t="s">
        <v>715</v>
      </c>
    </row>
    <row r="85" spans="1:25" ht="21" collapsed="1" x14ac:dyDescent="0.25">
      <c r="A85" s="165" t="str">
        <f>'Пр 1'!A86</f>
        <v>1.3</v>
      </c>
      <c r="B85" s="82" t="str">
        <f>'Пр 1'!B86</f>
        <v>Модернизация, техническое перевооружение, всего, в том числе:</v>
      </c>
      <c r="C85" s="371" t="str">
        <f>'Пр 1'!C86</f>
        <v>Г</v>
      </c>
      <c r="D85" s="36" t="s">
        <v>715</v>
      </c>
      <c r="E85" s="36" t="s">
        <v>715</v>
      </c>
      <c r="F85" s="36" t="s">
        <v>715</v>
      </c>
      <c r="G85" s="36" t="s">
        <v>715</v>
      </c>
      <c r="H85" s="36" t="s">
        <v>715</v>
      </c>
      <c r="I85" s="36" t="s">
        <v>715</v>
      </c>
      <c r="J85" s="36" t="s">
        <v>715</v>
      </c>
      <c r="K85" s="36" t="s">
        <v>715</v>
      </c>
      <c r="L85" s="36" t="s">
        <v>715</v>
      </c>
      <c r="M85" s="735" t="s">
        <v>715</v>
      </c>
      <c r="N85" s="736"/>
      <c r="O85" s="36" t="s">
        <v>715</v>
      </c>
      <c r="P85" s="36" t="s">
        <v>715</v>
      </c>
      <c r="Q85" s="36" t="s">
        <v>715</v>
      </c>
      <c r="R85" s="36" t="s">
        <v>715</v>
      </c>
      <c r="S85" s="36" t="s">
        <v>715</v>
      </c>
      <c r="T85" s="36" t="s">
        <v>715</v>
      </c>
      <c r="U85" s="36" t="s">
        <v>715</v>
      </c>
      <c r="V85" s="36" t="s">
        <v>715</v>
      </c>
      <c r="W85" s="36" t="s">
        <v>715</v>
      </c>
      <c r="X85" s="36" t="s">
        <v>715</v>
      </c>
      <c r="Y85" s="36" t="s">
        <v>715</v>
      </c>
    </row>
    <row r="86" spans="1:25" ht="42" x14ac:dyDescent="0.25">
      <c r="A86" s="165" t="str">
        <f>'Пр 1'!A87</f>
        <v>1.3.1</v>
      </c>
      <c r="B86" s="82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6" s="371" t="str">
        <f>'Пр 1'!C87</f>
        <v>Г</v>
      </c>
      <c r="D86" s="36" t="s">
        <v>715</v>
      </c>
      <c r="E86" s="36" t="s">
        <v>715</v>
      </c>
      <c r="F86" s="36" t="s">
        <v>715</v>
      </c>
      <c r="G86" s="36" t="s">
        <v>715</v>
      </c>
      <c r="H86" s="36" t="s">
        <v>715</v>
      </c>
      <c r="I86" s="36" t="s">
        <v>715</v>
      </c>
      <c r="J86" s="36" t="s">
        <v>715</v>
      </c>
      <c r="K86" s="36" t="s">
        <v>715</v>
      </c>
      <c r="L86" s="36" t="s">
        <v>715</v>
      </c>
      <c r="M86" s="735" t="s">
        <v>715</v>
      </c>
      <c r="N86" s="736"/>
      <c r="O86" s="36" t="s">
        <v>715</v>
      </c>
      <c r="P86" s="36" t="s">
        <v>715</v>
      </c>
      <c r="Q86" s="36" t="s">
        <v>715</v>
      </c>
      <c r="R86" s="36" t="s">
        <v>715</v>
      </c>
      <c r="S86" s="36" t="s">
        <v>715</v>
      </c>
      <c r="T86" s="36" t="s">
        <v>715</v>
      </c>
      <c r="U86" s="36" t="s">
        <v>715</v>
      </c>
      <c r="V86" s="36" t="s">
        <v>715</v>
      </c>
      <c r="W86" s="36" t="s">
        <v>715</v>
      </c>
      <c r="X86" s="36" t="s">
        <v>715</v>
      </c>
      <c r="Y86" s="36" t="s">
        <v>715</v>
      </c>
    </row>
    <row r="87" spans="1:25" ht="18.75" customHeight="1" x14ac:dyDescent="0.25">
      <c r="A87" s="165" t="str">
        <f>'Пр 1'!A88</f>
        <v>1.3.1.1</v>
      </c>
      <c r="B87" s="82" t="str">
        <f>'Пр 1'!B88</f>
        <v>Техническое перевооружение ДЭС, в том числе:</v>
      </c>
      <c r="C87" s="371" t="str">
        <f>'Пр 1'!C88</f>
        <v>М_ЗР.1</v>
      </c>
      <c r="D87" s="36" t="s">
        <v>715</v>
      </c>
      <c r="E87" s="36" t="s">
        <v>715</v>
      </c>
      <c r="F87" s="36" t="s">
        <v>715</v>
      </c>
      <c r="G87" s="36" t="s">
        <v>715</v>
      </c>
      <c r="H87" s="36" t="s">
        <v>715</v>
      </c>
      <c r="I87" s="36" t="s">
        <v>715</v>
      </c>
      <c r="J87" s="36" t="s">
        <v>715</v>
      </c>
      <c r="K87" s="36" t="s">
        <v>715</v>
      </c>
      <c r="L87" s="394" t="s">
        <v>715</v>
      </c>
      <c r="M87" s="735" t="s">
        <v>715</v>
      </c>
      <c r="N87" s="736"/>
      <c r="O87" s="394" t="s">
        <v>588</v>
      </c>
      <c r="P87" s="36" t="s">
        <v>715</v>
      </c>
      <c r="Q87" s="394" t="s">
        <v>588</v>
      </c>
      <c r="R87" s="36" t="s">
        <v>715</v>
      </c>
      <c r="S87" s="36" t="s">
        <v>715</v>
      </c>
      <c r="T87" s="36" t="s">
        <v>715</v>
      </c>
      <c r="U87" s="36" t="s">
        <v>715</v>
      </c>
      <c r="V87" s="36" t="s">
        <v>715</v>
      </c>
      <c r="W87" s="397" t="s">
        <v>832</v>
      </c>
      <c r="X87" s="394" t="s">
        <v>588</v>
      </c>
      <c r="Y87" s="394" t="s">
        <v>588</v>
      </c>
    </row>
    <row r="88" spans="1:25" ht="18.75" customHeight="1" x14ac:dyDescent="0.25">
      <c r="A88" s="165" t="str">
        <f>'Пр 1'!A89</f>
        <v>1.3.1.1.1</v>
      </c>
      <c r="B88" s="82" t="str">
        <f>'Пр 1'!B89</f>
        <v>Техническое перевооружение ДЭС с. Великовисочное</v>
      </c>
      <c r="C88" s="371" t="str">
        <f>'Пр 1'!C89</f>
        <v>нд</v>
      </c>
      <c r="D88" s="36" t="s">
        <v>715</v>
      </c>
      <c r="E88" s="36" t="s">
        <v>715</v>
      </c>
      <c r="F88" s="36" t="s">
        <v>715</v>
      </c>
      <c r="G88" s="36" t="s">
        <v>715</v>
      </c>
      <c r="H88" s="36" t="s">
        <v>715</v>
      </c>
      <c r="I88" s="36" t="s">
        <v>715</v>
      </c>
      <c r="J88" s="36" t="s">
        <v>715</v>
      </c>
      <c r="K88" s="36" t="s">
        <v>715</v>
      </c>
      <c r="L88" s="394" t="s">
        <v>715</v>
      </c>
      <c r="M88" s="735" t="s">
        <v>715</v>
      </c>
      <c r="N88" s="736"/>
      <c r="O88" s="394" t="s">
        <v>588</v>
      </c>
      <c r="P88" s="36" t="s">
        <v>715</v>
      </c>
      <c r="Q88" s="394" t="s">
        <v>588</v>
      </c>
      <c r="R88" s="36" t="s">
        <v>715</v>
      </c>
      <c r="S88" s="36" t="s">
        <v>715</v>
      </c>
      <c r="T88" s="36" t="s">
        <v>715</v>
      </c>
      <c r="U88" s="36" t="s">
        <v>715</v>
      </c>
      <c r="V88" s="36" t="s">
        <v>715</v>
      </c>
      <c r="W88" s="397" t="s">
        <v>832</v>
      </c>
      <c r="X88" s="394" t="s">
        <v>588</v>
      </c>
      <c r="Y88" s="394" t="s">
        <v>588</v>
      </c>
    </row>
    <row r="89" spans="1:25" ht="18.75" customHeight="1" x14ac:dyDescent="0.25">
      <c r="A89" s="165" t="str">
        <f>'Пр 1'!A90</f>
        <v>1.3.1.1.2</v>
      </c>
      <c r="B89" s="82" t="str">
        <f>'Пр 1'!B90</f>
        <v>Техническое перевооружение ДЭС д. Лабожское</v>
      </c>
      <c r="C89" s="371" t="str">
        <f>'Пр 1'!C90</f>
        <v>нд</v>
      </c>
      <c r="D89" s="36" t="s">
        <v>715</v>
      </c>
      <c r="E89" s="36" t="s">
        <v>715</v>
      </c>
      <c r="F89" s="36" t="s">
        <v>715</v>
      </c>
      <c r="G89" s="36" t="s">
        <v>715</v>
      </c>
      <c r="H89" s="36" t="s">
        <v>715</v>
      </c>
      <c r="I89" s="36" t="s">
        <v>715</v>
      </c>
      <c r="J89" s="36" t="s">
        <v>715</v>
      </c>
      <c r="K89" s="36" t="s">
        <v>715</v>
      </c>
      <c r="L89" s="394" t="s">
        <v>715</v>
      </c>
      <c r="M89" s="735" t="s">
        <v>715</v>
      </c>
      <c r="N89" s="736"/>
      <c r="O89" s="394" t="s">
        <v>588</v>
      </c>
      <c r="P89" s="36" t="s">
        <v>715</v>
      </c>
      <c r="Q89" s="394" t="s">
        <v>588</v>
      </c>
      <c r="R89" s="36" t="s">
        <v>715</v>
      </c>
      <c r="S89" s="36" t="s">
        <v>715</v>
      </c>
      <c r="T89" s="36" t="s">
        <v>715</v>
      </c>
      <c r="U89" s="36" t="s">
        <v>715</v>
      </c>
      <c r="V89" s="36" t="s">
        <v>715</v>
      </c>
      <c r="W89" s="397" t="s">
        <v>832</v>
      </c>
      <c r="X89" s="394" t="s">
        <v>588</v>
      </c>
      <c r="Y89" s="394" t="s">
        <v>588</v>
      </c>
    </row>
    <row r="90" spans="1:25" ht="18.75" customHeight="1" x14ac:dyDescent="0.25">
      <c r="A90" s="165" t="str">
        <f>'Пр 1'!A91</f>
        <v>1.3.1.1.3</v>
      </c>
      <c r="B90" s="82" t="str">
        <f>'Пр 1'!B91</f>
        <v>Техническое перевооружение ДЭС д. Пылемец</v>
      </c>
      <c r="C90" s="371" t="str">
        <f>'Пр 1'!C91</f>
        <v>нд</v>
      </c>
      <c r="D90" s="36" t="s">
        <v>715</v>
      </c>
      <c r="E90" s="36" t="s">
        <v>715</v>
      </c>
      <c r="F90" s="36" t="s">
        <v>715</v>
      </c>
      <c r="G90" s="36" t="s">
        <v>715</v>
      </c>
      <c r="H90" s="36" t="s">
        <v>715</v>
      </c>
      <c r="I90" s="36" t="s">
        <v>715</v>
      </c>
      <c r="J90" s="36" t="s">
        <v>715</v>
      </c>
      <c r="K90" s="36" t="s">
        <v>715</v>
      </c>
      <c r="L90" s="394" t="s">
        <v>715</v>
      </c>
      <c r="M90" s="735" t="s">
        <v>715</v>
      </c>
      <c r="N90" s="736"/>
      <c r="O90" s="394" t="s">
        <v>588</v>
      </c>
      <c r="P90" s="36" t="s">
        <v>715</v>
      </c>
      <c r="Q90" s="394" t="s">
        <v>588</v>
      </c>
      <c r="R90" s="36" t="s">
        <v>715</v>
      </c>
      <c r="S90" s="36" t="s">
        <v>715</v>
      </c>
      <c r="T90" s="36" t="s">
        <v>715</v>
      </c>
      <c r="U90" s="36" t="s">
        <v>715</v>
      </c>
      <c r="V90" s="36" t="s">
        <v>715</v>
      </c>
      <c r="W90" s="397" t="s">
        <v>832</v>
      </c>
      <c r="X90" s="394" t="s">
        <v>588</v>
      </c>
      <c r="Y90" s="394" t="s">
        <v>588</v>
      </c>
    </row>
    <row r="91" spans="1:25" ht="18.75" customHeight="1" x14ac:dyDescent="0.25">
      <c r="A91" s="165" t="str">
        <f>'Пр 1'!A92</f>
        <v>1.3.1.1.4</v>
      </c>
      <c r="B91" s="82" t="str">
        <f>'Пр 1'!B92</f>
        <v>Техническое перевооружение ДЭС д. Тошвиска</v>
      </c>
      <c r="C91" s="371" t="str">
        <f>'Пр 1'!C92</f>
        <v>нд</v>
      </c>
      <c r="D91" s="36" t="s">
        <v>715</v>
      </c>
      <c r="E91" s="36" t="s">
        <v>715</v>
      </c>
      <c r="F91" s="36" t="s">
        <v>715</v>
      </c>
      <c r="G91" s="36" t="s">
        <v>715</v>
      </c>
      <c r="H91" s="36" t="s">
        <v>715</v>
      </c>
      <c r="I91" s="36" t="s">
        <v>715</v>
      </c>
      <c r="J91" s="36" t="s">
        <v>715</v>
      </c>
      <c r="K91" s="36" t="s">
        <v>715</v>
      </c>
      <c r="L91" s="394" t="s">
        <v>715</v>
      </c>
      <c r="M91" s="735" t="s">
        <v>715</v>
      </c>
      <c r="N91" s="736"/>
      <c r="O91" s="394" t="s">
        <v>588</v>
      </c>
      <c r="P91" s="36" t="s">
        <v>715</v>
      </c>
      <c r="Q91" s="394" t="s">
        <v>588</v>
      </c>
      <c r="R91" s="36" t="s">
        <v>715</v>
      </c>
      <c r="S91" s="36" t="s">
        <v>715</v>
      </c>
      <c r="T91" s="36" t="s">
        <v>715</v>
      </c>
      <c r="U91" s="36" t="s">
        <v>715</v>
      </c>
      <c r="V91" s="36" t="s">
        <v>715</v>
      </c>
      <c r="W91" s="397" t="s">
        <v>832</v>
      </c>
      <c r="X91" s="394" t="s">
        <v>588</v>
      </c>
      <c r="Y91" s="394" t="s">
        <v>588</v>
      </c>
    </row>
    <row r="92" spans="1:25" ht="18.75" customHeight="1" x14ac:dyDescent="0.25">
      <c r="A92" s="165" t="str">
        <f>'Пр 1'!A93</f>
        <v>1.3.1.1.5</v>
      </c>
      <c r="B92" s="82" t="str">
        <f>'Пр 1'!B93</f>
        <v>Техническое перевооружение ДЭС д. Щелино</v>
      </c>
      <c r="C92" s="371" t="str">
        <f>'Пр 1'!C93</f>
        <v>нд</v>
      </c>
      <c r="D92" s="36" t="s">
        <v>715</v>
      </c>
      <c r="E92" s="36" t="s">
        <v>715</v>
      </c>
      <c r="F92" s="36" t="s">
        <v>715</v>
      </c>
      <c r="G92" s="36" t="s">
        <v>715</v>
      </c>
      <c r="H92" s="36" t="s">
        <v>715</v>
      </c>
      <c r="I92" s="36" t="s">
        <v>715</v>
      </c>
      <c r="J92" s="36" t="s">
        <v>715</v>
      </c>
      <c r="K92" s="36" t="s">
        <v>715</v>
      </c>
      <c r="L92" s="394" t="s">
        <v>715</v>
      </c>
      <c r="M92" s="735" t="s">
        <v>715</v>
      </c>
      <c r="N92" s="736"/>
      <c r="O92" s="394" t="s">
        <v>588</v>
      </c>
      <c r="P92" s="36" t="s">
        <v>715</v>
      </c>
      <c r="Q92" s="394" t="s">
        <v>588</v>
      </c>
      <c r="R92" s="36" t="s">
        <v>715</v>
      </c>
      <c r="S92" s="36" t="s">
        <v>715</v>
      </c>
      <c r="T92" s="36" t="s">
        <v>715</v>
      </c>
      <c r="U92" s="36" t="s">
        <v>715</v>
      </c>
      <c r="V92" s="36" t="s">
        <v>715</v>
      </c>
      <c r="W92" s="397" t="s">
        <v>832</v>
      </c>
      <c r="X92" s="394" t="s">
        <v>588</v>
      </c>
      <c r="Y92" s="394" t="s">
        <v>588</v>
      </c>
    </row>
    <row r="93" spans="1:25" ht="18.75" customHeight="1" x14ac:dyDescent="0.25">
      <c r="A93" s="165" t="str">
        <f>'Пр 1'!A94</f>
        <v>1.3.1.1.6</v>
      </c>
      <c r="B93" s="82" t="str">
        <f>'Пр 1'!B94</f>
        <v>Техническое перевооружение ДЭС п. Индига</v>
      </c>
      <c r="C93" s="371" t="str">
        <f>'Пр 1'!C94</f>
        <v>нд</v>
      </c>
      <c r="D93" s="36" t="s">
        <v>715</v>
      </c>
      <c r="E93" s="36" t="s">
        <v>715</v>
      </c>
      <c r="F93" s="36" t="s">
        <v>715</v>
      </c>
      <c r="G93" s="36" t="s">
        <v>715</v>
      </c>
      <c r="H93" s="36" t="s">
        <v>715</v>
      </c>
      <c r="I93" s="36" t="s">
        <v>715</v>
      </c>
      <c r="J93" s="36" t="s">
        <v>715</v>
      </c>
      <c r="K93" s="36" t="s">
        <v>715</v>
      </c>
      <c r="L93" s="394" t="s">
        <v>715</v>
      </c>
      <c r="M93" s="735" t="s">
        <v>715</v>
      </c>
      <c r="N93" s="736"/>
      <c r="O93" s="394" t="s">
        <v>588</v>
      </c>
      <c r="P93" s="36" t="s">
        <v>715</v>
      </c>
      <c r="Q93" s="394" t="s">
        <v>588</v>
      </c>
      <c r="R93" s="36" t="s">
        <v>715</v>
      </c>
      <c r="S93" s="36" t="s">
        <v>715</v>
      </c>
      <c r="T93" s="36" t="s">
        <v>715</v>
      </c>
      <c r="U93" s="36" t="s">
        <v>715</v>
      </c>
      <c r="V93" s="36" t="s">
        <v>715</v>
      </c>
      <c r="W93" s="397" t="s">
        <v>832</v>
      </c>
      <c r="X93" s="394" t="s">
        <v>588</v>
      </c>
      <c r="Y93" s="394" t="s">
        <v>588</v>
      </c>
    </row>
    <row r="94" spans="1:25" ht="18.75" customHeight="1" x14ac:dyDescent="0.25">
      <c r="A94" s="165" t="str">
        <f>'Пр 1'!A95</f>
        <v>1.3.1.1.7</v>
      </c>
      <c r="B94" s="82" t="str">
        <f>'Пр 1'!B95</f>
        <v>Техническое перевооружение ДЭС п. Каратайка</v>
      </c>
      <c r="C94" s="371" t="str">
        <f>'Пр 1'!C95</f>
        <v>нд</v>
      </c>
      <c r="D94" s="36" t="s">
        <v>715</v>
      </c>
      <c r="E94" s="36" t="s">
        <v>715</v>
      </c>
      <c r="F94" s="36" t="s">
        <v>715</v>
      </c>
      <c r="G94" s="36" t="s">
        <v>715</v>
      </c>
      <c r="H94" s="36" t="s">
        <v>715</v>
      </c>
      <c r="I94" s="36" t="s">
        <v>715</v>
      </c>
      <c r="J94" s="36" t="s">
        <v>715</v>
      </c>
      <c r="K94" s="36" t="s">
        <v>715</v>
      </c>
      <c r="L94" s="394" t="s">
        <v>715</v>
      </c>
      <c r="M94" s="735" t="s">
        <v>715</v>
      </c>
      <c r="N94" s="736"/>
      <c r="O94" s="394" t="s">
        <v>588</v>
      </c>
      <c r="P94" s="36" t="s">
        <v>715</v>
      </c>
      <c r="Q94" s="394" t="s">
        <v>588</v>
      </c>
      <c r="R94" s="36" t="s">
        <v>715</v>
      </c>
      <c r="S94" s="36" t="s">
        <v>715</v>
      </c>
      <c r="T94" s="36" t="s">
        <v>715</v>
      </c>
      <c r="U94" s="36" t="s">
        <v>715</v>
      </c>
      <c r="V94" s="36" t="s">
        <v>715</v>
      </c>
      <c r="W94" s="397" t="s">
        <v>832</v>
      </c>
      <c r="X94" s="394" t="s">
        <v>588</v>
      </c>
      <c r="Y94" s="394" t="s">
        <v>588</v>
      </c>
    </row>
    <row r="95" spans="1:25" ht="18.75" customHeight="1" x14ac:dyDescent="0.25">
      <c r="A95" s="165" t="str">
        <f>'Пр 1'!A96</f>
        <v>1.3.1.1.8</v>
      </c>
      <c r="B95" s="82" t="str">
        <f>'Пр 1'!B96</f>
        <v>Техническое перевооружение ДЭС п. Варнек</v>
      </c>
      <c r="C95" s="371" t="str">
        <f>'Пр 1'!C96</f>
        <v>нд</v>
      </c>
      <c r="D95" s="36" t="s">
        <v>715</v>
      </c>
      <c r="E95" s="36" t="s">
        <v>715</v>
      </c>
      <c r="F95" s="36" t="s">
        <v>715</v>
      </c>
      <c r="G95" s="36" t="s">
        <v>715</v>
      </c>
      <c r="H95" s="36" t="s">
        <v>715</v>
      </c>
      <c r="I95" s="36" t="s">
        <v>715</v>
      </c>
      <c r="J95" s="36" t="s">
        <v>715</v>
      </c>
      <c r="K95" s="36" t="s">
        <v>715</v>
      </c>
      <c r="L95" s="394" t="s">
        <v>715</v>
      </c>
      <c r="M95" s="735" t="s">
        <v>715</v>
      </c>
      <c r="N95" s="736"/>
      <c r="O95" s="394" t="s">
        <v>588</v>
      </c>
      <c r="P95" s="36" t="s">
        <v>715</v>
      </c>
      <c r="Q95" s="394" t="s">
        <v>588</v>
      </c>
      <c r="R95" s="36" t="s">
        <v>715</v>
      </c>
      <c r="S95" s="36" t="s">
        <v>715</v>
      </c>
      <c r="T95" s="36" t="s">
        <v>715</v>
      </c>
      <c r="U95" s="36" t="s">
        <v>715</v>
      </c>
      <c r="V95" s="36" t="s">
        <v>715</v>
      </c>
      <c r="W95" s="397" t="s">
        <v>832</v>
      </c>
      <c r="X95" s="394" t="s">
        <v>588</v>
      </c>
      <c r="Y95" s="394" t="s">
        <v>588</v>
      </c>
    </row>
    <row r="96" spans="1:25" ht="18.75" customHeight="1" x14ac:dyDescent="0.25">
      <c r="A96" s="165" t="str">
        <f>'Пр 1'!A97</f>
        <v>1.3.1.1.9</v>
      </c>
      <c r="B96" s="82" t="str">
        <f>'Пр 1'!B97</f>
        <v>Техническое перевооружение ДЭС п. Бугрино</v>
      </c>
      <c r="C96" s="371" t="str">
        <f>'Пр 1'!C97</f>
        <v>нд</v>
      </c>
      <c r="D96" s="36" t="s">
        <v>715</v>
      </c>
      <c r="E96" s="36" t="s">
        <v>715</v>
      </c>
      <c r="F96" s="36" t="s">
        <v>715</v>
      </c>
      <c r="G96" s="36" t="s">
        <v>715</v>
      </c>
      <c r="H96" s="36" t="s">
        <v>715</v>
      </c>
      <c r="I96" s="36" t="s">
        <v>715</v>
      </c>
      <c r="J96" s="36" t="s">
        <v>715</v>
      </c>
      <c r="K96" s="36" t="s">
        <v>715</v>
      </c>
      <c r="L96" s="394" t="s">
        <v>715</v>
      </c>
      <c r="M96" s="735" t="s">
        <v>715</v>
      </c>
      <c r="N96" s="736"/>
      <c r="O96" s="394" t="s">
        <v>588</v>
      </c>
      <c r="P96" s="36" t="s">
        <v>715</v>
      </c>
      <c r="Q96" s="394" t="s">
        <v>588</v>
      </c>
      <c r="R96" s="36" t="s">
        <v>715</v>
      </c>
      <c r="S96" s="36" t="s">
        <v>715</v>
      </c>
      <c r="T96" s="36" t="s">
        <v>715</v>
      </c>
      <c r="U96" s="36" t="s">
        <v>715</v>
      </c>
      <c r="V96" s="36" t="s">
        <v>715</v>
      </c>
      <c r="W96" s="397" t="s">
        <v>832</v>
      </c>
      <c r="X96" s="394" t="s">
        <v>588</v>
      </c>
      <c r="Y96" s="394" t="s">
        <v>588</v>
      </c>
    </row>
    <row r="97" spans="1:25" ht="18.75" customHeight="1" x14ac:dyDescent="0.25">
      <c r="A97" s="165" t="str">
        <f>'Пр 1'!A98</f>
        <v>1.3.1.1.10</v>
      </c>
      <c r="B97" s="82" t="str">
        <f>'Пр 1'!B98</f>
        <v>Техническое перевооружение ДЭС п. Нельмин-Нос</v>
      </c>
      <c r="C97" s="371" t="str">
        <f>'Пр 1'!C98</f>
        <v>нд</v>
      </c>
      <c r="D97" s="36" t="s">
        <v>715</v>
      </c>
      <c r="E97" s="36" t="s">
        <v>715</v>
      </c>
      <c r="F97" s="36" t="s">
        <v>715</v>
      </c>
      <c r="G97" s="36" t="s">
        <v>715</v>
      </c>
      <c r="H97" s="36" t="s">
        <v>715</v>
      </c>
      <c r="I97" s="36" t="s">
        <v>715</v>
      </c>
      <c r="J97" s="36" t="s">
        <v>715</v>
      </c>
      <c r="K97" s="36" t="s">
        <v>715</v>
      </c>
      <c r="L97" s="394" t="s">
        <v>715</v>
      </c>
      <c r="M97" s="735" t="s">
        <v>715</v>
      </c>
      <c r="N97" s="736"/>
      <c r="O97" s="394" t="s">
        <v>588</v>
      </c>
      <c r="P97" s="36" t="s">
        <v>715</v>
      </c>
      <c r="Q97" s="394" t="s">
        <v>588</v>
      </c>
      <c r="R97" s="36" t="s">
        <v>715</v>
      </c>
      <c r="S97" s="36" t="s">
        <v>715</v>
      </c>
      <c r="T97" s="36" t="s">
        <v>715</v>
      </c>
      <c r="U97" s="36" t="s">
        <v>715</v>
      </c>
      <c r="V97" s="36" t="s">
        <v>715</v>
      </c>
      <c r="W97" s="397" t="s">
        <v>832</v>
      </c>
      <c r="X97" s="394" t="s">
        <v>588</v>
      </c>
      <c r="Y97" s="394" t="s">
        <v>588</v>
      </c>
    </row>
    <row r="98" spans="1:25" ht="18.75" customHeight="1" x14ac:dyDescent="0.25">
      <c r="A98" s="165" t="str">
        <f>'Пр 1'!A99</f>
        <v>1.3.1.1.11</v>
      </c>
      <c r="B98" s="82" t="str">
        <f>'Пр 1'!B99</f>
        <v>Техническое перевооружение ДЭС д. Андег</v>
      </c>
      <c r="C98" s="371" t="str">
        <f>'Пр 1'!C99</f>
        <v>нд</v>
      </c>
      <c r="D98" s="36" t="s">
        <v>715</v>
      </c>
      <c r="E98" s="36" t="s">
        <v>715</v>
      </c>
      <c r="F98" s="36" t="s">
        <v>715</v>
      </c>
      <c r="G98" s="36" t="s">
        <v>715</v>
      </c>
      <c r="H98" s="36" t="s">
        <v>715</v>
      </c>
      <c r="I98" s="36" t="s">
        <v>715</v>
      </c>
      <c r="J98" s="36" t="s">
        <v>715</v>
      </c>
      <c r="K98" s="36" t="s">
        <v>715</v>
      </c>
      <c r="L98" s="394" t="s">
        <v>715</v>
      </c>
      <c r="M98" s="735" t="s">
        <v>715</v>
      </c>
      <c r="N98" s="736"/>
      <c r="O98" s="394" t="s">
        <v>588</v>
      </c>
      <c r="P98" s="36" t="s">
        <v>715</v>
      </c>
      <c r="Q98" s="394" t="s">
        <v>588</v>
      </c>
      <c r="R98" s="36" t="s">
        <v>715</v>
      </c>
      <c r="S98" s="36" t="s">
        <v>715</v>
      </c>
      <c r="T98" s="36" t="s">
        <v>715</v>
      </c>
      <c r="U98" s="36" t="s">
        <v>715</v>
      </c>
      <c r="V98" s="36" t="s">
        <v>715</v>
      </c>
      <c r="W98" s="397" t="s">
        <v>832</v>
      </c>
      <c r="X98" s="394" t="s">
        <v>588</v>
      </c>
      <c r="Y98" s="394" t="s">
        <v>588</v>
      </c>
    </row>
    <row r="99" spans="1:25" ht="18.75" customHeight="1" x14ac:dyDescent="0.25">
      <c r="A99" s="165" t="str">
        <f>'Пр 1'!A100</f>
        <v>1.3.1.1.12</v>
      </c>
      <c r="B99" s="82" t="str">
        <f>'Пр 1'!B100</f>
        <v>Техническое перевооружение ДЭС д. Осколково</v>
      </c>
      <c r="C99" s="371" t="str">
        <f>'Пр 1'!C100</f>
        <v>нд</v>
      </c>
      <c r="D99" s="36" t="s">
        <v>715</v>
      </c>
      <c r="E99" s="36" t="s">
        <v>715</v>
      </c>
      <c r="F99" s="36" t="s">
        <v>715</v>
      </c>
      <c r="G99" s="36" t="s">
        <v>715</v>
      </c>
      <c r="H99" s="36" t="s">
        <v>715</v>
      </c>
      <c r="I99" s="36" t="s">
        <v>715</v>
      </c>
      <c r="J99" s="36" t="s">
        <v>715</v>
      </c>
      <c r="K99" s="36" t="s">
        <v>715</v>
      </c>
      <c r="L99" s="394" t="s">
        <v>715</v>
      </c>
      <c r="M99" s="735" t="s">
        <v>715</v>
      </c>
      <c r="N99" s="736"/>
      <c r="O99" s="394" t="s">
        <v>588</v>
      </c>
      <c r="P99" s="36" t="s">
        <v>715</v>
      </c>
      <c r="Q99" s="394" t="s">
        <v>588</v>
      </c>
      <c r="R99" s="36" t="s">
        <v>715</v>
      </c>
      <c r="S99" s="36" t="s">
        <v>715</v>
      </c>
      <c r="T99" s="36" t="s">
        <v>715</v>
      </c>
      <c r="U99" s="36" t="s">
        <v>715</v>
      </c>
      <c r="V99" s="36" t="s">
        <v>715</v>
      </c>
      <c r="W99" s="397" t="s">
        <v>832</v>
      </c>
      <c r="X99" s="394" t="s">
        <v>588</v>
      </c>
      <c r="Y99" s="394" t="s">
        <v>588</v>
      </c>
    </row>
    <row r="100" spans="1:25" ht="18.75" customHeight="1" x14ac:dyDescent="0.25">
      <c r="A100" s="165" t="str">
        <f>'Пр 1'!A101</f>
        <v>1.3.1.1.13</v>
      </c>
      <c r="B100" s="82" t="str">
        <f>'Пр 1'!B101</f>
        <v>Техническое перевооружение ДЭС с. Несь</v>
      </c>
      <c r="C100" s="371" t="str">
        <f>'Пр 1'!C101</f>
        <v>нд</v>
      </c>
      <c r="D100" s="36" t="s">
        <v>715</v>
      </c>
      <c r="E100" s="36" t="s">
        <v>715</v>
      </c>
      <c r="F100" s="36" t="s">
        <v>715</v>
      </c>
      <c r="G100" s="36" t="s">
        <v>715</v>
      </c>
      <c r="H100" s="36" t="s">
        <v>715</v>
      </c>
      <c r="I100" s="36" t="s">
        <v>715</v>
      </c>
      <c r="J100" s="36" t="s">
        <v>715</v>
      </c>
      <c r="K100" s="36" t="s">
        <v>715</v>
      </c>
      <c r="L100" s="394" t="s">
        <v>715</v>
      </c>
      <c r="M100" s="735" t="s">
        <v>715</v>
      </c>
      <c r="N100" s="736"/>
      <c r="O100" s="394" t="s">
        <v>588</v>
      </c>
      <c r="P100" s="36" t="s">
        <v>715</v>
      </c>
      <c r="Q100" s="394" t="s">
        <v>588</v>
      </c>
      <c r="R100" s="36" t="s">
        <v>715</v>
      </c>
      <c r="S100" s="36" t="s">
        <v>715</v>
      </c>
      <c r="T100" s="36" t="s">
        <v>715</v>
      </c>
      <c r="U100" s="36" t="s">
        <v>715</v>
      </c>
      <c r="V100" s="36" t="s">
        <v>715</v>
      </c>
      <c r="W100" s="397" t="s">
        <v>832</v>
      </c>
      <c r="X100" s="394" t="s">
        <v>588</v>
      </c>
      <c r="Y100" s="394" t="s">
        <v>588</v>
      </c>
    </row>
    <row r="101" spans="1:25" ht="18.75" customHeight="1" x14ac:dyDescent="0.25">
      <c r="A101" s="165" t="str">
        <f>'Пр 1'!A102</f>
        <v>1.3.1.1.14</v>
      </c>
      <c r="B101" s="82" t="str">
        <f>'Пр 1'!B102</f>
        <v>Техническое перевооружение ДЭС д. Мгла</v>
      </c>
      <c r="C101" s="371" t="str">
        <f>'Пр 1'!C102</f>
        <v>нд</v>
      </c>
      <c r="D101" s="36" t="s">
        <v>715</v>
      </c>
      <c r="E101" s="36" t="s">
        <v>715</v>
      </c>
      <c r="F101" s="36" t="s">
        <v>715</v>
      </c>
      <c r="G101" s="36" t="s">
        <v>715</v>
      </c>
      <c r="H101" s="36" t="s">
        <v>715</v>
      </c>
      <c r="I101" s="36" t="s">
        <v>715</v>
      </c>
      <c r="J101" s="36" t="s">
        <v>715</v>
      </c>
      <c r="K101" s="36" t="s">
        <v>715</v>
      </c>
      <c r="L101" s="36" t="s">
        <v>715</v>
      </c>
      <c r="M101" s="735" t="s">
        <v>715</v>
      </c>
      <c r="N101" s="736"/>
      <c r="O101" s="36" t="s">
        <v>715</v>
      </c>
      <c r="P101" s="36" t="s">
        <v>715</v>
      </c>
      <c r="Q101" s="36" t="s">
        <v>715</v>
      </c>
      <c r="R101" s="36" t="s">
        <v>715</v>
      </c>
      <c r="S101" s="36" t="s">
        <v>715</v>
      </c>
      <c r="T101" s="36" t="s">
        <v>715</v>
      </c>
      <c r="U101" s="36" t="s">
        <v>715</v>
      </c>
      <c r="V101" s="36" t="s">
        <v>715</v>
      </c>
      <c r="W101" s="36" t="s">
        <v>715</v>
      </c>
      <c r="X101" s="36" t="s">
        <v>715</v>
      </c>
      <c r="Y101" s="36" t="s">
        <v>715</v>
      </c>
    </row>
    <row r="102" spans="1:25" ht="18.75" customHeight="1" x14ac:dyDescent="0.25">
      <c r="A102" s="165" t="str">
        <f>'Пр 1'!A103</f>
        <v>1.3.1.1.15</v>
      </c>
      <c r="B102" s="82" t="str">
        <f>'Пр 1'!B103</f>
        <v>Техническое перевооружение ДЭС д. Чижа</v>
      </c>
      <c r="C102" s="371" t="str">
        <f>'Пр 1'!C103</f>
        <v>нд</v>
      </c>
      <c r="D102" s="36" t="s">
        <v>715</v>
      </c>
      <c r="E102" s="36" t="s">
        <v>715</v>
      </c>
      <c r="F102" s="36" t="s">
        <v>715</v>
      </c>
      <c r="G102" s="36" t="s">
        <v>715</v>
      </c>
      <c r="H102" s="36" t="s">
        <v>715</v>
      </c>
      <c r="I102" s="36" t="s">
        <v>715</v>
      </c>
      <c r="J102" s="36" t="s">
        <v>715</v>
      </c>
      <c r="K102" s="36" t="s">
        <v>715</v>
      </c>
      <c r="L102" s="36" t="s">
        <v>715</v>
      </c>
      <c r="M102" s="735" t="s">
        <v>715</v>
      </c>
      <c r="N102" s="736"/>
      <c r="O102" s="36" t="s">
        <v>715</v>
      </c>
      <c r="P102" s="36" t="s">
        <v>715</v>
      </c>
      <c r="Q102" s="36" t="s">
        <v>715</v>
      </c>
      <c r="R102" s="36" t="s">
        <v>715</v>
      </c>
      <c r="S102" s="36" t="s">
        <v>715</v>
      </c>
      <c r="T102" s="36" t="s">
        <v>715</v>
      </c>
      <c r="U102" s="36" t="s">
        <v>715</v>
      </c>
      <c r="V102" s="36" t="s">
        <v>715</v>
      </c>
      <c r="W102" s="36" t="s">
        <v>715</v>
      </c>
      <c r="X102" s="36" t="s">
        <v>715</v>
      </c>
      <c r="Y102" s="36" t="s">
        <v>715</v>
      </c>
    </row>
    <row r="103" spans="1:25" ht="18.75" customHeight="1" x14ac:dyDescent="0.25">
      <c r="A103" s="165" t="str">
        <f>'Пр 1'!A104</f>
        <v>1.3.1.1.16</v>
      </c>
      <c r="B103" s="82" t="str">
        <f>'Пр 1'!B104</f>
        <v>Техническое перевооружение ДЭС с. Оксино</v>
      </c>
      <c r="C103" s="371" t="str">
        <f>'Пр 1'!C104</f>
        <v>нд</v>
      </c>
      <c r="D103" s="36" t="s">
        <v>715</v>
      </c>
      <c r="E103" s="36" t="s">
        <v>715</v>
      </c>
      <c r="F103" s="36" t="s">
        <v>715</v>
      </c>
      <c r="G103" s="36" t="s">
        <v>715</v>
      </c>
      <c r="H103" s="36" t="s">
        <v>715</v>
      </c>
      <c r="I103" s="36" t="s">
        <v>715</v>
      </c>
      <c r="J103" s="36" t="s">
        <v>715</v>
      </c>
      <c r="K103" s="36" t="s">
        <v>715</v>
      </c>
      <c r="L103" s="36" t="s">
        <v>715</v>
      </c>
      <c r="M103" s="735" t="s">
        <v>715</v>
      </c>
      <c r="N103" s="736"/>
      <c r="O103" s="36" t="s">
        <v>715</v>
      </c>
      <c r="P103" s="36" t="s">
        <v>715</v>
      </c>
      <c r="Q103" s="36" t="s">
        <v>715</v>
      </c>
      <c r="R103" s="36" t="s">
        <v>715</v>
      </c>
      <c r="S103" s="36" t="s">
        <v>715</v>
      </c>
      <c r="T103" s="36" t="s">
        <v>715</v>
      </c>
      <c r="U103" s="36" t="s">
        <v>715</v>
      </c>
      <c r="V103" s="36" t="s">
        <v>715</v>
      </c>
      <c r="W103" s="36" t="s">
        <v>715</v>
      </c>
      <c r="X103" s="36" t="s">
        <v>715</v>
      </c>
      <c r="Y103" s="36" t="s">
        <v>715</v>
      </c>
    </row>
    <row r="104" spans="1:25" ht="18.75" customHeight="1" x14ac:dyDescent="0.25">
      <c r="A104" s="165" t="str">
        <f>'Пр 1'!A105</f>
        <v>1.3.1.1.17</v>
      </c>
      <c r="B104" s="82" t="str">
        <f>'Пр 1'!B105</f>
        <v>Техническое перевооружение ДЭС д. Каменка</v>
      </c>
      <c r="C104" s="371" t="str">
        <f>'Пр 1'!C105</f>
        <v>нд</v>
      </c>
      <c r="D104" s="36" t="s">
        <v>715</v>
      </c>
      <c r="E104" s="36" t="s">
        <v>715</v>
      </c>
      <c r="F104" s="36" t="s">
        <v>715</v>
      </c>
      <c r="G104" s="36" t="s">
        <v>715</v>
      </c>
      <c r="H104" s="36" t="s">
        <v>715</v>
      </c>
      <c r="I104" s="36" t="s">
        <v>715</v>
      </c>
      <c r="J104" s="36" t="s">
        <v>715</v>
      </c>
      <c r="K104" s="36" t="s">
        <v>715</v>
      </c>
      <c r="L104" s="36" t="s">
        <v>715</v>
      </c>
      <c r="M104" s="735" t="s">
        <v>715</v>
      </c>
      <c r="N104" s="736"/>
      <c r="O104" s="36" t="s">
        <v>715</v>
      </c>
      <c r="P104" s="36" t="s">
        <v>715</v>
      </c>
      <c r="Q104" s="36" t="s">
        <v>715</v>
      </c>
      <c r="R104" s="36" t="s">
        <v>715</v>
      </c>
      <c r="S104" s="36" t="s">
        <v>715</v>
      </c>
      <c r="T104" s="36" t="s">
        <v>715</v>
      </c>
      <c r="U104" s="36" t="s">
        <v>715</v>
      </c>
      <c r="V104" s="36" t="s">
        <v>715</v>
      </c>
      <c r="W104" s="36" t="s">
        <v>715</v>
      </c>
      <c r="X104" s="36" t="s">
        <v>715</v>
      </c>
      <c r="Y104" s="36" t="s">
        <v>715</v>
      </c>
    </row>
    <row r="105" spans="1:25" ht="18.75" customHeight="1" x14ac:dyDescent="0.25">
      <c r="A105" s="165" t="str">
        <f>'Пр 1'!A106</f>
        <v>1.3.1.1.18</v>
      </c>
      <c r="B105" s="82" t="str">
        <f>'Пр 1'!B106</f>
        <v>Техническое перевооружение ДЭС д. Хонгурей</v>
      </c>
      <c r="C105" s="371" t="str">
        <f>'Пр 1'!C106</f>
        <v>нд</v>
      </c>
      <c r="D105" s="36" t="s">
        <v>715</v>
      </c>
      <c r="E105" s="36" t="s">
        <v>715</v>
      </c>
      <c r="F105" s="36" t="s">
        <v>715</v>
      </c>
      <c r="G105" s="36" t="s">
        <v>715</v>
      </c>
      <c r="H105" s="36" t="s">
        <v>715</v>
      </c>
      <c r="I105" s="36" t="s">
        <v>715</v>
      </c>
      <c r="J105" s="36" t="s">
        <v>715</v>
      </c>
      <c r="K105" s="36" t="s">
        <v>715</v>
      </c>
      <c r="L105" s="36" t="s">
        <v>715</v>
      </c>
      <c r="M105" s="735" t="s">
        <v>715</v>
      </c>
      <c r="N105" s="736"/>
      <c r="O105" s="36" t="s">
        <v>715</v>
      </c>
      <c r="P105" s="36" t="s">
        <v>715</v>
      </c>
      <c r="Q105" s="36" t="s">
        <v>715</v>
      </c>
      <c r="R105" s="36" t="s">
        <v>715</v>
      </c>
      <c r="S105" s="36" t="s">
        <v>715</v>
      </c>
      <c r="T105" s="36" t="s">
        <v>715</v>
      </c>
      <c r="U105" s="36" t="s">
        <v>715</v>
      </c>
      <c r="V105" s="36" t="s">
        <v>715</v>
      </c>
      <c r="W105" s="36" t="s">
        <v>715</v>
      </c>
      <c r="X105" s="36" t="s">
        <v>715</v>
      </c>
      <c r="Y105" s="36" t="s">
        <v>715</v>
      </c>
    </row>
    <row r="106" spans="1:25" ht="18.75" customHeight="1" x14ac:dyDescent="0.25">
      <c r="A106" s="165" t="str">
        <f>'Пр 1'!A107</f>
        <v>1.3.1.1.19</v>
      </c>
      <c r="B106" s="82" t="str">
        <f>'Пр 1'!B107</f>
        <v>Техническое перевооружение ДЭС с. Ома</v>
      </c>
      <c r="C106" s="371" t="str">
        <f>'Пр 1'!C107</f>
        <v>нд</v>
      </c>
      <c r="D106" s="36" t="s">
        <v>715</v>
      </c>
      <c r="E106" s="36" t="s">
        <v>715</v>
      </c>
      <c r="F106" s="36" t="s">
        <v>715</v>
      </c>
      <c r="G106" s="36" t="s">
        <v>715</v>
      </c>
      <c r="H106" s="36" t="s">
        <v>715</v>
      </c>
      <c r="I106" s="36" t="s">
        <v>715</v>
      </c>
      <c r="J106" s="36" t="s">
        <v>715</v>
      </c>
      <c r="K106" s="36" t="s">
        <v>715</v>
      </c>
      <c r="L106" s="36" t="s">
        <v>715</v>
      </c>
      <c r="M106" s="735" t="s">
        <v>715</v>
      </c>
      <c r="N106" s="736"/>
      <c r="O106" s="36" t="s">
        <v>715</v>
      </c>
      <c r="P106" s="36" t="s">
        <v>715</v>
      </c>
      <c r="Q106" s="36" t="s">
        <v>715</v>
      </c>
      <c r="R106" s="36" t="s">
        <v>715</v>
      </c>
      <c r="S106" s="36" t="s">
        <v>715</v>
      </c>
      <c r="T106" s="36" t="s">
        <v>715</v>
      </c>
      <c r="U106" s="36" t="s">
        <v>715</v>
      </c>
      <c r="V106" s="36" t="s">
        <v>715</v>
      </c>
      <c r="W106" s="36" t="s">
        <v>715</v>
      </c>
      <c r="X106" s="36" t="s">
        <v>715</v>
      </c>
      <c r="Y106" s="36" t="s">
        <v>715</v>
      </c>
    </row>
    <row r="107" spans="1:25" ht="18.75" customHeight="1" x14ac:dyDescent="0.25">
      <c r="A107" s="165" t="str">
        <f>'Пр 1'!A108</f>
        <v>1.3.1.1.20</v>
      </c>
      <c r="B107" s="82" t="str">
        <f>'Пр 1'!B108</f>
        <v>Техническое перевооружение ДЭС д. Вижас</v>
      </c>
      <c r="C107" s="371" t="str">
        <f>'Пр 1'!C108</f>
        <v>нд</v>
      </c>
      <c r="D107" s="36" t="s">
        <v>715</v>
      </c>
      <c r="E107" s="36" t="s">
        <v>715</v>
      </c>
      <c r="F107" s="36" t="s">
        <v>715</v>
      </c>
      <c r="G107" s="36" t="s">
        <v>715</v>
      </c>
      <c r="H107" s="36" t="s">
        <v>715</v>
      </c>
      <c r="I107" s="36" t="s">
        <v>715</v>
      </c>
      <c r="J107" s="36" t="s">
        <v>715</v>
      </c>
      <c r="K107" s="36" t="s">
        <v>715</v>
      </c>
      <c r="L107" s="36" t="s">
        <v>715</v>
      </c>
      <c r="M107" s="735" t="s">
        <v>715</v>
      </c>
      <c r="N107" s="736"/>
      <c r="O107" s="36" t="s">
        <v>715</v>
      </c>
      <c r="P107" s="36" t="s">
        <v>715</v>
      </c>
      <c r="Q107" s="36" t="s">
        <v>715</v>
      </c>
      <c r="R107" s="36" t="s">
        <v>715</v>
      </c>
      <c r="S107" s="36" t="s">
        <v>715</v>
      </c>
      <c r="T107" s="36" t="s">
        <v>715</v>
      </c>
      <c r="U107" s="36" t="s">
        <v>715</v>
      </c>
      <c r="V107" s="36" t="s">
        <v>715</v>
      </c>
      <c r="W107" s="36" t="s">
        <v>715</v>
      </c>
      <c r="X107" s="36" t="s">
        <v>715</v>
      </c>
      <c r="Y107" s="36" t="s">
        <v>715</v>
      </c>
    </row>
    <row r="108" spans="1:25" ht="18.75" customHeight="1" x14ac:dyDescent="0.25">
      <c r="A108" s="165" t="str">
        <f>'Пр 1'!A109</f>
        <v>1.3.1.1.21</v>
      </c>
      <c r="B108" s="82" t="str">
        <f>'Пр 1'!B109</f>
        <v>Техническое перевооружение ДЭС д. Снопа</v>
      </c>
      <c r="C108" s="371" t="str">
        <f>'Пр 1'!C109</f>
        <v>нд</v>
      </c>
      <c r="D108" s="36" t="s">
        <v>715</v>
      </c>
      <c r="E108" s="36" t="s">
        <v>715</v>
      </c>
      <c r="F108" s="36" t="s">
        <v>715</v>
      </c>
      <c r="G108" s="36" t="s">
        <v>715</v>
      </c>
      <c r="H108" s="36" t="s">
        <v>715</v>
      </c>
      <c r="I108" s="36" t="s">
        <v>715</v>
      </c>
      <c r="J108" s="36" t="s">
        <v>715</v>
      </c>
      <c r="K108" s="36" t="s">
        <v>715</v>
      </c>
      <c r="L108" s="36" t="s">
        <v>715</v>
      </c>
      <c r="M108" s="735" t="s">
        <v>715</v>
      </c>
      <c r="N108" s="736"/>
      <c r="O108" s="36" t="s">
        <v>715</v>
      </c>
      <c r="P108" s="36" t="s">
        <v>715</v>
      </c>
      <c r="Q108" s="36" t="s">
        <v>715</v>
      </c>
      <c r="R108" s="36" t="s">
        <v>715</v>
      </c>
      <c r="S108" s="36" t="s">
        <v>715</v>
      </c>
      <c r="T108" s="36" t="s">
        <v>715</v>
      </c>
      <c r="U108" s="36" t="s">
        <v>715</v>
      </c>
      <c r="V108" s="36" t="s">
        <v>715</v>
      </c>
      <c r="W108" s="36" t="s">
        <v>715</v>
      </c>
      <c r="X108" s="36" t="s">
        <v>715</v>
      </c>
      <c r="Y108" s="36" t="s">
        <v>715</v>
      </c>
    </row>
    <row r="109" spans="1:25" ht="18.75" customHeight="1" x14ac:dyDescent="0.25">
      <c r="A109" s="165" t="str">
        <f>'Пр 1'!A110</f>
        <v>1.3.1.1.22</v>
      </c>
      <c r="B109" s="82" t="str">
        <f>'Пр 1'!B110</f>
        <v>Техническое перевооружение ДЭС д. Белушье</v>
      </c>
      <c r="C109" s="371" t="str">
        <f>'Пр 1'!C110</f>
        <v>нд</v>
      </c>
      <c r="D109" s="36" t="s">
        <v>715</v>
      </c>
      <c r="E109" s="36" t="s">
        <v>715</v>
      </c>
      <c r="F109" s="36" t="s">
        <v>715</v>
      </c>
      <c r="G109" s="36" t="s">
        <v>715</v>
      </c>
      <c r="H109" s="36" t="s">
        <v>715</v>
      </c>
      <c r="I109" s="36" t="s">
        <v>715</v>
      </c>
      <c r="J109" s="36" t="s">
        <v>715</v>
      </c>
      <c r="K109" s="36" t="s">
        <v>715</v>
      </c>
      <c r="L109" s="36" t="s">
        <v>715</v>
      </c>
      <c r="M109" s="735" t="s">
        <v>715</v>
      </c>
      <c r="N109" s="736"/>
      <c r="O109" s="36" t="s">
        <v>715</v>
      </c>
      <c r="P109" s="36" t="s">
        <v>715</v>
      </c>
      <c r="Q109" s="36" t="s">
        <v>715</v>
      </c>
      <c r="R109" s="36" t="s">
        <v>715</v>
      </c>
      <c r="S109" s="36" t="s">
        <v>715</v>
      </c>
      <c r="T109" s="36" t="s">
        <v>715</v>
      </c>
      <c r="U109" s="36" t="s">
        <v>715</v>
      </c>
      <c r="V109" s="36" t="s">
        <v>715</v>
      </c>
      <c r="W109" s="36" t="s">
        <v>715</v>
      </c>
      <c r="X109" s="36" t="s">
        <v>715</v>
      </c>
      <c r="Y109" s="36" t="s">
        <v>715</v>
      </c>
    </row>
    <row r="110" spans="1:25" ht="18.75" customHeight="1" x14ac:dyDescent="0.25">
      <c r="A110" s="165" t="str">
        <f>'Пр 1'!A111</f>
        <v>1.3.1.1.23</v>
      </c>
      <c r="B110" s="82" t="str">
        <f>'Пр 1'!B111</f>
        <v>Техническое перевооружение ДЭС д. Волонга</v>
      </c>
      <c r="C110" s="371" t="str">
        <f>'Пр 1'!C111</f>
        <v>нд</v>
      </c>
      <c r="D110" s="36" t="s">
        <v>715</v>
      </c>
      <c r="E110" s="36" t="s">
        <v>715</v>
      </c>
      <c r="F110" s="36" t="s">
        <v>715</v>
      </c>
      <c r="G110" s="36" t="s">
        <v>715</v>
      </c>
      <c r="H110" s="36" t="s">
        <v>715</v>
      </c>
      <c r="I110" s="36" t="s">
        <v>715</v>
      </c>
      <c r="J110" s="36" t="s">
        <v>715</v>
      </c>
      <c r="K110" s="36" t="s">
        <v>715</v>
      </c>
      <c r="L110" s="36" t="s">
        <v>715</v>
      </c>
      <c r="M110" s="735" t="s">
        <v>715</v>
      </c>
      <c r="N110" s="736"/>
      <c r="O110" s="36" t="s">
        <v>715</v>
      </c>
      <c r="P110" s="36" t="s">
        <v>715</v>
      </c>
      <c r="Q110" s="36" t="s">
        <v>715</v>
      </c>
      <c r="R110" s="36" t="s">
        <v>715</v>
      </c>
      <c r="S110" s="36" t="s">
        <v>715</v>
      </c>
      <c r="T110" s="36" t="s">
        <v>715</v>
      </c>
      <c r="U110" s="36" t="s">
        <v>715</v>
      </c>
      <c r="V110" s="36" t="s">
        <v>715</v>
      </c>
      <c r="W110" s="36" t="s">
        <v>715</v>
      </c>
      <c r="X110" s="36" t="s">
        <v>715</v>
      </c>
      <c r="Y110" s="36" t="s">
        <v>715</v>
      </c>
    </row>
    <row r="111" spans="1:25" ht="18.75" customHeight="1" x14ac:dyDescent="0.25">
      <c r="A111" s="165" t="str">
        <f>'Пр 1'!A112</f>
        <v>1.3.1.1.24</v>
      </c>
      <c r="B111" s="82" t="str">
        <f>'Пр 1'!B112</f>
        <v>Техническое перевооружение ДЭС д. Куя</v>
      </c>
      <c r="C111" s="371" t="str">
        <f>'Пр 1'!C112</f>
        <v>нд</v>
      </c>
      <c r="D111" s="36" t="s">
        <v>715</v>
      </c>
      <c r="E111" s="36" t="s">
        <v>715</v>
      </c>
      <c r="F111" s="36" t="s">
        <v>715</v>
      </c>
      <c r="G111" s="36" t="s">
        <v>715</v>
      </c>
      <c r="H111" s="36" t="s">
        <v>715</v>
      </c>
      <c r="I111" s="36" t="s">
        <v>715</v>
      </c>
      <c r="J111" s="36" t="s">
        <v>715</v>
      </c>
      <c r="K111" s="36" t="s">
        <v>715</v>
      </c>
      <c r="L111" s="36" t="s">
        <v>715</v>
      </c>
      <c r="M111" s="735" t="s">
        <v>715</v>
      </c>
      <c r="N111" s="736"/>
      <c r="O111" s="36" t="s">
        <v>715</v>
      </c>
      <c r="P111" s="36" t="s">
        <v>715</v>
      </c>
      <c r="Q111" s="36" t="s">
        <v>715</v>
      </c>
      <c r="R111" s="36" t="s">
        <v>715</v>
      </c>
      <c r="S111" s="36" t="s">
        <v>715</v>
      </c>
      <c r="T111" s="36" t="s">
        <v>715</v>
      </c>
      <c r="U111" s="36" t="s">
        <v>715</v>
      </c>
      <c r="V111" s="36" t="s">
        <v>715</v>
      </c>
      <c r="W111" s="36" t="s">
        <v>715</v>
      </c>
      <c r="X111" s="36" t="s">
        <v>715</v>
      </c>
      <c r="Y111" s="36" t="s">
        <v>715</v>
      </c>
    </row>
    <row r="112" spans="1:25" ht="18.75" customHeight="1" x14ac:dyDescent="0.25">
      <c r="A112" s="165" t="str">
        <f>'Пр 1'!A113</f>
        <v>1.3.1.1.25</v>
      </c>
      <c r="B112" s="82" t="str">
        <f>'Пр 1'!B113</f>
        <v>Техническое перевооружение ДЭС д. Макарово</v>
      </c>
      <c r="C112" s="371" t="str">
        <f>'Пр 1'!C113</f>
        <v>нд</v>
      </c>
      <c r="D112" s="36" t="s">
        <v>715</v>
      </c>
      <c r="E112" s="36" t="s">
        <v>715</v>
      </c>
      <c r="F112" s="36" t="s">
        <v>715</v>
      </c>
      <c r="G112" s="36" t="s">
        <v>715</v>
      </c>
      <c r="H112" s="36" t="s">
        <v>715</v>
      </c>
      <c r="I112" s="36" t="s">
        <v>715</v>
      </c>
      <c r="J112" s="36" t="s">
        <v>715</v>
      </c>
      <c r="K112" s="36" t="s">
        <v>715</v>
      </c>
      <c r="L112" s="36" t="s">
        <v>715</v>
      </c>
      <c r="M112" s="735" t="s">
        <v>715</v>
      </c>
      <c r="N112" s="736"/>
      <c r="O112" s="36" t="s">
        <v>715</v>
      </c>
      <c r="P112" s="36" t="s">
        <v>715</v>
      </c>
      <c r="Q112" s="36" t="s">
        <v>715</v>
      </c>
      <c r="R112" s="36" t="s">
        <v>715</v>
      </c>
      <c r="S112" s="36" t="s">
        <v>715</v>
      </c>
      <c r="T112" s="36" t="s">
        <v>715</v>
      </c>
      <c r="U112" s="36" t="s">
        <v>715</v>
      </c>
      <c r="V112" s="36" t="s">
        <v>715</v>
      </c>
      <c r="W112" s="36" t="s">
        <v>715</v>
      </c>
      <c r="X112" s="36" t="s">
        <v>715</v>
      </c>
      <c r="Y112" s="36" t="s">
        <v>715</v>
      </c>
    </row>
    <row r="113" spans="1:25" ht="18.75" customHeight="1" x14ac:dyDescent="0.25">
      <c r="A113" s="165" t="str">
        <f>'Пр 1'!A114</f>
        <v>1.3.1.1.26</v>
      </c>
      <c r="B113" s="82" t="str">
        <f>'Пр 1'!B114</f>
        <v>Техническое перевооружение ДЭС д. Устье</v>
      </c>
      <c r="C113" s="371" t="str">
        <f>'Пр 1'!C114</f>
        <v>нд</v>
      </c>
      <c r="D113" s="36" t="s">
        <v>715</v>
      </c>
      <c r="E113" s="36" t="s">
        <v>715</v>
      </c>
      <c r="F113" s="36" t="s">
        <v>715</v>
      </c>
      <c r="G113" s="36" t="s">
        <v>715</v>
      </c>
      <c r="H113" s="36" t="s">
        <v>715</v>
      </c>
      <c r="I113" s="36" t="s">
        <v>715</v>
      </c>
      <c r="J113" s="36" t="s">
        <v>715</v>
      </c>
      <c r="K113" s="36" t="s">
        <v>715</v>
      </c>
      <c r="L113" s="36" t="s">
        <v>715</v>
      </c>
      <c r="M113" s="735" t="s">
        <v>715</v>
      </c>
      <c r="N113" s="736"/>
      <c r="O113" s="36" t="s">
        <v>715</v>
      </c>
      <c r="P113" s="36" t="s">
        <v>715</v>
      </c>
      <c r="Q113" s="36" t="s">
        <v>715</v>
      </c>
      <c r="R113" s="36" t="s">
        <v>715</v>
      </c>
      <c r="S113" s="36" t="s">
        <v>715</v>
      </c>
      <c r="T113" s="36" t="s">
        <v>715</v>
      </c>
      <c r="U113" s="36" t="s">
        <v>715</v>
      </c>
      <c r="V113" s="36" t="s">
        <v>715</v>
      </c>
      <c r="W113" s="36" t="s">
        <v>715</v>
      </c>
      <c r="X113" s="36" t="s">
        <v>715</v>
      </c>
      <c r="Y113" s="36" t="s">
        <v>715</v>
      </c>
    </row>
    <row r="114" spans="1:25" ht="18.75" customHeight="1" x14ac:dyDescent="0.25">
      <c r="A114" s="165" t="str">
        <f>'Пр 1'!A115</f>
        <v>1.3.1.1.27</v>
      </c>
      <c r="B114" s="82" t="str">
        <f>'Пр 1'!B115</f>
        <v>Техническое перевооружение ДЭС п. Усть-Кара</v>
      </c>
      <c r="C114" s="371" t="str">
        <f>'Пр 1'!C115</f>
        <v>нд</v>
      </c>
      <c r="D114" s="36" t="s">
        <v>715</v>
      </c>
      <c r="E114" s="36" t="s">
        <v>715</v>
      </c>
      <c r="F114" s="36" t="s">
        <v>715</v>
      </c>
      <c r="G114" s="36" t="s">
        <v>715</v>
      </c>
      <c r="H114" s="36" t="s">
        <v>715</v>
      </c>
      <c r="I114" s="36" t="s">
        <v>715</v>
      </c>
      <c r="J114" s="36" t="s">
        <v>715</v>
      </c>
      <c r="K114" s="36" t="s">
        <v>715</v>
      </c>
      <c r="L114" s="36" t="s">
        <v>715</v>
      </c>
      <c r="M114" s="735" t="s">
        <v>715</v>
      </c>
      <c r="N114" s="736"/>
      <c r="O114" s="36" t="s">
        <v>715</v>
      </c>
      <c r="P114" s="36" t="s">
        <v>715</v>
      </c>
      <c r="Q114" s="36" t="s">
        <v>715</v>
      </c>
      <c r="R114" s="36" t="s">
        <v>715</v>
      </c>
      <c r="S114" s="36" t="s">
        <v>715</v>
      </c>
      <c r="T114" s="36" t="s">
        <v>715</v>
      </c>
      <c r="U114" s="36" t="s">
        <v>715</v>
      </c>
      <c r="V114" s="36" t="s">
        <v>715</v>
      </c>
      <c r="W114" s="36" t="s">
        <v>715</v>
      </c>
      <c r="X114" s="36" t="s">
        <v>715</v>
      </c>
      <c r="Y114" s="36" t="s">
        <v>715</v>
      </c>
    </row>
    <row r="115" spans="1:25" ht="18.75" customHeight="1" x14ac:dyDescent="0.25">
      <c r="A115" s="165" t="str">
        <f>'Пр 1'!A116</f>
        <v>1.3.1.1.28</v>
      </c>
      <c r="B115" s="82" t="str">
        <f>'Пр 1'!B116</f>
        <v>Техническое перевооружение ДЭС п. Харута</v>
      </c>
      <c r="C115" s="371" t="str">
        <f>'Пр 1'!C116</f>
        <v>нд</v>
      </c>
      <c r="D115" s="36" t="s">
        <v>715</v>
      </c>
      <c r="E115" s="36" t="s">
        <v>715</v>
      </c>
      <c r="F115" s="36" t="s">
        <v>715</v>
      </c>
      <c r="G115" s="36" t="s">
        <v>715</v>
      </c>
      <c r="H115" s="36" t="s">
        <v>715</v>
      </c>
      <c r="I115" s="36" t="s">
        <v>715</v>
      </c>
      <c r="J115" s="36" t="s">
        <v>715</v>
      </c>
      <c r="K115" s="36" t="s">
        <v>715</v>
      </c>
      <c r="L115" s="36" t="s">
        <v>715</v>
      </c>
      <c r="M115" s="735" t="s">
        <v>715</v>
      </c>
      <c r="N115" s="736"/>
      <c r="O115" s="36" t="s">
        <v>715</v>
      </c>
      <c r="P115" s="36" t="s">
        <v>715</v>
      </c>
      <c r="Q115" s="36" t="s">
        <v>715</v>
      </c>
      <c r="R115" s="36" t="s">
        <v>715</v>
      </c>
      <c r="S115" s="36" t="s">
        <v>715</v>
      </c>
      <c r="T115" s="36" t="s">
        <v>715</v>
      </c>
      <c r="U115" s="36" t="s">
        <v>715</v>
      </c>
      <c r="V115" s="36" t="s">
        <v>715</v>
      </c>
      <c r="W115" s="36" t="s">
        <v>715</v>
      </c>
      <c r="X115" s="36" t="s">
        <v>715</v>
      </c>
      <c r="Y115" s="36" t="s">
        <v>715</v>
      </c>
    </row>
    <row r="116" spans="1:25" ht="18.75" customHeight="1" x14ac:dyDescent="0.25">
      <c r="A116" s="165" t="str">
        <f>'Пр 1'!A117</f>
        <v>1.3.1.1.29</v>
      </c>
      <c r="B116" s="82" t="str">
        <f>'Пр 1'!B117</f>
        <v>Техническое перевооружение ДЭС п. Хорей-Вер</v>
      </c>
      <c r="C116" s="371" t="str">
        <f>'Пр 1'!C117</f>
        <v>нд</v>
      </c>
      <c r="D116" s="36" t="s">
        <v>715</v>
      </c>
      <c r="E116" s="36" t="s">
        <v>715</v>
      </c>
      <c r="F116" s="36" t="s">
        <v>715</v>
      </c>
      <c r="G116" s="36" t="s">
        <v>715</v>
      </c>
      <c r="H116" s="36" t="s">
        <v>715</v>
      </c>
      <c r="I116" s="36" t="s">
        <v>715</v>
      </c>
      <c r="J116" s="36" t="s">
        <v>715</v>
      </c>
      <c r="K116" s="36" t="s">
        <v>715</v>
      </c>
      <c r="L116" s="36" t="s">
        <v>715</v>
      </c>
      <c r="M116" s="735" t="s">
        <v>715</v>
      </c>
      <c r="N116" s="736"/>
      <c r="O116" s="36" t="s">
        <v>715</v>
      </c>
      <c r="P116" s="36" t="s">
        <v>715</v>
      </c>
      <c r="Q116" s="36" t="s">
        <v>715</v>
      </c>
      <c r="R116" s="36" t="s">
        <v>715</v>
      </c>
      <c r="S116" s="36" t="s">
        <v>715</v>
      </c>
      <c r="T116" s="36" t="s">
        <v>715</v>
      </c>
      <c r="U116" s="36" t="s">
        <v>715</v>
      </c>
      <c r="V116" s="36" t="s">
        <v>715</v>
      </c>
      <c r="W116" s="36" t="s">
        <v>715</v>
      </c>
      <c r="X116" s="36" t="s">
        <v>715</v>
      </c>
      <c r="Y116" s="36" t="s">
        <v>715</v>
      </c>
    </row>
    <row r="117" spans="1:25" ht="18.75" customHeight="1" x14ac:dyDescent="0.25">
      <c r="A117" s="165" t="str">
        <f>'Пр 1'!A118</f>
        <v>1.3.1.1.30</v>
      </c>
      <c r="B117" s="82" t="str">
        <f>'Пр 1'!B118</f>
        <v>Техническое перевооружение ДЭС п. Шойна</v>
      </c>
      <c r="C117" s="371" t="str">
        <f>'Пр 1'!C118</f>
        <v>нд</v>
      </c>
      <c r="D117" s="36" t="s">
        <v>715</v>
      </c>
      <c r="E117" s="36" t="s">
        <v>715</v>
      </c>
      <c r="F117" s="36" t="s">
        <v>715</v>
      </c>
      <c r="G117" s="36" t="s">
        <v>715</v>
      </c>
      <c r="H117" s="36" t="s">
        <v>715</v>
      </c>
      <c r="I117" s="36" t="s">
        <v>715</v>
      </c>
      <c r="J117" s="36" t="s">
        <v>715</v>
      </c>
      <c r="K117" s="36" t="s">
        <v>715</v>
      </c>
      <c r="L117" s="36" t="s">
        <v>715</v>
      </c>
      <c r="M117" s="735" t="s">
        <v>715</v>
      </c>
      <c r="N117" s="736"/>
      <c r="O117" s="36" t="s">
        <v>715</v>
      </c>
      <c r="P117" s="36" t="s">
        <v>715</v>
      </c>
      <c r="Q117" s="36" t="s">
        <v>715</v>
      </c>
      <c r="R117" s="36" t="s">
        <v>715</v>
      </c>
      <c r="S117" s="36" t="s">
        <v>715</v>
      </c>
      <c r="T117" s="36" t="s">
        <v>715</v>
      </c>
      <c r="U117" s="36" t="s">
        <v>715</v>
      </c>
      <c r="V117" s="36" t="s">
        <v>715</v>
      </c>
      <c r="W117" s="36" t="s">
        <v>715</v>
      </c>
      <c r="X117" s="36" t="s">
        <v>715</v>
      </c>
      <c r="Y117" s="36" t="s">
        <v>715</v>
      </c>
    </row>
    <row r="118" spans="1:25" ht="18.75" customHeight="1" x14ac:dyDescent="0.25">
      <c r="A118" s="165" t="str">
        <f>'Пр 1'!A119</f>
        <v>1.3.1.1.31</v>
      </c>
      <c r="B118" s="82" t="str">
        <f>'Пр 1'!B119</f>
        <v>Техническое перевооружение ДЭС д. Кия</v>
      </c>
      <c r="C118" s="371" t="str">
        <f>'Пр 1'!C119</f>
        <v>нд</v>
      </c>
      <c r="D118" s="36" t="s">
        <v>715</v>
      </c>
      <c r="E118" s="36" t="s">
        <v>715</v>
      </c>
      <c r="F118" s="36" t="s">
        <v>715</v>
      </c>
      <c r="G118" s="36" t="s">
        <v>715</v>
      </c>
      <c r="H118" s="36" t="s">
        <v>715</v>
      </c>
      <c r="I118" s="36" t="s">
        <v>715</v>
      </c>
      <c r="J118" s="36" t="s">
        <v>715</v>
      </c>
      <c r="K118" s="36" t="s">
        <v>715</v>
      </c>
      <c r="L118" s="36" t="s">
        <v>715</v>
      </c>
      <c r="M118" s="735" t="s">
        <v>715</v>
      </c>
      <c r="N118" s="736"/>
      <c r="O118" s="36" t="s">
        <v>715</v>
      </c>
      <c r="P118" s="36" t="s">
        <v>715</v>
      </c>
      <c r="Q118" s="36" t="s">
        <v>715</v>
      </c>
      <c r="R118" s="36" t="s">
        <v>715</v>
      </c>
      <c r="S118" s="36" t="s">
        <v>715</v>
      </c>
      <c r="T118" s="36" t="s">
        <v>715</v>
      </c>
      <c r="U118" s="36" t="s">
        <v>715</v>
      </c>
      <c r="V118" s="36" t="s">
        <v>715</v>
      </c>
      <c r="W118" s="36" t="s">
        <v>715</v>
      </c>
      <c r="X118" s="36" t="s">
        <v>715</v>
      </c>
      <c r="Y118" s="36" t="s">
        <v>715</v>
      </c>
    </row>
    <row r="119" spans="1:25" hidden="1" outlineLevel="1" x14ac:dyDescent="0.25">
      <c r="A119" s="165">
        <f>'Пр 1'!A120</f>
        <v>0</v>
      </c>
      <c r="B119" s="82">
        <f>'Пр 1'!B120</f>
        <v>0</v>
      </c>
      <c r="C119" s="371">
        <f>'Пр 1'!C120</f>
        <v>0</v>
      </c>
      <c r="D119" s="36" t="s">
        <v>715</v>
      </c>
      <c r="E119" s="36" t="s">
        <v>715</v>
      </c>
      <c r="F119" s="36" t="s">
        <v>715</v>
      </c>
      <c r="G119" s="36" t="s">
        <v>715</v>
      </c>
      <c r="H119" s="36" t="s">
        <v>715</v>
      </c>
      <c r="I119" s="36" t="s">
        <v>715</v>
      </c>
      <c r="J119" s="36" t="s">
        <v>715</v>
      </c>
      <c r="K119" s="36" t="s">
        <v>715</v>
      </c>
      <c r="L119" s="36" t="s">
        <v>715</v>
      </c>
      <c r="M119" s="735" t="s">
        <v>715</v>
      </c>
      <c r="N119" s="736"/>
      <c r="O119" s="36" t="s">
        <v>715</v>
      </c>
      <c r="P119" s="36" t="s">
        <v>715</v>
      </c>
      <c r="Q119" s="36" t="s">
        <v>715</v>
      </c>
      <c r="R119" s="36" t="s">
        <v>715</v>
      </c>
      <c r="S119" s="36" t="s">
        <v>715</v>
      </c>
      <c r="T119" s="36" t="s">
        <v>715</v>
      </c>
      <c r="U119" s="36" t="s">
        <v>715</v>
      </c>
      <c r="V119" s="36" t="s">
        <v>715</v>
      </c>
      <c r="W119" s="36" t="s">
        <v>715</v>
      </c>
      <c r="X119" s="36" t="s">
        <v>715</v>
      </c>
      <c r="Y119" s="36" t="s">
        <v>715</v>
      </c>
    </row>
    <row r="120" spans="1:25" hidden="1" outlineLevel="1" x14ac:dyDescent="0.25">
      <c r="A120" s="165">
        <f>'Пр 1'!A121</f>
        <v>0</v>
      </c>
      <c r="B120" s="82">
        <f>'Пр 1'!B121</f>
        <v>0</v>
      </c>
      <c r="C120" s="371">
        <f>'Пр 1'!C121</f>
        <v>0</v>
      </c>
      <c r="D120" s="36" t="s">
        <v>715</v>
      </c>
      <c r="E120" s="36" t="s">
        <v>715</v>
      </c>
      <c r="F120" s="36" t="s">
        <v>715</v>
      </c>
      <c r="G120" s="36" t="s">
        <v>715</v>
      </c>
      <c r="H120" s="36" t="s">
        <v>715</v>
      </c>
      <c r="I120" s="36" t="s">
        <v>715</v>
      </c>
      <c r="J120" s="36" t="s">
        <v>715</v>
      </c>
      <c r="K120" s="36" t="s">
        <v>715</v>
      </c>
      <c r="L120" s="36" t="s">
        <v>715</v>
      </c>
      <c r="M120" s="735" t="s">
        <v>715</v>
      </c>
      <c r="N120" s="736"/>
      <c r="O120" s="36" t="s">
        <v>715</v>
      </c>
      <c r="P120" s="36" t="s">
        <v>715</v>
      </c>
      <c r="Q120" s="36" t="s">
        <v>715</v>
      </c>
      <c r="R120" s="36" t="s">
        <v>715</v>
      </c>
      <c r="S120" s="36" t="s">
        <v>715</v>
      </c>
      <c r="T120" s="36" t="s">
        <v>715</v>
      </c>
      <c r="U120" s="36" t="s">
        <v>715</v>
      </c>
      <c r="V120" s="36" t="s">
        <v>715</v>
      </c>
      <c r="W120" s="36" t="s">
        <v>715</v>
      </c>
      <c r="X120" s="36" t="s">
        <v>715</v>
      </c>
      <c r="Y120" s="36" t="s">
        <v>715</v>
      </c>
    </row>
    <row r="121" spans="1:25" ht="31.5" hidden="1" outlineLevel="1" x14ac:dyDescent="0.25">
      <c r="A121" s="165" t="str">
        <f>'Пр 1'!A122</f>
        <v>1.3.2</v>
      </c>
      <c r="B121" s="82" t="str">
        <f>'Пр 1'!B122</f>
        <v>Модернизация, техническое перевооружение котельных, всего, в том числе:</v>
      </c>
      <c r="C121" s="371" t="str">
        <f>'Пр 1'!C122</f>
        <v>нд</v>
      </c>
      <c r="D121" s="36" t="s">
        <v>715</v>
      </c>
      <c r="E121" s="36" t="s">
        <v>715</v>
      </c>
      <c r="F121" s="36" t="s">
        <v>715</v>
      </c>
      <c r="G121" s="36" t="s">
        <v>715</v>
      </c>
      <c r="H121" s="36" t="s">
        <v>715</v>
      </c>
      <c r="I121" s="36" t="s">
        <v>715</v>
      </c>
      <c r="J121" s="36" t="s">
        <v>715</v>
      </c>
      <c r="K121" s="36" t="s">
        <v>715</v>
      </c>
      <c r="L121" s="36" t="s">
        <v>715</v>
      </c>
      <c r="M121" s="735" t="s">
        <v>715</v>
      </c>
      <c r="N121" s="736"/>
      <c r="O121" s="36" t="s">
        <v>715</v>
      </c>
      <c r="P121" s="36" t="s">
        <v>715</v>
      </c>
      <c r="Q121" s="36" t="s">
        <v>715</v>
      </c>
      <c r="R121" s="36" t="s">
        <v>715</v>
      </c>
      <c r="S121" s="36" t="s">
        <v>715</v>
      </c>
      <c r="T121" s="36" t="s">
        <v>715</v>
      </c>
      <c r="U121" s="36" t="s">
        <v>715</v>
      </c>
      <c r="V121" s="36" t="s">
        <v>715</v>
      </c>
      <c r="W121" s="36" t="s">
        <v>715</v>
      </c>
      <c r="X121" s="36" t="s">
        <v>715</v>
      </c>
      <c r="Y121" s="36" t="s">
        <v>715</v>
      </c>
    </row>
    <row r="122" spans="1:25" hidden="1" outlineLevel="1" x14ac:dyDescent="0.25">
      <c r="A122" s="165" t="str">
        <f>'Пр 1'!A123</f>
        <v>1.3.2</v>
      </c>
      <c r="B122" s="82" t="str">
        <f>'Пр 1'!B123</f>
        <v>Наименование инвестиционного проекта</v>
      </c>
      <c r="C122" s="371" t="str">
        <f>'Пр 1'!C123</f>
        <v>нд</v>
      </c>
      <c r="D122" s="36" t="s">
        <v>715</v>
      </c>
      <c r="E122" s="36" t="s">
        <v>715</v>
      </c>
      <c r="F122" s="36" t="s">
        <v>715</v>
      </c>
      <c r="G122" s="36" t="s">
        <v>715</v>
      </c>
      <c r="H122" s="36" t="s">
        <v>715</v>
      </c>
      <c r="I122" s="36" t="s">
        <v>715</v>
      </c>
      <c r="J122" s="36" t="s">
        <v>715</v>
      </c>
      <c r="K122" s="36" t="s">
        <v>715</v>
      </c>
      <c r="L122" s="36" t="s">
        <v>715</v>
      </c>
      <c r="M122" s="735" t="s">
        <v>715</v>
      </c>
      <c r="N122" s="736"/>
      <c r="O122" s="36" t="s">
        <v>715</v>
      </c>
      <c r="P122" s="36" t="s">
        <v>715</v>
      </c>
      <c r="Q122" s="36" t="s">
        <v>715</v>
      </c>
      <c r="R122" s="36" t="s">
        <v>715</v>
      </c>
      <c r="S122" s="36" t="s">
        <v>715</v>
      </c>
      <c r="T122" s="36" t="s">
        <v>715</v>
      </c>
      <c r="U122" s="36" t="s">
        <v>715</v>
      </c>
      <c r="V122" s="36" t="s">
        <v>715</v>
      </c>
      <c r="W122" s="36" t="s">
        <v>715</v>
      </c>
      <c r="X122" s="36" t="s">
        <v>715</v>
      </c>
      <c r="Y122" s="36" t="s">
        <v>715</v>
      </c>
    </row>
    <row r="123" spans="1:25" hidden="1" outlineLevel="1" x14ac:dyDescent="0.25">
      <c r="A123" s="165" t="str">
        <f>'Пр 1'!A124</f>
        <v>1.3.2</v>
      </c>
      <c r="B123" s="82" t="str">
        <f>'Пр 1'!B124</f>
        <v>Наименование инвестиционного проекта</v>
      </c>
      <c r="C123" s="371" t="str">
        <f>'Пр 1'!C124</f>
        <v>нд</v>
      </c>
      <c r="D123" s="36" t="s">
        <v>715</v>
      </c>
      <c r="E123" s="36" t="s">
        <v>715</v>
      </c>
      <c r="F123" s="36" t="s">
        <v>715</v>
      </c>
      <c r="G123" s="36" t="s">
        <v>715</v>
      </c>
      <c r="H123" s="36" t="s">
        <v>715</v>
      </c>
      <c r="I123" s="36" t="s">
        <v>715</v>
      </c>
      <c r="J123" s="36" t="s">
        <v>715</v>
      </c>
      <c r="K123" s="36" t="s">
        <v>715</v>
      </c>
      <c r="L123" s="36" t="s">
        <v>715</v>
      </c>
      <c r="M123" s="735" t="s">
        <v>715</v>
      </c>
      <c r="N123" s="736"/>
      <c r="O123" s="36" t="s">
        <v>715</v>
      </c>
      <c r="P123" s="36" t="s">
        <v>715</v>
      </c>
      <c r="Q123" s="36" t="s">
        <v>715</v>
      </c>
      <c r="R123" s="36" t="s">
        <v>715</v>
      </c>
      <c r="S123" s="36" t="s">
        <v>715</v>
      </c>
      <c r="T123" s="36" t="s">
        <v>715</v>
      </c>
      <c r="U123" s="36" t="s">
        <v>715</v>
      </c>
      <c r="V123" s="36" t="s">
        <v>715</v>
      </c>
      <c r="W123" s="36" t="s">
        <v>715</v>
      </c>
      <c r="X123" s="36" t="s">
        <v>715</v>
      </c>
      <c r="Y123" s="36" t="s">
        <v>715</v>
      </c>
    </row>
    <row r="124" spans="1:25" hidden="1" outlineLevel="1" x14ac:dyDescent="0.25">
      <c r="A124" s="165" t="str">
        <f>'Пр 1'!A125</f>
        <v>...</v>
      </c>
      <c r="B124" s="82" t="str">
        <f>'Пр 1'!B125</f>
        <v>...</v>
      </c>
      <c r="C124" s="371" t="str">
        <f>'Пр 1'!C125</f>
        <v>нд</v>
      </c>
      <c r="D124" s="36" t="s">
        <v>715</v>
      </c>
      <c r="E124" s="36" t="s">
        <v>715</v>
      </c>
      <c r="F124" s="36" t="s">
        <v>715</v>
      </c>
      <c r="G124" s="36" t="s">
        <v>715</v>
      </c>
      <c r="H124" s="36" t="s">
        <v>715</v>
      </c>
      <c r="I124" s="36" t="s">
        <v>715</v>
      </c>
      <c r="J124" s="36" t="s">
        <v>715</v>
      </c>
      <c r="K124" s="36" t="s">
        <v>715</v>
      </c>
      <c r="L124" s="36" t="s">
        <v>715</v>
      </c>
      <c r="M124" s="735" t="s">
        <v>715</v>
      </c>
      <c r="N124" s="736"/>
      <c r="O124" s="36" t="s">
        <v>715</v>
      </c>
      <c r="P124" s="36" t="s">
        <v>715</v>
      </c>
      <c r="Q124" s="36" t="s">
        <v>715</v>
      </c>
      <c r="R124" s="36" t="s">
        <v>715</v>
      </c>
      <c r="S124" s="36" t="s">
        <v>715</v>
      </c>
      <c r="T124" s="36" t="s">
        <v>715</v>
      </c>
      <c r="U124" s="36" t="s">
        <v>715</v>
      </c>
      <c r="V124" s="36" t="s">
        <v>715</v>
      </c>
      <c r="W124" s="36" t="s">
        <v>715</v>
      </c>
      <c r="X124" s="36" t="s">
        <v>715</v>
      </c>
      <c r="Y124" s="36" t="s">
        <v>715</v>
      </c>
    </row>
    <row r="125" spans="1:25" ht="31.5" hidden="1" outlineLevel="1" x14ac:dyDescent="0.25">
      <c r="A125" s="165" t="str">
        <f>'Пр 1'!A126</f>
        <v>1.3.3</v>
      </c>
      <c r="B125" s="82" t="str">
        <f>'Пр 1'!B126</f>
        <v>Модернизация, техническое перевооружение тепловых сетей, всего, в том числе:</v>
      </c>
      <c r="C125" s="371" t="str">
        <f>'Пр 1'!C126</f>
        <v>нд</v>
      </c>
      <c r="D125" s="36" t="s">
        <v>715</v>
      </c>
      <c r="E125" s="36" t="s">
        <v>715</v>
      </c>
      <c r="F125" s="36" t="s">
        <v>715</v>
      </c>
      <c r="G125" s="36" t="s">
        <v>715</v>
      </c>
      <c r="H125" s="36" t="s">
        <v>715</v>
      </c>
      <c r="I125" s="36" t="s">
        <v>715</v>
      </c>
      <c r="J125" s="36" t="s">
        <v>715</v>
      </c>
      <c r="K125" s="36" t="s">
        <v>715</v>
      </c>
      <c r="L125" s="36" t="s">
        <v>715</v>
      </c>
      <c r="M125" s="735" t="s">
        <v>715</v>
      </c>
      <c r="N125" s="736"/>
      <c r="O125" s="36" t="s">
        <v>715</v>
      </c>
      <c r="P125" s="36" t="s">
        <v>715</v>
      </c>
      <c r="Q125" s="36" t="s">
        <v>715</v>
      </c>
      <c r="R125" s="36" t="s">
        <v>715</v>
      </c>
      <c r="S125" s="36" t="s">
        <v>715</v>
      </c>
      <c r="T125" s="36" t="s">
        <v>715</v>
      </c>
      <c r="U125" s="36" t="s">
        <v>715</v>
      </c>
      <c r="V125" s="36" t="s">
        <v>715</v>
      </c>
      <c r="W125" s="36" t="s">
        <v>715</v>
      </c>
      <c r="X125" s="36" t="s">
        <v>715</v>
      </c>
      <c r="Y125" s="36" t="s">
        <v>715</v>
      </c>
    </row>
    <row r="126" spans="1:25" hidden="1" outlineLevel="1" x14ac:dyDescent="0.25">
      <c r="A126" s="165" t="str">
        <f>'Пр 1'!A127</f>
        <v>1.3.3</v>
      </c>
      <c r="B126" s="82" t="str">
        <f>'Пр 1'!B127</f>
        <v>Наименование инвестиционного проекта</v>
      </c>
      <c r="C126" s="371" t="str">
        <f>'Пр 1'!C127</f>
        <v>нд</v>
      </c>
      <c r="D126" s="36" t="s">
        <v>715</v>
      </c>
      <c r="E126" s="36" t="s">
        <v>715</v>
      </c>
      <c r="F126" s="36" t="s">
        <v>715</v>
      </c>
      <c r="G126" s="36" t="s">
        <v>715</v>
      </c>
      <c r="H126" s="36" t="s">
        <v>715</v>
      </c>
      <c r="I126" s="36" t="s">
        <v>715</v>
      </c>
      <c r="J126" s="36" t="s">
        <v>715</v>
      </c>
      <c r="K126" s="36" t="s">
        <v>715</v>
      </c>
      <c r="L126" s="36" t="s">
        <v>715</v>
      </c>
      <c r="M126" s="735" t="s">
        <v>715</v>
      </c>
      <c r="N126" s="736"/>
      <c r="O126" s="36" t="s">
        <v>715</v>
      </c>
      <c r="P126" s="36" t="s">
        <v>715</v>
      </c>
      <c r="Q126" s="36" t="s">
        <v>715</v>
      </c>
      <c r="R126" s="36" t="s">
        <v>715</v>
      </c>
      <c r="S126" s="36" t="s">
        <v>715</v>
      </c>
      <c r="T126" s="36" t="s">
        <v>715</v>
      </c>
      <c r="U126" s="36" t="s">
        <v>715</v>
      </c>
      <c r="V126" s="36" t="s">
        <v>715</v>
      </c>
      <c r="W126" s="36" t="s">
        <v>715</v>
      </c>
      <c r="X126" s="36" t="s">
        <v>715</v>
      </c>
      <c r="Y126" s="36" t="s">
        <v>715</v>
      </c>
    </row>
    <row r="127" spans="1:25" hidden="1" outlineLevel="1" x14ac:dyDescent="0.25">
      <c r="A127" s="165" t="str">
        <f>'Пр 1'!A128</f>
        <v>1.3.3</v>
      </c>
      <c r="B127" s="82" t="str">
        <f>'Пр 1'!B128</f>
        <v>Наименование инвестиционного проекта</v>
      </c>
      <c r="C127" s="371" t="str">
        <f>'Пр 1'!C128</f>
        <v>нд</v>
      </c>
      <c r="D127" s="36" t="s">
        <v>715</v>
      </c>
      <c r="E127" s="36" t="s">
        <v>715</v>
      </c>
      <c r="F127" s="36" t="s">
        <v>715</v>
      </c>
      <c r="G127" s="36" t="s">
        <v>715</v>
      </c>
      <c r="H127" s="36" t="s">
        <v>715</v>
      </c>
      <c r="I127" s="36" t="s">
        <v>715</v>
      </c>
      <c r="J127" s="36" t="s">
        <v>715</v>
      </c>
      <c r="K127" s="36" t="s">
        <v>715</v>
      </c>
      <c r="L127" s="36" t="s">
        <v>715</v>
      </c>
      <c r="M127" s="735" t="s">
        <v>715</v>
      </c>
      <c r="N127" s="736"/>
      <c r="O127" s="36" t="s">
        <v>715</v>
      </c>
      <c r="P127" s="36" t="s">
        <v>715</v>
      </c>
      <c r="Q127" s="36" t="s">
        <v>715</v>
      </c>
      <c r="R127" s="36" t="s">
        <v>715</v>
      </c>
      <c r="S127" s="36" t="s">
        <v>715</v>
      </c>
      <c r="T127" s="36" t="s">
        <v>715</v>
      </c>
      <c r="U127" s="36" t="s">
        <v>715</v>
      </c>
      <c r="V127" s="36" t="s">
        <v>715</v>
      </c>
      <c r="W127" s="36" t="s">
        <v>715</v>
      </c>
      <c r="X127" s="36" t="s">
        <v>715</v>
      </c>
      <c r="Y127" s="36" t="s">
        <v>715</v>
      </c>
    </row>
    <row r="128" spans="1:25" hidden="1" outlineLevel="1" x14ac:dyDescent="0.25">
      <c r="A128" s="165" t="str">
        <f>'Пр 1'!A129</f>
        <v>...</v>
      </c>
      <c r="B128" s="82" t="str">
        <f>'Пр 1'!B129</f>
        <v>...</v>
      </c>
      <c r="C128" s="371" t="str">
        <f>'Пр 1'!C129</f>
        <v>нд</v>
      </c>
      <c r="D128" s="36" t="s">
        <v>715</v>
      </c>
      <c r="E128" s="36" t="s">
        <v>715</v>
      </c>
      <c r="F128" s="36" t="s">
        <v>715</v>
      </c>
      <c r="G128" s="36" t="s">
        <v>715</v>
      </c>
      <c r="H128" s="36" t="s">
        <v>715</v>
      </c>
      <c r="I128" s="36" t="s">
        <v>715</v>
      </c>
      <c r="J128" s="36" t="s">
        <v>715</v>
      </c>
      <c r="K128" s="36" t="s">
        <v>715</v>
      </c>
      <c r="L128" s="36" t="s">
        <v>715</v>
      </c>
      <c r="M128" s="735" t="s">
        <v>715</v>
      </c>
      <c r="N128" s="736"/>
      <c r="O128" s="36" t="s">
        <v>715</v>
      </c>
      <c r="P128" s="36" t="s">
        <v>715</v>
      </c>
      <c r="Q128" s="36" t="s">
        <v>715</v>
      </c>
      <c r="R128" s="36" t="s">
        <v>715</v>
      </c>
      <c r="S128" s="36" t="s">
        <v>715</v>
      </c>
      <c r="T128" s="36" t="s">
        <v>715</v>
      </c>
      <c r="U128" s="36" t="s">
        <v>715</v>
      </c>
      <c r="V128" s="36" t="s">
        <v>715</v>
      </c>
      <c r="W128" s="36" t="s">
        <v>715</v>
      </c>
      <c r="X128" s="36" t="s">
        <v>715</v>
      </c>
      <c r="Y128" s="36" t="s">
        <v>715</v>
      </c>
    </row>
    <row r="129" spans="1:25" ht="31.5" hidden="1" outlineLevel="1" x14ac:dyDescent="0.25">
      <c r="A129" s="165" t="str">
        <f>'Пр 1'!A130</f>
        <v>1.3.4</v>
      </c>
      <c r="B129" s="82" t="str">
        <f>'Пр 1'!B130</f>
        <v>Модернизация, техническое перевооружение прочих объектов основных средств, всего, в том числе:</v>
      </c>
      <c r="C129" s="371" t="str">
        <f>'Пр 1'!C130</f>
        <v>нд</v>
      </c>
      <c r="D129" s="36" t="s">
        <v>715</v>
      </c>
      <c r="E129" s="36" t="s">
        <v>715</v>
      </c>
      <c r="F129" s="36" t="s">
        <v>715</v>
      </c>
      <c r="G129" s="36" t="s">
        <v>715</v>
      </c>
      <c r="H129" s="36" t="s">
        <v>715</v>
      </c>
      <c r="I129" s="36" t="s">
        <v>715</v>
      </c>
      <c r="J129" s="36" t="s">
        <v>715</v>
      </c>
      <c r="K129" s="36" t="s">
        <v>715</v>
      </c>
      <c r="L129" s="36" t="s">
        <v>715</v>
      </c>
      <c r="M129" s="735" t="s">
        <v>715</v>
      </c>
      <c r="N129" s="736"/>
      <c r="O129" s="36" t="s">
        <v>715</v>
      </c>
      <c r="P129" s="36" t="s">
        <v>715</v>
      </c>
      <c r="Q129" s="36" t="s">
        <v>715</v>
      </c>
      <c r="R129" s="36" t="s">
        <v>715</v>
      </c>
      <c r="S129" s="36" t="s">
        <v>715</v>
      </c>
      <c r="T129" s="36" t="s">
        <v>715</v>
      </c>
      <c r="U129" s="36" t="s">
        <v>715</v>
      </c>
      <c r="V129" s="36" t="s">
        <v>715</v>
      </c>
      <c r="W129" s="36" t="s">
        <v>715</v>
      </c>
      <c r="X129" s="36" t="s">
        <v>715</v>
      </c>
      <c r="Y129" s="36" t="s">
        <v>715</v>
      </c>
    </row>
    <row r="130" spans="1:25" hidden="1" outlineLevel="1" x14ac:dyDescent="0.25">
      <c r="A130" s="165" t="str">
        <f>'Пр 1'!A131</f>
        <v>1.3.4</v>
      </c>
      <c r="B130" s="82" t="str">
        <f>'Пр 1'!B131</f>
        <v>Наименование инвестиционного проекта</v>
      </c>
      <c r="C130" s="371">
        <f>'Пр 1'!C131</f>
        <v>0</v>
      </c>
      <c r="D130" s="36" t="s">
        <v>715</v>
      </c>
      <c r="E130" s="36" t="s">
        <v>715</v>
      </c>
      <c r="F130" s="36" t="s">
        <v>715</v>
      </c>
      <c r="G130" s="36" t="s">
        <v>715</v>
      </c>
      <c r="H130" s="36" t="s">
        <v>715</v>
      </c>
      <c r="I130" s="36" t="s">
        <v>715</v>
      </c>
      <c r="J130" s="36" t="s">
        <v>715</v>
      </c>
      <c r="K130" s="36" t="s">
        <v>715</v>
      </c>
      <c r="L130" s="36" t="s">
        <v>715</v>
      </c>
      <c r="M130" s="735" t="s">
        <v>715</v>
      </c>
      <c r="N130" s="736"/>
      <c r="O130" s="36" t="s">
        <v>715</v>
      </c>
      <c r="P130" s="36" t="s">
        <v>715</v>
      </c>
      <c r="Q130" s="36" t="s">
        <v>715</v>
      </c>
      <c r="R130" s="36" t="s">
        <v>715</v>
      </c>
      <c r="S130" s="36" t="s">
        <v>715</v>
      </c>
      <c r="T130" s="36" t="s">
        <v>715</v>
      </c>
      <c r="U130" s="36" t="s">
        <v>715</v>
      </c>
      <c r="V130" s="36" t="s">
        <v>715</v>
      </c>
      <c r="W130" s="36" t="s">
        <v>715</v>
      </c>
      <c r="X130" s="36" t="s">
        <v>715</v>
      </c>
      <c r="Y130" s="36" t="s">
        <v>715</v>
      </c>
    </row>
    <row r="131" spans="1:25" hidden="1" outlineLevel="1" x14ac:dyDescent="0.25">
      <c r="A131" s="165" t="str">
        <f>'Пр 1'!A132</f>
        <v>1.3.4</v>
      </c>
      <c r="B131" s="82" t="str">
        <f>'Пр 1'!B132</f>
        <v>Наименование инвестиционного проекта</v>
      </c>
      <c r="C131" s="371">
        <f>'Пр 1'!C132</f>
        <v>0</v>
      </c>
      <c r="D131" s="36" t="s">
        <v>715</v>
      </c>
      <c r="E131" s="36" t="s">
        <v>715</v>
      </c>
      <c r="F131" s="36" t="s">
        <v>715</v>
      </c>
      <c r="G131" s="36" t="s">
        <v>715</v>
      </c>
      <c r="H131" s="36" t="s">
        <v>715</v>
      </c>
      <c r="I131" s="36" t="s">
        <v>715</v>
      </c>
      <c r="J131" s="36" t="s">
        <v>715</v>
      </c>
      <c r="K131" s="36" t="s">
        <v>715</v>
      </c>
      <c r="L131" s="36" t="s">
        <v>715</v>
      </c>
      <c r="M131" s="735" t="s">
        <v>715</v>
      </c>
      <c r="N131" s="736"/>
      <c r="O131" s="36" t="s">
        <v>715</v>
      </c>
      <c r="P131" s="36" t="s">
        <v>715</v>
      </c>
      <c r="Q131" s="36" t="s">
        <v>715</v>
      </c>
      <c r="R131" s="36" t="s">
        <v>715</v>
      </c>
      <c r="S131" s="36" t="s">
        <v>715</v>
      </c>
      <c r="T131" s="36" t="s">
        <v>715</v>
      </c>
      <c r="U131" s="36" t="s">
        <v>715</v>
      </c>
      <c r="V131" s="36" t="s">
        <v>715</v>
      </c>
      <c r="W131" s="36" t="s">
        <v>715</v>
      </c>
      <c r="X131" s="36" t="s">
        <v>715</v>
      </c>
      <c r="Y131" s="36" t="s">
        <v>715</v>
      </c>
    </row>
    <row r="132" spans="1:25" hidden="1" outlineLevel="1" x14ac:dyDescent="0.25">
      <c r="A132" s="165" t="str">
        <f>'Пр 1'!A133</f>
        <v>...</v>
      </c>
      <c r="B132" s="82" t="str">
        <f>'Пр 1'!B133</f>
        <v>...</v>
      </c>
      <c r="C132" s="371">
        <f>'Пр 1'!C133</f>
        <v>0</v>
      </c>
      <c r="D132" s="36" t="s">
        <v>715</v>
      </c>
      <c r="E132" s="36" t="s">
        <v>715</v>
      </c>
      <c r="F132" s="36" t="s">
        <v>715</v>
      </c>
      <c r="G132" s="36" t="s">
        <v>715</v>
      </c>
      <c r="H132" s="36" t="s">
        <v>715</v>
      </c>
      <c r="I132" s="36" t="s">
        <v>715</v>
      </c>
      <c r="J132" s="36" t="s">
        <v>715</v>
      </c>
      <c r="K132" s="36" t="s">
        <v>715</v>
      </c>
      <c r="L132" s="36" t="s">
        <v>715</v>
      </c>
      <c r="M132" s="735" t="s">
        <v>715</v>
      </c>
      <c r="N132" s="736"/>
      <c r="O132" s="36" t="s">
        <v>715</v>
      </c>
      <c r="P132" s="36" t="s">
        <v>715</v>
      </c>
      <c r="Q132" s="36" t="s">
        <v>715</v>
      </c>
      <c r="R132" s="36" t="s">
        <v>715</v>
      </c>
      <c r="S132" s="36" t="s">
        <v>715</v>
      </c>
      <c r="T132" s="36" t="s">
        <v>715</v>
      </c>
      <c r="U132" s="36" t="s">
        <v>715</v>
      </c>
      <c r="V132" s="36" t="s">
        <v>715</v>
      </c>
      <c r="W132" s="36" t="s">
        <v>715</v>
      </c>
      <c r="X132" s="36" t="s">
        <v>715</v>
      </c>
      <c r="Y132" s="36" t="s">
        <v>715</v>
      </c>
    </row>
    <row r="133" spans="1:25" ht="31.5" hidden="1" outlineLevel="1" x14ac:dyDescent="0.25">
      <c r="A133" s="165" t="str">
        <f>'Пр 1'!A134</f>
        <v>1.4</v>
      </c>
      <c r="B133" s="82" t="str">
        <f>'Пр 1'!B134</f>
        <v>Инвестиционные проекты, реализация которых обуславливается схемами теплоснабжения, всего, в том числе:</v>
      </c>
      <c r="C133" s="371" t="str">
        <f>'Пр 1'!C134</f>
        <v>нд</v>
      </c>
      <c r="D133" s="36" t="s">
        <v>715</v>
      </c>
      <c r="E133" s="36" t="s">
        <v>715</v>
      </c>
      <c r="F133" s="36" t="s">
        <v>715</v>
      </c>
      <c r="G133" s="36" t="s">
        <v>715</v>
      </c>
      <c r="H133" s="36" t="s">
        <v>715</v>
      </c>
      <c r="I133" s="36" t="s">
        <v>715</v>
      </c>
      <c r="J133" s="36" t="s">
        <v>715</v>
      </c>
      <c r="K133" s="36" t="s">
        <v>715</v>
      </c>
      <c r="L133" s="36" t="s">
        <v>715</v>
      </c>
      <c r="M133" s="735" t="s">
        <v>715</v>
      </c>
      <c r="N133" s="736"/>
      <c r="O133" s="36" t="s">
        <v>715</v>
      </c>
      <c r="P133" s="36" t="s">
        <v>715</v>
      </c>
      <c r="Q133" s="36" t="s">
        <v>715</v>
      </c>
      <c r="R133" s="36" t="s">
        <v>715</v>
      </c>
      <c r="S133" s="36" t="s">
        <v>715</v>
      </c>
      <c r="T133" s="36" t="s">
        <v>715</v>
      </c>
      <c r="U133" s="36" t="s">
        <v>715</v>
      </c>
      <c r="V133" s="36" t="s">
        <v>715</v>
      </c>
      <c r="W133" s="36" t="s">
        <v>715</v>
      </c>
      <c r="X133" s="36" t="s">
        <v>715</v>
      </c>
      <c r="Y133" s="36" t="s">
        <v>715</v>
      </c>
    </row>
    <row r="134" spans="1:25" ht="21" hidden="1" outlineLevel="1" x14ac:dyDescent="0.25">
      <c r="A134" s="165" t="str">
        <f>'Пр 1'!A135</f>
        <v>1.4.1</v>
      </c>
      <c r="B134" s="82" t="str">
        <f>'Пр 1'!B135</f>
        <v>Наименование поселения (городского округа)</v>
      </c>
      <c r="C134" s="371">
        <f>'Пр 1'!C135</f>
        <v>0</v>
      </c>
      <c r="D134" s="36" t="s">
        <v>715</v>
      </c>
      <c r="E134" s="36" t="s">
        <v>715</v>
      </c>
      <c r="F134" s="36" t="s">
        <v>715</v>
      </c>
      <c r="G134" s="36" t="s">
        <v>715</v>
      </c>
      <c r="H134" s="36" t="s">
        <v>715</v>
      </c>
      <c r="I134" s="36" t="s">
        <v>715</v>
      </c>
      <c r="J134" s="36" t="s">
        <v>715</v>
      </c>
      <c r="K134" s="36" t="s">
        <v>715</v>
      </c>
      <c r="L134" s="36" t="s">
        <v>715</v>
      </c>
      <c r="M134" s="735" t="s">
        <v>715</v>
      </c>
      <c r="N134" s="736"/>
      <c r="O134" s="36" t="s">
        <v>715</v>
      </c>
      <c r="P134" s="36" t="s">
        <v>715</v>
      </c>
      <c r="Q134" s="36" t="s">
        <v>715</v>
      </c>
      <c r="R134" s="36" t="s">
        <v>715</v>
      </c>
      <c r="S134" s="36" t="s">
        <v>715</v>
      </c>
      <c r="T134" s="36" t="s">
        <v>715</v>
      </c>
      <c r="U134" s="36" t="s">
        <v>715</v>
      </c>
      <c r="V134" s="36" t="s">
        <v>715</v>
      </c>
      <c r="W134" s="36" t="s">
        <v>715</v>
      </c>
      <c r="X134" s="36" t="s">
        <v>715</v>
      </c>
      <c r="Y134" s="36" t="s">
        <v>715</v>
      </c>
    </row>
    <row r="135" spans="1:25" ht="42" hidden="1" outlineLevel="1" x14ac:dyDescent="0.25">
      <c r="A135" s="165" t="str">
        <f>'Пр 1'!A136</f>
        <v>1.4.1.1</v>
      </c>
      <c r="B135" s="82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35" s="371">
        <f>'Пр 1'!C136</f>
        <v>0</v>
      </c>
      <c r="D135" s="36" t="s">
        <v>715</v>
      </c>
      <c r="E135" s="36" t="s">
        <v>715</v>
      </c>
      <c r="F135" s="36" t="s">
        <v>715</v>
      </c>
      <c r="G135" s="36" t="s">
        <v>715</v>
      </c>
      <c r="H135" s="36" t="s">
        <v>715</v>
      </c>
      <c r="I135" s="36" t="s">
        <v>715</v>
      </c>
      <c r="J135" s="36" t="s">
        <v>715</v>
      </c>
      <c r="K135" s="36" t="s">
        <v>715</v>
      </c>
      <c r="L135" s="36" t="s">
        <v>715</v>
      </c>
      <c r="M135" s="735" t="s">
        <v>715</v>
      </c>
      <c r="N135" s="736"/>
      <c r="O135" s="36" t="s">
        <v>715</v>
      </c>
      <c r="P135" s="36" t="s">
        <v>715</v>
      </c>
      <c r="Q135" s="36" t="s">
        <v>715</v>
      </c>
      <c r="R135" s="36" t="s">
        <v>715</v>
      </c>
      <c r="S135" s="36" t="s">
        <v>715</v>
      </c>
      <c r="T135" s="36" t="s">
        <v>715</v>
      </c>
      <c r="U135" s="36" t="s">
        <v>715</v>
      </c>
      <c r="V135" s="36" t="s">
        <v>715</v>
      </c>
      <c r="W135" s="36" t="s">
        <v>715</v>
      </c>
      <c r="X135" s="36" t="s">
        <v>715</v>
      </c>
      <c r="Y135" s="36" t="s">
        <v>715</v>
      </c>
    </row>
    <row r="136" spans="1:25" hidden="1" outlineLevel="1" x14ac:dyDescent="0.25">
      <c r="A136" s="165" t="str">
        <f>'Пр 1'!A137</f>
        <v>1.4.1.1</v>
      </c>
      <c r="B136" s="82" t="str">
        <f>'Пр 1'!B137</f>
        <v>Наименование инвестиционного проекта</v>
      </c>
      <c r="C136" s="371">
        <f>'Пр 1'!C137</f>
        <v>0</v>
      </c>
      <c r="D136" s="36" t="s">
        <v>715</v>
      </c>
      <c r="E136" s="36" t="s">
        <v>715</v>
      </c>
      <c r="F136" s="36" t="s">
        <v>715</v>
      </c>
      <c r="G136" s="36" t="s">
        <v>715</v>
      </c>
      <c r="H136" s="36" t="s">
        <v>715</v>
      </c>
      <c r="I136" s="36" t="s">
        <v>715</v>
      </c>
      <c r="J136" s="36" t="s">
        <v>715</v>
      </c>
      <c r="K136" s="36" t="s">
        <v>715</v>
      </c>
      <c r="L136" s="36" t="s">
        <v>715</v>
      </c>
      <c r="M136" s="735" t="s">
        <v>715</v>
      </c>
      <c r="N136" s="736"/>
      <c r="O136" s="36" t="s">
        <v>715</v>
      </c>
      <c r="P136" s="36" t="s">
        <v>715</v>
      </c>
      <c r="Q136" s="36" t="s">
        <v>715</v>
      </c>
      <c r="R136" s="36" t="s">
        <v>715</v>
      </c>
      <c r="S136" s="36" t="s">
        <v>715</v>
      </c>
      <c r="T136" s="36" t="s">
        <v>715</v>
      </c>
      <c r="U136" s="36" t="s">
        <v>715</v>
      </c>
      <c r="V136" s="36" t="s">
        <v>715</v>
      </c>
      <c r="W136" s="36" t="s">
        <v>715</v>
      </c>
      <c r="X136" s="36" t="s">
        <v>715</v>
      </c>
      <c r="Y136" s="36" t="s">
        <v>715</v>
      </c>
    </row>
    <row r="137" spans="1:25" hidden="1" outlineLevel="1" x14ac:dyDescent="0.25">
      <c r="A137" s="165" t="str">
        <f>'Пр 1'!A138</f>
        <v>1.4.1.1</v>
      </c>
      <c r="B137" s="82" t="str">
        <f>'Пр 1'!B138</f>
        <v>Наименование инвестиционного проекта</v>
      </c>
      <c r="C137" s="371">
        <f>'Пр 1'!C138</f>
        <v>0</v>
      </c>
      <c r="D137" s="36" t="s">
        <v>715</v>
      </c>
      <c r="E137" s="36" t="s">
        <v>715</v>
      </c>
      <c r="F137" s="36" t="s">
        <v>715</v>
      </c>
      <c r="G137" s="36" t="s">
        <v>715</v>
      </c>
      <c r="H137" s="36" t="s">
        <v>715</v>
      </c>
      <c r="I137" s="36" t="s">
        <v>715</v>
      </c>
      <c r="J137" s="36" t="s">
        <v>715</v>
      </c>
      <c r="K137" s="36" t="s">
        <v>715</v>
      </c>
      <c r="L137" s="36" t="s">
        <v>715</v>
      </c>
      <c r="M137" s="735" t="s">
        <v>715</v>
      </c>
      <c r="N137" s="736"/>
      <c r="O137" s="36" t="s">
        <v>715</v>
      </c>
      <c r="P137" s="36" t="s">
        <v>715</v>
      </c>
      <c r="Q137" s="36" t="s">
        <v>715</v>
      </c>
      <c r="R137" s="36" t="s">
        <v>715</v>
      </c>
      <c r="S137" s="36" t="s">
        <v>715</v>
      </c>
      <c r="T137" s="36" t="s">
        <v>715</v>
      </c>
      <c r="U137" s="36" t="s">
        <v>715</v>
      </c>
      <c r="V137" s="36" t="s">
        <v>715</v>
      </c>
      <c r="W137" s="36" t="s">
        <v>715</v>
      </c>
      <c r="X137" s="36" t="s">
        <v>715</v>
      </c>
      <c r="Y137" s="36" t="s">
        <v>715</v>
      </c>
    </row>
    <row r="138" spans="1:25" hidden="1" outlineLevel="1" x14ac:dyDescent="0.25">
      <c r="A138" s="165" t="str">
        <f>'Пр 1'!A139</f>
        <v>...</v>
      </c>
      <c r="B138" s="82" t="str">
        <f>'Пр 1'!B139</f>
        <v>...</v>
      </c>
      <c r="C138" s="371">
        <f>'Пр 1'!C139</f>
        <v>0</v>
      </c>
      <c r="D138" s="36" t="s">
        <v>715</v>
      </c>
      <c r="E138" s="36" t="s">
        <v>715</v>
      </c>
      <c r="F138" s="36" t="s">
        <v>715</v>
      </c>
      <c r="G138" s="36" t="s">
        <v>715</v>
      </c>
      <c r="H138" s="36" t="s">
        <v>715</v>
      </c>
      <c r="I138" s="36" t="s">
        <v>715</v>
      </c>
      <c r="J138" s="36" t="s">
        <v>715</v>
      </c>
      <c r="K138" s="36" t="s">
        <v>715</v>
      </c>
      <c r="L138" s="394" t="s">
        <v>715</v>
      </c>
      <c r="M138" s="735" t="s">
        <v>715</v>
      </c>
      <c r="N138" s="736"/>
      <c r="O138" s="394" t="s">
        <v>831</v>
      </c>
      <c r="P138" s="36" t="s">
        <v>715</v>
      </c>
      <c r="Q138" s="394" t="s">
        <v>588</v>
      </c>
      <c r="R138" s="36" t="s">
        <v>715</v>
      </c>
      <c r="S138" s="36" t="s">
        <v>715</v>
      </c>
      <c r="T138" s="36" t="s">
        <v>715</v>
      </c>
      <c r="U138" s="36" t="s">
        <v>715</v>
      </c>
      <c r="V138" s="36" t="s">
        <v>715</v>
      </c>
      <c r="W138" s="36" t="s">
        <v>715</v>
      </c>
      <c r="X138" s="36" t="s">
        <v>715</v>
      </c>
      <c r="Y138" s="36" t="s">
        <v>715</v>
      </c>
    </row>
    <row r="139" spans="1:25" ht="42" hidden="1" outlineLevel="1" x14ac:dyDescent="0.25">
      <c r="A139" s="165" t="str">
        <f>'Пр 1'!A140</f>
        <v>1.4.1.2</v>
      </c>
      <c r="B139" s="82" t="str">
        <f>'Пр 1'!B140</f>
        <v>Строительство, реконструкция, модернизация и техническое перевооружение тепловых сетей, всего, в том числе:</v>
      </c>
      <c r="C139" s="371">
        <f>'Пр 1'!C140</f>
        <v>0</v>
      </c>
      <c r="D139" s="36" t="s">
        <v>715</v>
      </c>
      <c r="E139" s="36" t="s">
        <v>715</v>
      </c>
      <c r="F139" s="36" t="s">
        <v>715</v>
      </c>
      <c r="G139" s="36" t="s">
        <v>715</v>
      </c>
      <c r="H139" s="36" t="s">
        <v>715</v>
      </c>
      <c r="I139" s="36" t="s">
        <v>715</v>
      </c>
      <c r="J139" s="36" t="s">
        <v>715</v>
      </c>
      <c r="K139" s="36" t="s">
        <v>715</v>
      </c>
      <c r="L139" s="394" t="s">
        <v>715</v>
      </c>
      <c r="M139" s="735" t="s">
        <v>715</v>
      </c>
      <c r="N139" s="736"/>
      <c r="O139" s="394" t="s">
        <v>831</v>
      </c>
      <c r="P139" s="36" t="s">
        <v>715</v>
      </c>
      <c r="Q139" s="394" t="s">
        <v>588</v>
      </c>
      <c r="R139" s="36" t="s">
        <v>715</v>
      </c>
      <c r="S139" s="36" t="s">
        <v>715</v>
      </c>
      <c r="T139" s="36" t="s">
        <v>715</v>
      </c>
      <c r="U139" s="36" t="s">
        <v>715</v>
      </c>
      <c r="V139" s="36" t="s">
        <v>715</v>
      </c>
      <c r="W139" s="36" t="s">
        <v>715</v>
      </c>
      <c r="X139" s="36" t="s">
        <v>715</v>
      </c>
      <c r="Y139" s="36" t="s">
        <v>715</v>
      </c>
    </row>
    <row r="140" spans="1:25" hidden="1" outlineLevel="1" x14ac:dyDescent="0.25">
      <c r="A140" s="165" t="str">
        <f>'Пр 1'!A141</f>
        <v>1.4.1.2</v>
      </c>
      <c r="B140" s="82" t="str">
        <f>'Пр 1'!B141</f>
        <v>Наименование инвестиционного проекта</v>
      </c>
      <c r="C140" s="371">
        <f>'Пр 1'!C141</f>
        <v>0</v>
      </c>
      <c r="D140" s="36" t="s">
        <v>715</v>
      </c>
      <c r="E140" s="36" t="s">
        <v>715</v>
      </c>
      <c r="F140" s="36" t="s">
        <v>715</v>
      </c>
      <c r="G140" s="36" t="s">
        <v>715</v>
      </c>
      <c r="H140" s="36" t="s">
        <v>715</v>
      </c>
      <c r="I140" s="36" t="s">
        <v>715</v>
      </c>
      <c r="J140" s="36" t="s">
        <v>715</v>
      </c>
      <c r="K140" s="36" t="s">
        <v>715</v>
      </c>
      <c r="L140" s="36" t="s">
        <v>715</v>
      </c>
      <c r="M140" s="735" t="s">
        <v>715</v>
      </c>
      <c r="N140" s="736"/>
      <c r="O140" s="36" t="s">
        <v>715</v>
      </c>
      <c r="P140" s="36" t="s">
        <v>715</v>
      </c>
      <c r="Q140" s="36" t="s">
        <v>715</v>
      </c>
      <c r="R140" s="36" t="s">
        <v>715</v>
      </c>
      <c r="S140" s="36" t="s">
        <v>715</v>
      </c>
      <c r="T140" s="36" t="s">
        <v>715</v>
      </c>
      <c r="U140" s="36" t="s">
        <v>715</v>
      </c>
      <c r="V140" s="36" t="s">
        <v>715</v>
      </c>
      <c r="W140" s="36" t="s">
        <v>715</v>
      </c>
      <c r="X140" s="36" t="s">
        <v>715</v>
      </c>
      <c r="Y140" s="36" t="s">
        <v>715</v>
      </c>
    </row>
    <row r="141" spans="1:25" hidden="1" outlineLevel="1" x14ac:dyDescent="0.25">
      <c r="A141" s="165" t="str">
        <f>'Пр 1'!A142</f>
        <v>1.4.1.2</v>
      </c>
      <c r="B141" s="82" t="str">
        <f>'Пр 1'!B142</f>
        <v>Наименование инвестиционного проекта</v>
      </c>
      <c r="C141" s="371">
        <f>'Пр 1'!C142</f>
        <v>0</v>
      </c>
      <c r="D141" s="36" t="s">
        <v>715</v>
      </c>
      <c r="E141" s="36" t="s">
        <v>715</v>
      </c>
      <c r="F141" s="36" t="s">
        <v>715</v>
      </c>
      <c r="G141" s="36" t="s">
        <v>715</v>
      </c>
      <c r="H141" s="36" t="s">
        <v>715</v>
      </c>
      <c r="I141" s="36" t="s">
        <v>715</v>
      </c>
      <c r="J141" s="36" t="s">
        <v>715</v>
      </c>
      <c r="K141" s="36" t="s">
        <v>715</v>
      </c>
      <c r="L141" s="36" t="s">
        <v>715</v>
      </c>
      <c r="M141" s="735" t="s">
        <v>715</v>
      </c>
      <c r="N141" s="736"/>
      <c r="O141" s="36" t="s">
        <v>715</v>
      </c>
      <c r="P141" s="36" t="s">
        <v>715</v>
      </c>
      <c r="Q141" s="36" t="s">
        <v>715</v>
      </c>
      <c r="R141" s="36" t="s">
        <v>715</v>
      </c>
      <c r="S141" s="36" t="s">
        <v>715</v>
      </c>
      <c r="T141" s="36" t="s">
        <v>715</v>
      </c>
      <c r="U141" s="36" t="s">
        <v>715</v>
      </c>
      <c r="V141" s="36" t="s">
        <v>715</v>
      </c>
      <c r="W141" s="36" t="s">
        <v>715</v>
      </c>
      <c r="X141" s="36" t="s">
        <v>715</v>
      </c>
      <c r="Y141" s="36" t="s">
        <v>715</v>
      </c>
    </row>
    <row r="142" spans="1:25" hidden="1" outlineLevel="1" x14ac:dyDescent="0.25">
      <c r="A142" s="165" t="str">
        <f>'Пр 1'!A143</f>
        <v>...</v>
      </c>
      <c r="B142" s="82" t="str">
        <f>'Пр 1'!B143</f>
        <v>...</v>
      </c>
      <c r="C142" s="371">
        <f>'Пр 1'!C143</f>
        <v>0</v>
      </c>
      <c r="D142" s="36" t="s">
        <v>715</v>
      </c>
      <c r="E142" s="36" t="s">
        <v>715</v>
      </c>
      <c r="F142" s="36" t="s">
        <v>715</v>
      </c>
      <c r="G142" s="36" t="s">
        <v>715</v>
      </c>
      <c r="H142" s="36" t="s">
        <v>715</v>
      </c>
      <c r="I142" s="36" t="s">
        <v>715</v>
      </c>
      <c r="J142" s="36" t="s">
        <v>715</v>
      </c>
      <c r="K142" s="36" t="s">
        <v>715</v>
      </c>
      <c r="L142" s="36" t="s">
        <v>715</v>
      </c>
      <c r="M142" s="735" t="s">
        <v>715</v>
      </c>
      <c r="N142" s="736"/>
      <c r="O142" s="36" t="s">
        <v>715</v>
      </c>
      <c r="P142" s="36" t="s">
        <v>715</v>
      </c>
      <c r="Q142" s="36" t="s">
        <v>715</v>
      </c>
      <c r="R142" s="36" t="s">
        <v>715</v>
      </c>
      <c r="S142" s="36" t="s">
        <v>715</v>
      </c>
      <c r="T142" s="36" t="s">
        <v>715</v>
      </c>
      <c r="U142" s="36" t="s">
        <v>715</v>
      </c>
      <c r="V142" s="36" t="s">
        <v>715</v>
      </c>
      <c r="W142" s="36" t="s">
        <v>715</v>
      </c>
      <c r="X142" s="36" t="s">
        <v>715</v>
      </c>
      <c r="Y142" s="36" t="s">
        <v>715</v>
      </c>
    </row>
    <row r="143" spans="1:25" ht="21" hidden="1" outlineLevel="1" x14ac:dyDescent="0.25">
      <c r="A143" s="165" t="str">
        <f>'Пр 1'!A144</f>
        <v>1.4.2</v>
      </c>
      <c r="B143" s="82" t="str">
        <f>'Пр 1'!B144</f>
        <v>Наименование поселения (городского округа)</v>
      </c>
      <c r="C143" s="371">
        <f>'Пр 1'!C144</f>
        <v>0</v>
      </c>
      <c r="D143" s="36" t="s">
        <v>715</v>
      </c>
      <c r="E143" s="36" t="s">
        <v>715</v>
      </c>
      <c r="F143" s="36" t="s">
        <v>715</v>
      </c>
      <c r="G143" s="36" t="s">
        <v>715</v>
      </c>
      <c r="H143" s="36" t="s">
        <v>715</v>
      </c>
      <c r="I143" s="36" t="s">
        <v>715</v>
      </c>
      <c r="J143" s="36" t="s">
        <v>715</v>
      </c>
      <c r="K143" s="36" t="s">
        <v>715</v>
      </c>
      <c r="L143" s="36" t="s">
        <v>715</v>
      </c>
      <c r="M143" s="735" t="s">
        <v>715</v>
      </c>
      <c r="N143" s="736"/>
      <c r="O143" s="36" t="s">
        <v>715</v>
      </c>
      <c r="P143" s="36" t="s">
        <v>715</v>
      </c>
      <c r="Q143" s="36" t="s">
        <v>715</v>
      </c>
      <c r="R143" s="36" t="s">
        <v>715</v>
      </c>
      <c r="S143" s="36" t="s">
        <v>715</v>
      </c>
      <c r="T143" s="36" t="s">
        <v>715</v>
      </c>
      <c r="U143" s="36" t="s">
        <v>715</v>
      </c>
      <c r="V143" s="36" t="s">
        <v>715</v>
      </c>
      <c r="W143" s="36" t="s">
        <v>715</v>
      </c>
      <c r="X143" s="36" t="s">
        <v>715</v>
      </c>
      <c r="Y143" s="36" t="s">
        <v>715</v>
      </c>
    </row>
    <row r="144" spans="1:25" ht="42" hidden="1" outlineLevel="1" x14ac:dyDescent="0.25">
      <c r="A144" s="165" t="str">
        <f>'Пр 1'!A145</f>
        <v>1.4.2.1</v>
      </c>
      <c r="B144" s="82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44" s="371">
        <f>'Пр 1'!C145</f>
        <v>0</v>
      </c>
      <c r="D144" s="36" t="s">
        <v>715</v>
      </c>
      <c r="E144" s="36" t="s">
        <v>715</v>
      </c>
      <c r="F144" s="36" t="s">
        <v>715</v>
      </c>
      <c r="G144" s="36" t="s">
        <v>715</v>
      </c>
      <c r="H144" s="36" t="s">
        <v>715</v>
      </c>
      <c r="I144" s="36" t="s">
        <v>715</v>
      </c>
      <c r="J144" s="36" t="s">
        <v>715</v>
      </c>
      <c r="K144" s="36" t="s">
        <v>715</v>
      </c>
      <c r="L144" s="36" t="s">
        <v>715</v>
      </c>
      <c r="M144" s="735" t="s">
        <v>715</v>
      </c>
      <c r="N144" s="736"/>
      <c r="O144" s="36" t="s">
        <v>715</v>
      </c>
      <c r="P144" s="36" t="s">
        <v>715</v>
      </c>
      <c r="Q144" s="36" t="s">
        <v>715</v>
      </c>
      <c r="R144" s="36" t="s">
        <v>715</v>
      </c>
      <c r="S144" s="36" t="s">
        <v>715</v>
      </c>
      <c r="T144" s="36" t="s">
        <v>715</v>
      </c>
      <c r="U144" s="36" t="s">
        <v>715</v>
      </c>
      <c r="V144" s="36" t="s">
        <v>715</v>
      </c>
      <c r="W144" s="36" t="s">
        <v>715</v>
      </c>
      <c r="X144" s="36" t="s">
        <v>715</v>
      </c>
      <c r="Y144" s="36" t="s">
        <v>715</v>
      </c>
    </row>
    <row r="145" spans="1:25" hidden="1" outlineLevel="1" x14ac:dyDescent="0.25">
      <c r="A145" s="165" t="str">
        <f>'Пр 1'!A146</f>
        <v>1.4.2.1</v>
      </c>
      <c r="B145" s="82" t="str">
        <f>'Пр 1'!B146</f>
        <v>Наименование инвестиционного проекта</v>
      </c>
      <c r="C145" s="371">
        <f>'Пр 1'!C146</f>
        <v>0</v>
      </c>
      <c r="D145" s="36" t="s">
        <v>715</v>
      </c>
      <c r="E145" s="36" t="s">
        <v>715</v>
      </c>
      <c r="F145" s="36" t="s">
        <v>715</v>
      </c>
      <c r="G145" s="36" t="s">
        <v>715</v>
      </c>
      <c r="H145" s="36" t="s">
        <v>715</v>
      </c>
      <c r="I145" s="36" t="s">
        <v>715</v>
      </c>
      <c r="J145" s="36" t="s">
        <v>715</v>
      </c>
      <c r="K145" s="36" t="s">
        <v>715</v>
      </c>
      <c r="L145" s="36" t="s">
        <v>715</v>
      </c>
      <c r="M145" s="735" t="s">
        <v>715</v>
      </c>
      <c r="N145" s="736"/>
      <c r="O145" s="36" t="s">
        <v>715</v>
      </c>
      <c r="P145" s="36" t="s">
        <v>715</v>
      </c>
      <c r="Q145" s="36" t="s">
        <v>715</v>
      </c>
      <c r="R145" s="36" t="s">
        <v>715</v>
      </c>
      <c r="S145" s="36" t="s">
        <v>715</v>
      </c>
      <c r="T145" s="36" t="s">
        <v>715</v>
      </c>
      <c r="U145" s="36" t="s">
        <v>715</v>
      </c>
      <c r="V145" s="36" t="s">
        <v>715</v>
      </c>
      <c r="W145" s="36" t="s">
        <v>715</v>
      </c>
      <c r="X145" s="36" t="s">
        <v>715</v>
      </c>
      <c r="Y145" s="36" t="s">
        <v>715</v>
      </c>
    </row>
    <row r="146" spans="1:25" hidden="1" outlineLevel="1" x14ac:dyDescent="0.25">
      <c r="A146" s="165" t="str">
        <f>'Пр 1'!A147</f>
        <v>1.4.2.1</v>
      </c>
      <c r="B146" s="82" t="str">
        <f>'Пр 1'!B147</f>
        <v>Наименование инвестиционного проекта</v>
      </c>
      <c r="C146" s="371">
        <f>'Пр 1'!C147</f>
        <v>0</v>
      </c>
      <c r="D146" s="36" t="s">
        <v>715</v>
      </c>
      <c r="E146" s="36" t="s">
        <v>715</v>
      </c>
      <c r="F146" s="36" t="s">
        <v>715</v>
      </c>
      <c r="G146" s="36" t="s">
        <v>715</v>
      </c>
      <c r="H146" s="36" t="s">
        <v>715</v>
      </c>
      <c r="I146" s="36" t="s">
        <v>715</v>
      </c>
      <c r="J146" s="36" t="s">
        <v>715</v>
      </c>
      <c r="K146" s="36" t="s">
        <v>715</v>
      </c>
      <c r="L146" s="36" t="s">
        <v>715</v>
      </c>
      <c r="M146" s="735" t="s">
        <v>715</v>
      </c>
      <c r="N146" s="736"/>
      <c r="O146" s="36" t="s">
        <v>715</v>
      </c>
      <c r="P146" s="36" t="s">
        <v>715</v>
      </c>
      <c r="Q146" s="36" t="s">
        <v>715</v>
      </c>
      <c r="R146" s="36" t="s">
        <v>715</v>
      </c>
      <c r="S146" s="36" t="s">
        <v>715</v>
      </c>
      <c r="T146" s="36" t="s">
        <v>715</v>
      </c>
      <c r="U146" s="36" t="s">
        <v>715</v>
      </c>
      <c r="V146" s="36" t="s">
        <v>715</v>
      </c>
      <c r="W146" s="36" t="s">
        <v>715</v>
      </c>
      <c r="X146" s="36" t="s">
        <v>715</v>
      </c>
      <c r="Y146" s="36" t="s">
        <v>715</v>
      </c>
    </row>
    <row r="147" spans="1:25" hidden="1" outlineLevel="1" x14ac:dyDescent="0.25">
      <c r="A147" s="165" t="str">
        <f>'Пр 1'!A148</f>
        <v>...</v>
      </c>
      <c r="B147" s="82" t="str">
        <f>'Пр 1'!B148</f>
        <v>...</v>
      </c>
      <c r="C147" s="371">
        <f>'Пр 1'!C148</f>
        <v>0</v>
      </c>
      <c r="D147" s="36" t="s">
        <v>715</v>
      </c>
      <c r="E147" s="36" t="s">
        <v>715</v>
      </c>
      <c r="F147" s="36" t="s">
        <v>715</v>
      </c>
      <c r="G147" s="36" t="s">
        <v>715</v>
      </c>
      <c r="H147" s="36" t="s">
        <v>715</v>
      </c>
      <c r="I147" s="36" t="s">
        <v>715</v>
      </c>
      <c r="J147" s="36" t="s">
        <v>715</v>
      </c>
      <c r="K147" s="36" t="s">
        <v>715</v>
      </c>
      <c r="L147" s="36" t="s">
        <v>715</v>
      </c>
      <c r="M147" s="735" t="s">
        <v>715</v>
      </c>
      <c r="N147" s="736"/>
      <c r="O147" s="36" t="s">
        <v>715</v>
      </c>
      <c r="P147" s="36" t="s">
        <v>715</v>
      </c>
      <c r="Q147" s="36" t="s">
        <v>715</v>
      </c>
      <c r="R147" s="36" t="s">
        <v>715</v>
      </c>
      <c r="S147" s="36" t="s">
        <v>715</v>
      </c>
      <c r="T147" s="36" t="s">
        <v>715</v>
      </c>
      <c r="U147" s="36" t="s">
        <v>715</v>
      </c>
      <c r="V147" s="36" t="s">
        <v>715</v>
      </c>
      <c r="W147" s="36" t="s">
        <v>715</v>
      </c>
      <c r="X147" s="36" t="s">
        <v>715</v>
      </c>
      <c r="Y147" s="36" t="s">
        <v>715</v>
      </c>
    </row>
    <row r="148" spans="1:25" ht="42" hidden="1" outlineLevel="1" x14ac:dyDescent="0.25">
      <c r="A148" s="165" t="str">
        <f>'Пр 1'!A149</f>
        <v>1.4.2.2</v>
      </c>
      <c r="B148" s="82" t="str">
        <f>'Пр 1'!B149</f>
        <v>Строительство, реконструкция, модернизация и техническое перевооружение тепловых сетей, всего, в том числе:</v>
      </c>
      <c r="C148" s="371">
        <f>'Пр 1'!C149</f>
        <v>0</v>
      </c>
      <c r="D148" s="36" t="s">
        <v>715</v>
      </c>
      <c r="E148" s="36" t="s">
        <v>715</v>
      </c>
      <c r="F148" s="36" t="s">
        <v>715</v>
      </c>
      <c r="G148" s="36" t="s">
        <v>715</v>
      </c>
      <c r="H148" s="36" t="s">
        <v>715</v>
      </c>
      <c r="I148" s="36" t="s">
        <v>715</v>
      </c>
      <c r="J148" s="36" t="s">
        <v>715</v>
      </c>
      <c r="K148" s="36" t="s">
        <v>715</v>
      </c>
      <c r="L148" s="36" t="s">
        <v>715</v>
      </c>
      <c r="M148" s="735" t="s">
        <v>715</v>
      </c>
      <c r="N148" s="736"/>
      <c r="O148" s="36" t="s">
        <v>715</v>
      </c>
      <c r="P148" s="36" t="s">
        <v>715</v>
      </c>
      <c r="Q148" s="36" t="s">
        <v>715</v>
      </c>
      <c r="R148" s="36" t="s">
        <v>715</v>
      </c>
      <c r="S148" s="36" t="s">
        <v>715</v>
      </c>
      <c r="T148" s="36" t="s">
        <v>715</v>
      </c>
      <c r="U148" s="36" t="s">
        <v>715</v>
      </c>
      <c r="V148" s="36" t="s">
        <v>715</v>
      </c>
      <c r="W148" s="36" t="s">
        <v>715</v>
      </c>
      <c r="X148" s="36" t="s">
        <v>715</v>
      </c>
      <c r="Y148" s="36" t="s">
        <v>715</v>
      </c>
    </row>
    <row r="149" spans="1:25" hidden="1" outlineLevel="1" x14ac:dyDescent="0.25">
      <c r="A149" s="165" t="str">
        <f>'Пр 1'!A150</f>
        <v>1.4.2.2</v>
      </c>
      <c r="B149" s="82" t="str">
        <f>'Пр 1'!B150</f>
        <v>Наименование инвестиционного проекта</v>
      </c>
      <c r="C149" s="371">
        <f>'Пр 1'!C150</f>
        <v>0</v>
      </c>
      <c r="D149" s="36" t="s">
        <v>715</v>
      </c>
      <c r="E149" s="36" t="s">
        <v>715</v>
      </c>
      <c r="F149" s="36" t="s">
        <v>715</v>
      </c>
      <c r="G149" s="36" t="s">
        <v>715</v>
      </c>
      <c r="H149" s="36" t="s">
        <v>715</v>
      </c>
      <c r="I149" s="36" t="s">
        <v>715</v>
      </c>
      <c r="J149" s="36" t="s">
        <v>715</v>
      </c>
      <c r="K149" s="36" t="s">
        <v>715</v>
      </c>
      <c r="L149" s="36" t="s">
        <v>715</v>
      </c>
      <c r="M149" s="735" t="s">
        <v>715</v>
      </c>
      <c r="N149" s="736"/>
      <c r="O149" s="36" t="s">
        <v>715</v>
      </c>
      <c r="P149" s="36" t="s">
        <v>715</v>
      </c>
      <c r="Q149" s="36" t="s">
        <v>715</v>
      </c>
      <c r="R149" s="36" t="s">
        <v>715</v>
      </c>
      <c r="S149" s="36" t="s">
        <v>715</v>
      </c>
      <c r="T149" s="36" t="s">
        <v>715</v>
      </c>
      <c r="U149" s="36" t="s">
        <v>715</v>
      </c>
      <c r="V149" s="36" t="s">
        <v>715</v>
      </c>
      <c r="W149" s="36" t="s">
        <v>715</v>
      </c>
      <c r="X149" s="36" t="s">
        <v>715</v>
      </c>
      <c r="Y149" s="36" t="s">
        <v>715</v>
      </c>
    </row>
    <row r="150" spans="1:25" hidden="1" outlineLevel="1" x14ac:dyDescent="0.25">
      <c r="A150" s="165" t="str">
        <f>'Пр 1'!A151</f>
        <v>1.4.2.2</v>
      </c>
      <c r="B150" s="82" t="str">
        <f>'Пр 1'!B151</f>
        <v>Наименование инвестиционного проекта</v>
      </c>
      <c r="C150" s="371">
        <f>'Пр 1'!C151</f>
        <v>0</v>
      </c>
      <c r="D150" s="36" t="s">
        <v>715</v>
      </c>
      <c r="E150" s="36" t="s">
        <v>715</v>
      </c>
      <c r="F150" s="36" t="s">
        <v>715</v>
      </c>
      <c r="G150" s="36" t="s">
        <v>715</v>
      </c>
      <c r="H150" s="36" t="s">
        <v>715</v>
      </c>
      <c r="I150" s="36" t="s">
        <v>715</v>
      </c>
      <c r="J150" s="36" t="s">
        <v>715</v>
      </c>
      <c r="K150" s="36" t="s">
        <v>715</v>
      </c>
      <c r="L150" s="394" t="s">
        <v>831</v>
      </c>
      <c r="M150" s="735" t="s">
        <v>715</v>
      </c>
      <c r="N150" s="736"/>
      <c r="O150" s="394" t="s">
        <v>588</v>
      </c>
      <c r="P150" s="36" t="s">
        <v>715</v>
      </c>
      <c r="Q150" s="394" t="s">
        <v>588</v>
      </c>
      <c r="R150" s="36" t="s">
        <v>715</v>
      </c>
      <c r="S150" s="36" t="s">
        <v>715</v>
      </c>
      <c r="T150" s="36" t="s">
        <v>715</v>
      </c>
      <c r="U150" s="36" t="s">
        <v>715</v>
      </c>
      <c r="V150" s="36" t="s">
        <v>715</v>
      </c>
      <c r="W150" s="36" t="s">
        <v>715</v>
      </c>
      <c r="X150" s="36" t="s">
        <v>715</v>
      </c>
      <c r="Y150" s="36" t="s">
        <v>715</v>
      </c>
    </row>
    <row r="151" spans="1:25" hidden="1" outlineLevel="1" x14ac:dyDescent="0.25">
      <c r="A151" s="165" t="str">
        <f>'Пр 1'!A152</f>
        <v>...</v>
      </c>
      <c r="B151" s="82" t="str">
        <f>'Пр 1'!B152</f>
        <v>...</v>
      </c>
      <c r="C151" s="371">
        <f>'Пр 1'!C152</f>
        <v>0</v>
      </c>
      <c r="D151" s="36" t="s">
        <v>715</v>
      </c>
      <c r="E151" s="36" t="s">
        <v>715</v>
      </c>
      <c r="F151" s="36" t="s">
        <v>715</v>
      </c>
      <c r="G151" s="36" t="s">
        <v>715</v>
      </c>
      <c r="H151" s="36" t="s">
        <v>715</v>
      </c>
      <c r="I151" s="36" t="s">
        <v>715</v>
      </c>
      <c r="J151" s="36" t="s">
        <v>715</v>
      </c>
      <c r="K151" s="36" t="s">
        <v>715</v>
      </c>
      <c r="L151" s="36" t="s">
        <v>715</v>
      </c>
      <c r="M151" s="735" t="s">
        <v>715</v>
      </c>
      <c r="N151" s="736"/>
      <c r="O151" s="36" t="s">
        <v>715</v>
      </c>
      <c r="P151" s="36" t="s">
        <v>715</v>
      </c>
      <c r="Q151" s="36" t="s">
        <v>715</v>
      </c>
      <c r="R151" s="36" t="s">
        <v>715</v>
      </c>
      <c r="S151" s="36" t="s">
        <v>715</v>
      </c>
      <c r="T151" s="36" t="s">
        <v>715</v>
      </c>
      <c r="U151" s="36" t="s">
        <v>715</v>
      </c>
      <c r="V151" s="36" t="s">
        <v>715</v>
      </c>
      <c r="W151" s="36" t="s">
        <v>715</v>
      </c>
      <c r="X151" s="36" t="s">
        <v>715</v>
      </c>
      <c r="Y151" s="36" t="s">
        <v>715</v>
      </c>
    </row>
    <row r="152" spans="1:25" hidden="1" outlineLevel="1" x14ac:dyDescent="0.25">
      <c r="A152" s="165" t="str">
        <f>'Пр 1'!A153</f>
        <v>1.5</v>
      </c>
      <c r="B152" s="82" t="str">
        <f>'Пр 1'!B153</f>
        <v>Новое строительство, всего, в том числе:</v>
      </c>
      <c r="C152" s="371" t="str">
        <f>'Пр 1'!C153</f>
        <v>нд</v>
      </c>
      <c r="D152" s="36" t="s">
        <v>715</v>
      </c>
      <c r="E152" s="36" t="s">
        <v>715</v>
      </c>
      <c r="F152" s="36" t="s">
        <v>715</v>
      </c>
      <c r="G152" s="36" t="s">
        <v>715</v>
      </c>
      <c r="H152" s="36" t="s">
        <v>715</v>
      </c>
      <c r="I152" s="36" t="s">
        <v>715</v>
      </c>
      <c r="J152" s="36" t="s">
        <v>715</v>
      </c>
      <c r="K152" s="36" t="s">
        <v>715</v>
      </c>
      <c r="L152" s="36" t="s">
        <v>715</v>
      </c>
      <c r="M152" s="735" t="s">
        <v>715</v>
      </c>
      <c r="N152" s="736"/>
      <c r="O152" s="36" t="s">
        <v>715</v>
      </c>
      <c r="P152" s="36" t="s">
        <v>715</v>
      </c>
      <c r="Q152" s="36" t="s">
        <v>715</v>
      </c>
      <c r="R152" s="36" t="s">
        <v>715</v>
      </c>
      <c r="S152" s="36" t="s">
        <v>715</v>
      </c>
      <c r="T152" s="36" t="s">
        <v>715</v>
      </c>
      <c r="U152" s="36" t="s">
        <v>715</v>
      </c>
      <c r="V152" s="36" t="s">
        <v>715</v>
      </c>
      <c r="W152" s="36" t="s">
        <v>715</v>
      </c>
      <c r="X152" s="36" t="s">
        <v>715</v>
      </c>
      <c r="Y152" s="36" t="s">
        <v>715</v>
      </c>
    </row>
    <row r="153" spans="1:25" ht="31.5" hidden="1" outlineLevel="1" x14ac:dyDescent="0.25">
      <c r="A153" s="165" t="str">
        <f>'Пр 1'!A154</f>
        <v>1.5.1</v>
      </c>
      <c r="B153" s="82" t="str">
        <f>'Пр 1'!B154</f>
        <v>Новое строительство объектов по производству электрической энергии, всего, в том числе:</v>
      </c>
      <c r="C153" s="371" t="str">
        <f>'Пр 1'!C154</f>
        <v>Г</v>
      </c>
      <c r="D153" s="36" t="s">
        <v>715</v>
      </c>
      <c r="E153" s="36" t="s">
        <v>715</v>
      </c>
      <c r="F153" s="36" t="s">
        <v>715</v>
      </c>
      <c r="G153" s="36" t="s">
        <v>715</v>
      </c>
      <c r="H153" s="36" t="s">
        <v>715</v>
      </c>
      <c r="I153" s="36" t="s">
        <v>715</v>
      </c>
      <c r="J153" s="36" t="s">
        <v>715</v>
      </c>
      <c r="K153" s="36" t="s">
        <v>715</v>
      </c>
      <c r="L153" s="36" t="s">
        <v>715</v>
      </c>
      <c r="M153" s="735" t="s">
        <v>715</v>
      </c>
      <c r="N153" s="736"/>
      <c r="O153" s="36" t="s">
        <v>715</v>
      </c>
      <c r="P153" s="36" t="s">
        <v>715</v>
      </c>
      <c r="Q153" s="36" t="s">
        <v>715</v>
      </c>
      <c r="R153" s="36" t="s">
        <v>715</v>
      </c>
      <c r="S153" s="36" t="s">
        <v>715</v>
      </c>
      <c r="T153" s="36" t="s">
        <v>715</v>
      </c>
      <c r="U153" s="36" t="s">
        <v>715</v>
      </c>
      <c r="V153" s="36" t="s">
        <v>715</v>
      </c>
      <c r="W153" s="36" t="s">
        <v>715</v>
      </c>
      <c r="X153" s="36" t="s">
        <v>715</v>
      </c>
      <c r="Y153" s="36" t="s">
        <v>715</v>
      </c>
    </row>
    <row r="154" spans="1:25" hidden="1" outlineLevel="1" x14ac:dyDescent="0.25">
      <c r="A154" s="165">
        <f>'Пр 1'!A155</f>
        <v>0</v>
      </c>
      <c r="B154" s="82">
        <f>'Пр 1'!B155</f>
        <v>0</v>
      </c>
      <c r="C154" s="371">
        <f>'Пр 1'!C155</f>
        <v>0</v>
      </c>
      <c r="D154" s="36" t="s">
        <v>715</v>
      </c>
      <c r="E154" s="36" t="s">
        <v>715</v>
      </c>
      <c r="F154" s="36" t="s">
        <v>715</v>
      </c>
      <c r="G154" s="36" t="s">
        <v>715</v>
      </c>
      <c r="H154" s="36" t="s">
        <v>715</v>
      </c>
      <c r="I154" s="36" t="s">
        <v>715</v>
      </c>
      <c r="J154" s="36" t="s">
        <v>715</v>
      </c>
      <c r="K154" s="36" t="s">
        <v>715</v>
      </c>
      <c r="L154" s="36" t="s">
        <v>715</v>
      </c>
      <c r="M154" s="735" t="s">
        <v>715</v>
      </c>
      <c r="N154" s="736"/>
      <c r="O154" s="36" t="s">
        <v>715</v>
      </c>
      <c r="P154" s="36" t="s">
        <v>715</v>
      </c>
      <c r="Q154" s="36" t="s">
        <v>715</v>
      </c>
      <c r="R154" s="36" t="s">
        <v>715</v>
      </c>
      <c r="S154" s="36" t="s">
        <v>715</v>
      </c>
      <c r="T154" s="36" t="s">
        <v>715</v>
      </c>
      <c r="U154" s="36" t="s">
        <v>715</v>
      </c>
      <c r="V154" s="36" t="s">
        <v>715</v>
      </c>
      <c r="W154" s="36" t="s">
        <v>715</v>
      </c>
      <c r="X154" s="36" t="s">
        <v>715</v>
      </c>
      <c r="Y154" s="36" t="s">
        <v>715</v>
      </c>
    </row>
    <row r="155" spans="1:25" hidden="1" outlineLevel="1" x14ac:dyDescent="0.25">
      <c r="A155" s="165">
        <f>'Пр 1'!A156</f>
        <v>0</v>
      </c>
      <c r="B155" s="82">
        <f>'Пр 1'!B156</f>
        <v>0</v>
      </c>
      <c r="C155" s="371">
        <f>'Пр 1'!C156</f>
        <v>0</v>
      </c>
      <c r="D155" s="36" t="s">
        <v>715</v>
      </c>
      <c r="E155" s="36" t="s">
        <v>715</v>
      </c>
      <c r="F155" s="36" t="s">
        <v>715</v>
      </c>
      <c r="G155" s="36" t="s">
        <v>715</v>
      </c>
      <c r="H155" s="36" t="s">
        <v>715</v>
      </c>
      <c r="I155" s="36" t="s">
        <v>715</v>
      </c>
      <c r="J155" s="36" t="s">
        <v>715</v>
      </c>
      <c r="K155" s="36" t="s">
        <v>715</v>
      </c>
      <c r="L155" s="36" t="s">
        <v>715</v>
      </c>
      <c r="M155" s="735" t="s">
        <v>715</v>
      </c>
      <c r="N155" s="736"/>
      <c r="O155" s="36" t="s">
        <v>715</v>
      </c>
      <c r="P155" s="36" t="s">
        <v>715</v>
      </c>
      <c r="Q155" s="36" t="s">
        <v>715</v>
      </c>
      <c r="R155" s="36" t="s">
        <v>715</v>
      </c>
      <c r="S155" s="36" t="s">
        <v>715</v>
      </c>
      <c r="T155" s="36" t="s">
        <v>715</v>
      </c>
      <c r="U155" s="36" t="s">
        <v>715</v>
      </c>
      <c r="V155" s="36" t="s">
        <v>715</v>
      </c>
      <c r="W155" s="36" t="s">
        <v>715</v>
      </c>
      <c r="X155" s="36" t="s">
        <v>715</v>
      </c>
      <c r="Y155" s="36" t="s">
        <v>715</v>
      </c>
    </row>
    <row r="156" spans="1:25" hidden="1" outlineLevel="1" x14ac:dyDescent="0.25">
      <c r="A156" s="165" t="str">
        <f>'Пр 1'!A157</f>
        <v>...</v>
      </c>
      <c r="B156" s="82" t="str">
        <f>'Пр 1'!B157</f>
        <v>...</v>
      </c>
      <c r="C156" s="371">
        <f>'Пр 1'!C157</f>
        <v>0</v>
      </c>
      <c r="D156" s="36" t="s">
        <v>715</v>
      </c>
      <c r="E156" s="36" t="s">
        <v>715</v>
      </c>
      <c r="F156" s="36" t="s">
        <v>715</v>
      </c>
      <c r="G156" s="36" t="s">
        <v>715</v>
      </c>
      <c r="H156" s="36" t="s">
        <v>715</v>
      </c>
      <c r="I156" s="36" t="s">
        <v>715</v>
      </c>
      <c r="J156" s="36" t="s">
        <v>715</v>
      </c>
      <c r="K156" s="36" t="s">
        <v>715</v>
      </c>
      <c r="L156" s="36" t="s">
        <v>715</v>
      </c>
      <c r="M156" s="735" t="s">
        <v>715</v>
      </c>
      <c r="N156" s="736"/>
      <c r="O156" s="36" t="s">
        <v>715</v>
      </c>
      <c r="P156" s="36" t="s">
        <v>715</v>
      </c>
      <c r="Q156" s="36" t="s">
        <v>715</v>
      </c>
      <c r="R156" s="36" t="s">
        <v>715</v>
      </c>
      <c r="S156" s="36" t="s">
        <v>715</v>
      </c>
      <c r="T156" s="36" t="s">
        <v>715</v>
      </c>
      <c r="U156" s="36" t="s">
        <v>715</v>
      </c>
      <c r="V156" s="36" t="s">
        <v>715</v>
      </c>
      <c r="W156" s="36" t="s">
        <v>715</v>
      </c>
      <c r="X156" s="36" t="s">
        <v>715</v>
      </c>
      <c r="Y156" s="36" t="s">
        <v>715</v>
      </c>
    </row>
    <row r="157" spans="1:25" ht="21" hidden="1" outlineLevel="1" x14ac:dyDescent="0.25">
      <c r="A157" s="165" t="str">
        <f>'Пр 1'!A158</f>
        <v>1.5.2</v>
      </c>
      <c r="B157" s="82" t="str">
        <f>'Пр 1'!B158</f>
        <v>Новое строительство котельных, всего, в том числе:</v>
      </c>
      <c r="C157" s="371" t="str">
        <f>'Пр 1'!C158</f>
        <v>Г</v>
      </c>
      <c r="D157" s="36" t="s">
        <v>715</v>
      </c>
      <c r="E157" s="36" t="s">
        <v>715</v>
      </c>
      <c r="F157" s="36" t="s">
        <v>715</v>
      </c>
      <c r="G157" s="36" t="s">
        <v>715</v>
      </c>
      <c r="H157" s="36" t="s">
        <v>715</v>
      </c>
      <c r="I157" s="36" t="s">
        <v>715</v>
      </c>
      <c r="J157" s="36" t="s">
        <v>715</v>
      </c>
      <c r="K157" s="36" t="s">
        <v>715</v>
      </c>
      <c r="L157" s="36" t="s">
        <v>715</v>
      </c>
      <c r="M157" s="735" t="s">
        <v>715</v>
      </c>
      <c r="N157" s="736"/>
      <c r="O157" s="36" t="s">
        <v>715</v>
      </c>
      <c r="P157" s="36" t="s">
        <v>715</v>
      </c>
      <c r="Q157" s="36" t="s">
        <v>715</v>
      </c>
      <c r="R157" s="36" t="s">
        <v>715</v>
      </c>
      <c r="S157" s="36" t="s">
        <v>715</v>
      </c>
      <c r="T157" s="36" t="s">
        <v>715</v>
      </c>
      <c r="U157" s="36" t="s">
        <v>715</v>
      </c>
      <c r="V157" s="36" t="s">
        <v>715</v>
      </c>
      <c r="W157" s="36" t="s">
        <v>715</v>
      </c>
      <c r="X157" s="36" t="s">
        <v>715</v>
      </c>
      <c r="Y157" s="36" t="s">
        <v>715</v>
      </c>
    </row>
    <row r="158" spans="1:25" hidden="1" outlineLevel="1" x14ac:dyDescent="0.25">
      <c r="A158" s="165" t="str">
        <f>'Пр 1'!A159</f>
        <v>1.5.2</v>
      </c>
      <c r="B158" s="82" t="str">
        <f>'Пр 1'!B159</f>
        <v>Наименование инвестиционного проекта</v>
      </c>
      <c r="C158" s="371">
        <f>'Пр 1'!C159</f>
        <v>0</v>
      </c>
      <c r="D158" s="36" t="s">
        <v>715</v>
      </c>
      <c r="E158" s="36" t="s">
        <v>715</v>
      </c>
      <c r="F158" s="36" t="s">
        <v>715</v>
      </c>
      <c r="G158" s="36" t="s">
        <v>715</v>
      </c>
      <c r="H158" s="36" t="s">
        <v>715</v>
      </c>
      <c r="I158" s="36" t="s">
        <v>715</v>
      </c>
      <c r="J158" s="36" t="s">
        <v>715</v>
      </c>
      <c r="K158" s="36" t="s">
        <v>715</v>
      </c>
      <c r="L158" s="394" t="s">
        <v>831</v>
      </c>
      <c r="M158" s="735" t="s">
        <v>715</v>
      </c>
      <c r="N158" s="736"/>
      <c r="O158" s="394" t="s">
        <v>588</v>
      </c>
      <c r="P158" s="36" t="s">
        <v>715</v>
      </c>
      <c r="Q158" s="394" t="s">
        <v>588</v>
      </c>
      <c r="R158" s="36" t="s">
        <v>715</v>
      </c>
      <c r="S158" s="36" t="s">
        <v>715</v>
      </c>
      <c r="T158" s="36" t="s">
        <v>715</v>
      </c>
      <c r="U158" s="36" t="s">
        <v>715</v>
      </c>
      <c r="V158" s="36" t="s">
        <v>715</v>
      </c>
      <c r="W158" s="36" t="s">
        <v>715</v>
      </c>
      <c r="X158" s="36" t="s">
        <v>715</v>
      </c>
      <c r="Y158" s="36" t="s">
        <v>715</v>
      </c>
    </row>
    <row r="159" spans="1:25" hidden="1" outlineLevel="1" x14ac:dyDescent="0.25">
      <c r="A159" s="165" t="str">
        <f>'Пр 1'!A160</f>
        <v>1.5.2</v>
      </c>
      <c r="B159" s="82" t="str">
        <f>'Пр 1'!B160</f>
        <v>Наименование инвестиционного проекта</v>
      </c>
      <c r="C159" s="371">
        <f>'Пр 1'!C160</f>
        <v>0</v>
      </c>
      <c r="D159" s="36" t="s">
        <v>715</v>
      </c>
      <c r="E159" s="36" t="s">
        <v>715</v>
      </c>
      <c r="F159" s="36" t="s">
        <v>715</v>
      </c>
      <c r="G159" s="36" t="s">
        <v>715</v>
      </c>
      <c r="H159" s="36" t="s">
        <v>715</v>
      </c>
      <c r="I159" s="36" t="s">
        <v>715</v>
      </c>
      <c r="J159" s="36" t="s">
        <v>715</v>
      </c>
      <c r="K159" s="36" t="s">
        <v>715</v>
      </c>
      <c r="L159" s="394" t="s">
        <v>831</v>
      </c>
      <c r="M159" s="735" t="s">
        <v>715</v>
      </c>
      <c r="N159" s="736"/>
      <c r="O159" s="394" t="s">
        <v>588</v>
      </c>
      <c r="P159" s="36" t="s">
        <v>715</v>
      </c>
      <c r="Q159" s="394" t="s">
        <v>588</v>
      </c>
      <c r="R159" s="36" t="s">
        <v>715</v>
      </c>
      <c r="S159" s="36" t="s">
        <v>715</v>
      </c>
      <c r="T159" s="36" t="s">
        <v>715</v>
      </c>
      <c r="U159" s="36" t="s">
        <v>715</v>
      </c>
      <c r="V159" s="36" t="s">
        <v>715</v>
      </c>
      <c r="W159" s="36" t="s">
        <v>715</v>
      </c>
      <c r="X159" s="36" t="s">
        <v>715</v>
      </c>
      <c r="Y159" s="36" t="s">
        <v>715</v>
      </c>
    </row>
    <row r="160" spans="1:25" hidden="1" outlineLevel="1" x14ac:dyDescent="0.25">
      <c r="A160" s="165" t="str">
        <f>'Пр 1'!A161</f>
        <v>...</v>
      </c>
      <c r="B160" s="82" t="str">
        <f>'Пр 1'!B161</f>
        <v>...</v>
      </c>
      <c r="C160" s="371">
        <f>'Пр 1'!C161</f>
        <v>0</v>
      </c>
      <c r="D160" s="36" t="s">
        <v>715</v>
      </c>
      <c r="E160" s="36" t="s">
        <v>715</v>
      </c>
      <c r="F160" s="36" t="s">
        <v>715</v>
      </c>
      <c r="G160" s="36" t="s">
        <v>715</v>
      </c>
      <c r="H160" s="36" t="s">
        <v>715</v>
      </c>
      <c r="I160" s="36" t="s">
        <v>715</v>
      </c>
      <c r="J160" s="36" t="s">
        <v>715</v>
      </c>
      <c r="K160" s="36" t="s">
        <v>715</v>
      </c>
      <c r="L160" s="394" t="s">
        <v>831</v>
      </c>
      <c r="M160" s="735" t="s">
        <v>715</v>
      </c>
      <c r="N160" s="736"/>
      <c r="O160" s="394" t="s">
        <v>588</v>
      </c>
      <c r="P160" s="36" t="s">
        <v>715</v>
      </c>
      <c r="Q160" s="394" t="s">
        <v>588</v>
      </c>
      <c r="R160" s="36" t="s">
        <v>715</v>
      </c>
      <c r="S160" s="36" t="s">
        <v>715</v>
      </c>
      <c r="T160" s="36" t="s">
        <v>715</v>
      </c>
      <c r="U160" s="36" t="s">
        <v>715</v>
      </c>
      <c r="V160" s="36" t="s">
        <v>715</v>
      </c>
      <c r="W160" s="36" t="s">
        <v>715</v>
      </c>
      <c r="X160" s="36" t="s">
        <v>715</v>
      </c>
      <c r="Y160" s="36" t="s">
        <v>715</v>
      </c>
    </row>
    <row r="161" spans="1:25" ht="21" hidden="1" outlineLevel="1" x14ac:dyDescent="0.25">
      <c r="A161" s="165" t="str">
        <f>'Пр 1'!A162</f>
        <v>1.5.3</v>
      </c>
      <c r="B161" s="82" t="str">
        <f>'Пр 1'!B162</f>
        <v>Новое строительство тепловых сетей, всего, в том числе:</v>
      </c>
      <c r="C161" s="371" t="str">
        <f>'Пр 1'!C162</f>
        <v>Г</v>
      </c>
      <c r="D161" s="36" t="s">
        <v>715</v>
      </c>
      <c r="E161" s="36" t="s">
        <v>715</v>
      </c>
      <c r="F161" s="36" t="s">
        <v>715</v>
      </c>
      <c r="G161" s="36" t="s">
        <v>715</v>
      </c>
      <c r="H161" s="36" t="s">
        <v>715</v>
      </c>
      <c r="I161" s="36" t="s">
        <v>715</v>
      </c>
      <c r="J161" s="36" t="s">
        <v>715</v>
      </c>
      <c r="K161" s="36" t="s">
        <v>715</v>
      </c>
      <c r="L161" s="394" t="s">
        <v>831</v>
      </c>
      <c r="M161" s="735" t="s">
        <v>715</v>
      </c>
      <c r="N161" s="736"/>
      <c r="O161" s="394" t="s">
        <v>588</v>
      </c>
      <c r="P161" s="36" t="s">
        <v>715</v>
      </c>
      <c r="Q161" s="394" t="s">
        <v>588</v>
      </c>
      <c r="R161" s="36" t="s">
        <v>715</v>
      </c>
      <c r="S161" s="36" t="s">
        <v>715</v>
      </c>
      <c r="T161" s="36" t="s">
        <v>715</v>
      </c>
      <c r="U161" s="36" t="s">
        <v>715</v>
      </c>
      <c r="V161" s="36" t="s">
        <v>715</v>
      </c>
      <c r="W161" s="36" t="s">
        <v>715</v>
      </c>
      <c r="X161" s="36" t="s">
        <v>715</v>
      </c>
      <c r="Y161" s="36" t="s">
        <v>715</v>
      </c>
    </row>
    <row r="162" spans="1:25" hidden="1" outlineLevel="1" x14ac:dyDescent="0.25">
      <c r="A162" s="165" t="str">
        <f>'Пр 1'!A163</f>
        <v>1.5.3</v>
      </c>
      <c r="B162" s="82" t="str">
        <f>'Пр 1'!B163</f>
        <v>Наименование инвестиционного проекта</v>
      </c>
      <c r="C162" s="371">
        <f>'Пр 1'!C163</f>
        <v>0</v>
      </c>
      <c r="D162" s="36" t="s">
        <v>715</v>
      </c>
      <c r="E162" s="36" t="s">
        <v>715</v>
      </c>
      <c r="F162" s="36" t="s">
        <v>715</v>
      </c>
      <c r="G162" s="36" t="s">
        <v>715</v>
      </c>
      <c r="H162" s="36" t="s">
        <v>715</v>
      </c>
      <c r="I162" s="36" t="s">
        <v>715</v>
      </c>
      <c r="J162" s="36" t="s">
        <v>715</v>
      </c>
      <c r="K162" s="36" t="s">
        <v>715</v>
      </c>
      <c r="L162" s="394" t="s">
        <v>831</v>
      </c>
      <c r="M162" s="735" t="s">
        <v>715</v>
      </c>
      <c r="N162" s="736"/>
      <c r="O162" s="394" t="s">
        <v>588</v>
      </c>
      <c r="P162" s="36" t="s">
        <v>715</v>
      </c>
      <c r="Q162" s="394" t="s">
        <v>588</v>
      </c>
      <c r="R162" s="36" t="s">
        <v>715</v>
      </c>
      <c r="S162" s="36" t="s">
        <v>715</v>
      </c>
      <c r="T162" s="36" t="s">
        <v>715</v>
      </c>
      <c r="U162" s="36" t="s">
        <v>715</v>
      </c>
      <c r="V162" s="36" t="s">
        <v>715</v>
      </c>
      <c r="W162" s="36" t="s">
        <v>715</v>
      </c>
      <c r="X162" s="36" t="s">
        <v>715</v>
      </c>
      <c r="Y162" s="36" t="s">
        <v>715</v>
      </c>
    </row>
    <row r="163" spans="1:25" hidden="1" outlineLevel="1" x14ac:dyDescent="0.25">
      <c r="A163" s="165" t="str">
        <f>'Пр 1'!A164</f>
        <v>1.5.3</v>
      </c>
      <c r="B163" s="82" t="str">
        <f>'Пр 1'!B164</f>
        <v>Наименование инвестиционного проекта</v>
      </c>
      <c r="C163" s="371">
        <f>'Пр 1'!C164</f>
        <v>0</v>
      </c>
      <c r="D163" s="36" t="s">
        <v>715</v>
      </c>
      <c r="E163" s="36" t="s">
        <v>715</v>
      </c>
      <c r="F163" s="36" t="s">
        <v>715</v>
      </c>
      <c r="G163" s="36" t="s">
        <v>715</v>
      </c>
      <c r="H163" s="36" t="s">
        <v>715</v>
      </c>
      <c r="I163" s="36" t="s">
        <v>715</v>
      </c>
      <c r="J163" s="36" t="s">
        <v>715</v>
      </c>
      <c r="K163" s="36" t="s">
        <v>715</v>
      </c>
      <c r="L163" s="394" t="s">
        <v>831</v>
      </c>
      <c r="M163" s="735" t="s">
        <v>715</v>
      </c>
      <c r="N163" s="736"/>
      <c r="O163" s="394" t="s">
        <v>588</v>
      </c>
      <c r="P163" s="36" t="s">
        <v>715</v>
      </c>
      <c r="Q163" s="394" t="s">
        <v>588</v>
      </c>
      <c r="R163" s="36" t="s">
        <v>715</v>
      </c>
      <c r="S163" s="36" t="s">
        <v>715</v>
      </c>
      <c r="T163" s="36" t="s">
        <v>715</v>
      </c>
      <c r="U163" s="36" t="s">
        <v>715</v>
      </c>
      <c r="V163" s="36" t="s">
        <v>715</v>
      </c>
      <c r="W163" s="36" t="s">
        <v>715</v>
      </c>
      <c r="X163" s="36" t="s">
        <v>715</v>
      </c>
      <c r="Y163" s="36" t="s">
        <v>715</v>
      </c>
    </row>
    <row r="164" spans="1:25" hidden="1" outlineLevel="1" x14ac:dyDescent="0.25">
      <c r="A164" s="165" t="str">
        <f>'Пр 1'!A165</f>
        <v>...</v>
      </c>
      <c r="B164" s="82" t="str">
        <f>'Пр 1'!B165</f>
        <v>...</v>
      </c>
      <c r="C164" s="371">
        <f>'Пр 1'!C165</f>
        <v>0</v>
      </c>
      <c r="D164" s="36" t="s">
        <v>715</v>
      </c>
      <c r="E164" s="36" t="s">
        <v>715</v>
      </c>
      <c r="F164" s="36" t="s">
        <v>715</v>
      </c>
      <c r="G164" s="36" t="s">
        <v>715</v>
      </c>
      <c r="H164" s="36" t="s">
        <v>715</v>
      </c>
      <c r="I164" s="36" t="s">
        <v>715</v>
      </c>
      <c r="J164" s="36" t="s">
        <v>715</v>
      </c>
      <c r="K164" s="36" t="s">
        <v>715</v>
      </c>
      <c r="L164" s="394" t="s">
        <v>831</v>
      </c>
      <c r="M164" s="735" t="s">
        <v>715</v>
      </c>
      <c r="N164" s="736"/>
      <c r="O164" s="394" t="s">
        <v>588</v>
      </c>
      <c r="P164" s="36" t="s">
        <v>715</v>
      </c>
      <c r="Q164" s="394" t="s">
        <v>588</v>
      </c>
      <c r="R164" s="36" t="s">
        <v>715</v>
      </c>
      <c r="S164" s="36" t="s">
        <v>715</v>
      </c>
      <c r="T164" s="36" t="s">
        <v>715</v>
      </c>
      <c r="U164" s="36" t="s">
        <v>715</v>
      </c>
      <c r="V164" s="36" t="s">
        <v>715</v>
      </c>
      <c r="W164" s="36" t="s">
        <v>715</v>
      </c>
      <c r="X164" s="36" t="s">
        <v>715</v>
      </c>
      <c r="Y164" s="36" t="s">
        <v>715</v>
      </c>
    </row>
    <row r="165" spans="1:25" ht="21" hidden="1" outlineLevel="1" x14ac:dyDescent="0.25">
      <c r="A165" s="165" t="str">
        <f>'Пр 1'!A166</f>
        <v>1.5.4</v>
      </c>
      <c r="B165" s="82" t="str">
        <f>'Пр 1'!B166</f>
        <v>Прочее новое строительство, всего, в том числе:</v>
      </c>
      <c r="C165" s="371" t="str">
        <f>'Пр 1'!C166</f>
        <v>Г</v>
      </c>
      <c r="D165" s="36" t="s">
        <v>715</v>
      </c>
      <c r="E165" s="36" t="s">
        <v>715</v>
      </c>
      <c r="F165" s="36" t="s">
        <v>715</v>
      </c>
      <c r="G165" s="36" t="s">
        <v>715</v>
      </c>
      <c r="H165" s="36" t="s">
        <v>715</v>
      </c>
      <c r="I165" s="36" t="s">
        <v>715</v>
      </c>
      <c r="J165" s="36" t="s">
        <v>715</v>
      </c>
      <c r="K165" s="36" t="s">
        <v>715</v>
      </c>
      <c r="L165" s="394" t="s">
        <v>831</v>
      </c>
      <c r="M165" s="735" t="s">
        <v>715</v>
      </c>
      <c r="N165" s="736"/>
      <c r="O165" s="394" t="s">
        <v>588</v>
      </c>
      <c r="P165" s="36" t="s">
        <v>715</v>
      </c>
      <c r="Q165" s="394" t="s">
        <v>588</v>
      </c>
      <c r="R165" s="36" t="s">
        <v>715</v>
      </c>
      <c r="S165" s="36" t="s">
        <v>715</v>
      </c>
      <c r="T165" s="36" t="s">
        <v>715</v>
      </c>
      <c r="U165" s="36" t="s">
        <v>715</v>
      </c>
      <c r="V165" s="36" t="s">
        <v>715</v>
      </c>
      <c r="W165" s="36" t="s">
        <v>715</v>
      </c>
      <c r="X165" s="36" t="s">
        <v>715</v>
      </c>
      <c r="Y165" s="36" t="s">
        <v>715</v>
      </c>
    </row>
    <row r="166" spans="1:25" hidden="1" outlineLevel="1" x14ac:dyDescent="0.25">
      <c r="A166" s="165">
        <f>'Пр 1'!A167</f>
        <v>0</v>
      </c>
      <c r="B166" s="82">
        <f>'Пр 1'!B167</f>
        <v>0</v>
      </c>
      <c r="C166" s="371">
        <f>'Пр 1'!C167</f>
        <v>0</v>
      </c>
      <c r="D166" s="36" t="s">
        <v>715</v>
      </c>
      <c r="E166" s="36" t="s">
        <v>715</v>
      </c>
      <c r="F166" s="36" t="s">
        <v>715</v>
      </c>
      <c r="G166" s="36" t="s">
        <v>715</v>
      </c>
      <c r="H166" s="36" t="s">
        <v>715</v>
      </c>
      <c r="I166" s="36" t="s">
        <v>715</v>
      </c>
      <c r="J166" s="36" t="s">
        <v>715</v>
      </c>
      <c r="K166" s="36" t="s">
        <v>715</v>
      </c>
      <c r="L166" s="394" t="s">
        <v>831</v>
      </c>
      <c r="M166" s="735" t="s">
        <v>715</v>
      </c>
      <c r="N166" s="736"/>
      <c r="O166" s="394" t="s">
        <v>588</v>
      </c>
      <c r="P166" s="36" t="s">
        <v>715</v>
      </c>
      <c r="Q166" s="394" t="s">
        <v>588</v>
      </c>
      <c r="R166" s="36" t="s">
        <v>715</v>
      </c>
      <c r="S166" s="36" t="s">
        <v>715</v>
      </c>
      <c r="T166" s="36" t="s">
        <v>715</v>
      </c>
      <c r="U166" s="36" t="s">
        <v>715</v>
      </c>
      <c r="V166" s="36" t="s">
        <v>715</v>
      </c>
      <c r="W166" s="36" t="s">
        <v>715</v>
      </c>
      <c r="X166" s="36" t="s">
        <v>715</v>
      </c>
      <c r="Y166" s="36" t="s">
        <v>715</v>
      </c>
    </row>
    <row r="167" spans="1:25" hidden="1" outlineLevel="1" x14ac:dyDescent="0.25">
      <c r="A167" s="165" t="str">
        <f>'Пр 1'!A168</f>
        <v>1.5.4</v>
      </c>
      <c r="B167" s="82" t="str">
        <f>'Пр 1'!B168</f>
        <v>Наименование инвестиционного проекта</v>
      </c>
      <c r="C167" s="371">
        <f>'Пр 1'!C168</f>
        <v>0</v>
      </c>
      <c r="D167" s="36" t="s">
        <v>715</v>
      </c>
      <c r="E167" s="36" t="s">
        <v>715</v>
      </c>
      <c r="F167" s="36" t="s">
        <v>715</v>
      </c>
      <c r="G167" s="36" t="s">
        <v>715</v>
      </c>
      <c r="H167" s="36" t="s">
        <v>715</v>
      </c>
      <c r="I167" s="36" t="s">
        <v>715</v>
      </c>
      <c r="J167" s="36" t="s">
        <v>715</v>
      </c>
      <c r="K167" s="36" t="s">
        <v>715</v>
      </c>
      <c r="L167" s="394" t="s">
        <v>831</v>
      </c>
      <c r="M167" s="735" t="s">
        <v>715</v>
      </c>
      <c r="N167" s="736"/>
      <c r="O167" s="394" t="s">
        <v>588</v>
      </c>
      <c r="P167" s="36" t="s">
        <v>715</v>
      </c>
      <c r="Q167" s="394" t="s">
        <v>588</v>
      </c>
      <c r="R167" s="36" t="s">
        <v>715</v>
      </c>
      <c r="S167" s="36" t="s">
        <v>715</v>
      </c>
      <c r="T167" s="36" t="s">
        <v>715</v>
      </c>
      <c r="U167" s="36" t="s">
        <v>715</v>
      </c>
      <c r="V167" s="36" t="s">
        <v>715</v>
      </c>
      <c r="W167" s="36" t="s">
        <v>715</v>
      </c>
      <c r="X167" s="36" t="s">
        <v>715</v>
      </c>
      <c r="Y167" s="36" t="s">
        <v>715</v>
      </c>
    </row>
    <row r="168" spans="1:25" hidden="1" outlineLevel="1" x14ac:dyDescent="0.25">
      <c r="A168" s="165" t="str">
        <f>'Пр 1'!A169</f>
        <v>...</v>
      </c>
      <c r="B168" s="82" t="str">
        <f>'Пр 1'!B169</f>
        <v>...</v>
      </c>
      <c r="C168" s="371">
        <f>'Пр 1'!C169</f>
        <v>0</v>
      </c>
      <c r="D168" s="36" t="s">
        <v>715</v>
      </c>
      <c r="E168" s="36" t="s">
        <v>715</v>
      </c>
      <c r="F168" s="36" t="s">
        <v>715</v>
      </c>
      <c r="G168" s="36" t="s">
        <v>715</v>
      </c>
      <c r="H168" s="36" t="s">
        <v>715</v>
      </c>
      <c r="I168" s="36" t="s">
        <v>715</v>
      </c>
      <c r="J168" s="36" t="s">
        <v>715</v>
      </c>
      <c r="K168" s="36" t="s">
        <v>715</v>
      </c>
      <c r="L168" s="394" t="s">
        <v>831</v>
      </c>
      <c r="M168" s="735" t="s">
        <v>715</v>
      </c>
      <c r="N168" s="736"/>
      <c r="O168" s="394" t="s">
        <v>588</v>
      </c>
      <c r="P168" s="36" t="s">
        <v>715</v>
      </c>
      <c r="Q168" s="394" t="s">
        <v>588</v>
      </c>
      <c r="R168" s="36" t="s">
        <v>715</v>
      </c>
      <c r="S168" s="36" t="s">
        <v>715</v>
      </c>
      <c r="T168" s="36" t="s">
        <v>715</v>
      </c>
      <c r="U168" s="36" t="s">
        <v>715</v>
      </c>
      <c r="V168" s="36" t="s">
        <v>715</v>
      </c>
      <c r="W168" s="36" t="s">
        <v>715</v>
      </c>
      <c r="X168" s="36" t="s">
        <v>715</v>
      </c>
      <c r="Y168" s="36" t="s">
        <v>715</v>
      </c>
    </row>
    <row r="169" spans="1:25" ht="31.5" hidden="1" outlineLevel="1" x14ac:dyDescent="0.25">
      <c r="A169" s="165" t="str">
        <f>'Пр 1'!A170</f>
        <v>1.6</v>
      </c>
      <c r="B169" s="82" t="str">
        <f>'Пр 1'!B170</f>
        <v>Покупка земельных участков для целей реализации инвестиционных проектов, всего, в том числе:</v>
      </c>
      <c r="C169" s="371" t="str">
        <f>'Пр 1'!C170</f>
        <v>нд</v>
      </c>
      <c r="D169" s="36" t="s">
        <v>715</v>
      </c>
      <c r="E169" s="36" t="s">
        <v>715</v>
      </c>
      <c r="F169" s="36" t="s">
        <v>715</v>
      </c>
      <c r="G169" s="36" t="s">
        <v>715</v>
      </c>
      <c r="H169" s="36" t="s">
        <v>715</v>
      </c>
      <c r="I169" s="36" t="s">
        <v>715</v>
      </c>
      <c r="J169" s="36" t="s">
        <v>715</v>
      </c>
      <c r="K169" s="36" t="s">
        <v>715</v>
      </c>
      <c r="L169" s="394" t="s">
        <v>831</v>
      </c>
      <c r="M169" s="735" t="s">
        <v>715</v>
      </c>
      <c r="N169" s="736"/>
      <c r="O169" s="394" t="s">
        <v>588</v>
      </c>
      <c r="P169" s="36" t="s">
        <v>715</v>
      </c>
      <c r="Q169" s="394" t="s">
        <v>588</v>
      </c>
      <c r="R169" s="36" t="s">
        <v>715</v>
      </c>
      <c r="S169" s="36" t="s">
        <v>715</v>
      </c>
      <c r="T169" s="36" t="s">
        <v>715</v>
      </c>
      <c r="U169" s="36" t="s">
        <v>715</v>
      </c>
      <c r="V169" s="36" t="s">
        <v>715</v>
      </c>
      <c r="W169" s="36" t="s">
        <v>715</v>
      </c>
      <c r="X169" s="36" t="s">
        <v>715</v>
      </c>
      <c r="Y169" s="36" t="s">
        <v>715</v>
      </c>
    </row>
    <row r="170" spans="1:25" ht="15.75" hidden="1" customHeight="1" outlineLevel="1" x14ac:dyDescent="0.25">
      <c r="A170" s="165" t="str">
        <f>'Пр 1'!A171</f>
        <v>1.6</v>
      </c>
      <c r="B170" s="82" t="str">
        <f>'Пр 1'!B171</f>
        <v>Наименование инвестиционного проекта</v>
      </c>
      <c r="C170" s="371">
        <f>'Пр 1'!C171</f>
        <v>0</v>
      </c>
      <c r="D170" s="36" t="s">
        <v>715</v>
      </c>
      <c r="E170" s="36" t="s">
        <v>715</v>
      </c>
      <c r="F170" s="36" t="s">
        <v>715</v>
      </c>
      <c r="G170" s="36" t="s">
        <v>715</v>
      </c>
      <c r="H170" s="36" t="s">
        <v>715</v>
      </c>
      <c r="I170" s="36" t="s">
        <v>715</v>
      </c>
      <c r="J170" s="36" t="s">
        <v>715</v>
      </c>
      <c r="K170" s="36" t="s">
        <v>715</v>
      </c>
      <c r="L170" s="394" t="s">
        <v>831</v>
      </c>
      <c r="M170" s="735" t="s">
        <v>715</v>
      </c>
      <c r="N170" s="736"/>
      <c r="O170" s="394" t="s">
        <v>588</v>
      </c>
      <c r="P170" s="36" t="s">
        <v>715</v>
      </c>
      <c r="Q170" s="394" t="s">
        <v>588</v>
      </c>
      <c r="R170" s="36" t="s">
        <v>715</v>
      </c>
      <c r="S170" s="36" t="s">
        <v>715</v>
      </c>
      <c r="T170" s="36" t="s">
        <v>715</v>
      </c>
      <c r="U170" s="36" t="s">
        <v>715</v>
      </c>
      <c r="V170" s="36" t="s">
        <v>715</v>
      </c>
      <c r="W170" s="36" t="s">
        <v>715</v>
      </c>
      <c r="X170" s="36" t="s">
        <v>715</v>
      </c>
      <c r="Y170" s="36" t="s">
        <v>715</v>
      </c>
    </row>
    <row r="171" spans="1:25" ht="15.75" hidden="1" customHeight="1" outlineLevel="1" x14ac:dyDescent="0.25">
      <c r="A171" s="165" t="str">
        <f>'Пр 1'!A172</f>
        <v>1.6</v>
      </c>
      <c r="B171" s="82" t="str">
        <f>'Пр 1'!B172</f>
        <v>Наименование инвестиционного проекта</v>
      </c>
      <c r="C171" s="371">
        <f>'Пр 1'!C172</f>
        <v>0</v>
      </c>
      <c r="D171" s="36" t="s">
        <v>715</v>
      </c>
      <c r="E171" s="36" t="s">
        <v>715</v>
      </c>
      <c r="F171" s="36" t="s">
        <v>715</v>
      </c>
      <c r="G171" s="36" t="s">
        <v>715</v>
      </c>
      <c r="H171" s="36" t="s">
        <v>715</v>
      </c>
      <c r="I171" s="36" t="s">
        <v>715</v>
      </c>
      <c r="J171" s="36" t="s">
        <v>715</v>
      </c>
      <c r="K171" s="36" t="s">
        <v>715</v>
      </c>
      <c r="L171" s="394" t="s">
        <v>831</v>
      </c>
      <c r="M171" s="735" t="s">
        <v>715</v>
      </c>
      <c r="N171" s="736"/>
      <c r="O171" s="394" t="s">
        <v>588</v>
      </c>
      <c r="P171" s="36" t="s">
        <v>715</v>
      </c>
      <c r="Q171" s="394" t="s">
        <v>588</v>
      </c>
      <c r="R171" s="36" t="s">
        <v>715</v>
      </c>
      <c r="S171" s="36" t="s">
        <v>715</v>
      </c>
      <c r="T171" s="36" t="s">
        <v>715</v>
      </c>
      <c r="U171" s="36" t="s">
        <v>715</v>
      </c>
      <c r="V171" s="36" t="s">
        <v>715</v>
      </c>
      <c r="W171" s="36" t="s">
        <v>715</v>
      </c>
      <c r="X171" s="36" t="s">
        <v>715</v>
      </c>
      <c r="Y171" s="36" t="s">
        <v>715</v>
      </c>
    </row>
    <row r="172" spans="1:25" ht="15.75" hidden="1" customHeight="1" outlineLevel="1" x14ac:dyDescent="0.25">
      <c r="A172" s="165" t="str">
        <f>'Пр 1'!A173</f>
        <v>...</v>
      </c>
      <c r="B172" s="82" t="str">
        <f>'Пр 1'!B173</f>
        <v>...</v>
      </c>
      <c r="C172" s="371">
        <f>'Пр 1'!C173</f>
        <v>0</v>
      </c>
      <c r="D172" s="36" t="s">
        <v>715</v>
      </c>
      <c r="E172" s="36" t="s">
        <v>715</v>
      </c>
      <c r="F172" s="36" t="s">
        <v>715</v>
      </c>
      <c r="G172" s="36" t="s">
        <v>715</v>
      </c>
      <c r="H172" s="36" t="s">
        <v>715</v>
      </c>
      <c r="I172" s="36" t="s">
        <v>715</v>
      </c>
      <c r="J172" s="36" t="s">
        <v>715</v>
      </c>
      <c r="K172" s="36" t="s">
        <v>715</v>
      </c>
      <c r="L172" s="394" t="s">
        <v>831</v>
      </c>
      <c r="M172" s="735" t="s">
        <v>715</v>
      </c>
      <c r="N172" s="736"/>
      <c r="O172" s="394" t="s">
        <v>588</v>
      </c>
      <c r="P172" s="36" t="s">
        <v>715</v>
      </c>
      <c r="Q172" s="394" t="s">
        <v>588</v>
      </c>
      <c r="R172" s="36" t="s">
        <v>715</v>
      </c>
      <c r="S172" s="36" t="s">
        <v>715</v>
      </c>
      <c r="T172" s="36" t="s">
        <v>715</v>
      </c>
      <c r="U172" s="36" t="s">
        <v>715</v>
      </c>
      <c r="V172" s="36" t="s">
        <v>715</v>
      </c>
      <c r="W172" s="36" t="s">
        <v>715</v>
      </c>
      <c r="X172" s="36" t="s">
        <v>715</v>
      </c>
      <c r="Y172" s="36" t="s">
        <v>715</v>
      </c>
    </row>
    <row r="173" spans="1:25" ht="21" customHeight="1" collapsed="1" x14ac:dyDescent="0.25">
      <c r="A173" s="165" t="str">
        <f>'Пр 1'!A174</f>
        <v>1.7</v>
      </c>
      <c r="B173" s="82" t="str">
        <f>'Пр 1'!B174</f>
        <v>Прочие инвестиционные проекты, всего, в том числе:</v>
      </c>
      <c r="C173" s="371" t="str">
        <f>'Пр 1'!C174</f>
        <v>Г</v>
      </c>
      <c r="D173" s="36" t="s">
        <v>715</v>
      </c>
      <c r="E173" s="36" t="s">
        <v>715</v>
      </c>
      <c r="F173" s="36" t="s">
        <v>715</v>
      </c>
      <c r="G173" s="36" t="s">
        <v>715</v>
      </c>
      <c r="H173" s="36" t="s">
        <v>715</v>
      </c>
      <c r="I173" s="36" t="s">
        <v>715</v>
      </c>
      <c r="J173" s="36" t="s">
        <v>715</v>
      </c>
      <c r="K173" s="36" t="s">
        <v>715</v>
      </c>
      <c r="L173" s="394" t="s">
        <v>831</v>
      </c>
      <c r="M173" s="735" t="s">
        <v>715</v>
      </c>
      <c r="N173" s="736"/>
      <c r="O173" s="394" t="s">
        <v>588</v>
      </c>
      <c r="P173" s="36" t="s">
        <v>715</v>
      </c>
      <c r="Q173" s="394" t="s">
        <v>588</v>
      </c>
      <c r="R173" s="36" t="s">
        <v>715</v>
      </c>
      <c r="S173" s="36" t="s">
        <v>715</v>
      </c>
      <c r="T173" s="36" t="s">
        <v>715</v>
      </c>
      <c r="U173" s="36" t="s">
        <v>715</v>
      </c>
      <c r="V173" s="36" t="s">
        <v>715</v>
      </c>
      <c r="W173" s="36" t="s">
        <v>715</v>
      </c>
      <c r="X173" s="36" t="s">
        <v>715</v>
      </c>
      <c r="Y173" s="36" t="s">
        <v>715</v>
      </c>
    </row>
    <row r="174" spans="1:25" ht="21" x14ac:dyDescent="0.25">
      <c r="A174" s="165" t="str">
        <f>'Пр 1'!A175</f>
        <v>1.7.1</v>
      </c>
      <c r="B174" s="82" t="str">
        <f>'Пр 1'!B175</f>
        <v>Создание интеллектуальной системы учета электрической энергии</v>
      </c>
      <c r="C174" s="371" t="str">
        <f>'Пр 1'!C175</f>
        <v>М_ЗР.2</v>
      </c>
      <c r="D174" s="36" t="s">
        <v>715</v>
      </c>
      <c r="E174" s="36" t="s">
        <v>715</v>
      </c>
      <c r="F174" s="36" t="s">
        <v>715</v>
      </c>
      <c r="G174" s="36" t="s">
        <v>715</v>
      </c>
      <c r="H174" s="36" t="s">
        <v>715</v>
      </c>
      <c r="I174" s="36" t="s">
        <v>715</v>
      </c>
      <c r="J174" s="36" t="s">
        <v>715</v>
      </c>
      <c r="K174" s="36" t="s">
        <v>715</v>
      </c>
      <c r="L174" s="394" t="s">
        <v>831</v>
      </c>
      <c r="M174" s="735" t="s">
        <v>715</v>
      </c>
      <c r="N174" s="736"/>
      <c r="O174" s="394" t="s">
        <v>588</v>
      </c>
      <c r="P174" s="36" t="s">
        <v>715</v>
      </c>
      <c r="Q174" s="394" t="s">
        <v>588</v>
      </c>
      <c r="R174" s="36" t="s">
        <v>715</v>
      </c>
      <c r="S174" s="36" t="s">
        <v>715</v>
      </c>
      <c r="T174" s="36" t="s">
        <v>715</v>
      </c>
      <c r="U174" s="36" t="s">
        <v>715</v>
      </c>
      <c r="V174" s="36" t="s">
        <v>715</v>
      </c>
      <c r="W174" s="397" t="s">
        <v>649</v>
      </c>
      <c r="X174" s="36" t="s">
        <v>715</v>
      </c>
      <c r="Y174" s="36" t="s">
        <v>715</v>
      </c>
    </row>
    <row r="175" spans="1:25" ht="51" customHeight="1" x14ac:dyDescent="0.25">
      <c r="A175" s="165" t="str">
        <f>'Пр 1'!A176</f>
        <v>1.7.2</v>
      </c>
      <c r="B175" s="82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75" s="371" t="str">
        <f>'Пр 1'!C176</f>
        <v>N_ЗР.3</v>
      </c>
      <c r="D175" s="36" t="s">
        <v>715</v>
      </c>
      <c r="E175" s="36" t="s">
        <v>715</v>
      </c>
      <c r="F175" s="36" t="s">
        <v>715</v>
      </c>
      <c r="G175" s="36" t="s">
        <v>715</v>
      </c>
      <c r="H175" s="36" t="s">
        <v>715</v>
      </c>
      <c r="I175" s="36" t="s">
        <v>715</v>
      </c>
      <c r="J175" s="36" t="s">
        <v>715</v>
      </c>
      <c r="K175" s="36" t="s">
        <v>715</v>
      </c>
      <c r="L175" s="394" t="s">
        <v>831</v>
      </c>
      <c r="M175" s="735" t="s">
        <v>715</v>
      </c>
      <c r="N175" s="736"/>
      <c r="O175" s="394" t="s">
        <v>588</v>
      </c>
      <c r="P175" s="36" t="s">
        <v>715</v>
      </c>
      <c r="Q175" s="394" t="s">
        <v>588</v>
      </c>
      <c r="R175" s="36" t="s">
        <v>715</v>
      </c>
      <c r="S175" s="36" t="s">
        <v>715</v>
      </c>
      <c r="T175" s="36" t="s">
        <v>715</v>
      </c>
      <c r="U175" s="36" t="s">
        <v>715</v>
      </c>
      <c r="V175" s="36" t="s">
        <v>715</v>
      </c>
      <c r="W175" s="397" t="s">
        <v>833</v>
      </c>
      <c r="X175" s="36" t="s">
        <v>715</v>
      </c>
      <c r="Y175" s="36" t="s">
        <v>715</v>
      </c>
    </row>
    <row r="176" spans="1:25" ht="18" customHeight="1" x14ac:dyDescent="0.25">
      <c r="A176" s="165" t="str">
        <f>'Пр 1'!A177</f>
        <v>1.7.2.1</v>
      </c>
      <c r="B176" s="82" t="str">
        <f>'Пр 1'!B177</f>
        <v>Монтаж ограждения ДЭС п. Нельмин-Нос</v>
      </c>
      <c r="C176" s="371" t="str">
        <f>'Пр 1'!C177</f>
        <v>нд</v>
      </c>
      <c r="D176" s="36" t="s">
        <v>715</v>
      </c>
      <c r="E176" s="36" t="s">
        <v>715</v>
      </c>
      <c r="F176" s="36" t="s">
        <v>715</v>
      </c>
      <c r="G176" s="36" t="s">
        <v>715</v>
      </c>
      <c r="H176" s="36" t="s">
        <v>715</v>
      </c>
      <c r="I176" s="36" t="s">
        <v>715</v>
      </c>
      <c r="J176" s="36" t="s">
        <v>715</v>
      </c>
      <c r="K176" s="36" t="s">
        <v>715</v>
      </c>
      <c r="L176" s="394" t="s">
        <v>831</v>
      </c>
      <c r="M176" s="735" t="s">
        <v>715</v>
      </c>
      <c r="N176" s="736"/>
      <c r="O176" s="394" t="s">
        <v>588</v>
      </c>
      <c r="P176" s="36" t="s">
        <v>715</v>
      </c>
      <c r="Q176" s="394" t="s">
        <v>588</v>
      </c>
      <c r="R176" s="36" t="s">
        <v>715</v>
      </c>
      <c r="S176" s="36" t="s">
        <v>715</v>
      </c>
      <c r="T176" s="36" t="s">
        <v>715</v>
      </c>
      <c r="U176" s="36" t="s">
        <v>715</v>
      </c>
      <c r="V176" s="36" t="s">
        <v>715</v>
      </c>
      <c r="W176" s="397" t="s">
        <v>833</v>
      </c>
      <c r="X176" s="36" t="s">
        <v>715</v>
      </c>
      <c r="Y176" s="36" t="s">
        <v>715</v>
      </c>
    </row>
    <row r="177" spans="1:25" ht="18" customHeight="1" x14ac:dyDescent="0.25">
      <c r="A177" s="165" t="str">
        <f>'Пр 1'!A178</f>
        <v>1.7.2.2</v>
      </c>
      <c r="B177" s="82" t="str">
        <f>'Пр 1'!B178</f>
        <v>Монтаж ограждения ДЭС п. Бугрино</v>
      </c>
      <c r="C177" s="371" t="str">
        <f>'Пр 1'!C178</f>
        <v>нд</v>
      </c>
      <c r="D177" s="36" t="s">
        <v>715</v>
      </c>
      <c r="E177" s="36" t="s">
        <v>715</v>
      </c>
      <c r="F177" s="36" t="s">
        <v>715</v>
      </c>
      <c r="G177" s="36" t="s">
        <v>715</v>
      </c>
      <c r="H177" s="36" t="s">
        <v>715</v>
      </c>
      <c r="I177" s="36" t="s">
        <v>715</v>
      </c>
      <c r="J177" s="36" t="s">
        <v>715</v>
      </c>
      <c r="K177" s="36" t="s">
        <v>715</v>
      </c>
      <c r="L177" s="394" t="s">
        <v>831</v>
      </c>
      <c r="M177" s="735" t="s">
        <v>715</v>
      </c>
      <c r="N177" s="736"/>
      <c r="O177" s="394" t="s">
        <v>588</v>
      </c>
      <c r="P177" s="36" t="s">
        <v>715</v>
      </c>
      <c r="Q177" s="394" t="s">
        <v>588</v>
      </c>
      <c r="R177" s="36" t="s">
        <v>715</v>
      </c>
      <c r="S177" s="36" t="s">
        <v>715</v>
      </c>
      <c r="T177" s="36" t="s">
        <v>715</v>
      </c>
      <c r="U177" s="36" t="s">
        <v>715</v>
      </c>
      <c r="V177" s="36" t="s">
        <v>715</v>
      </c>
      <c r="W177" s="397" t="s">
        <v>833</v>
      </c>
      <c r="X177" s="36" t="s">
        <v>715</v>
      </c>
      <c r="Y177" s="36" t="s">
        <v>715</v>
      </c>
    </row>
    <row r="178" spans="1:25" ht="18" customHeight="1" x14ac:dyDescent="0.25">
      <c r="A178" s="165" t="str">
        <f>'Пр 1'!A179</f>
        <v>1.7.2.3</v>
      </c>
      <c r="B178" s="82" t="str">
        <f>'Пр 1'!B179</f>
        <v>Монтаж ограждения ДЭС п. Усть-Кара</v>
      </c>
      <c r="C178" s="371" t="str">
        <f>'Пр 1'!C179</f>
        <v>нд</v>
      </c>
      <c r="D178" s="36" t="s">
        <v>715</v>
      </c>
      <c r="E178" s="36" t="s">
        <v>715</v>
      </c>
      <c r="F178" s="36" t="s">
        <v>715</v>
      </c>
      <c r="G178" s="36" t="s">
        <v>715</v>
      </c>
      <c r="H178" s="36" t="s">
        <v>715</v>
      </c>
      <c r="I178" s="36" t="s">
        <v>715</v>
      </c>
      <c r="J178" s="36" t="s">
        <v>715</v>
      </c>
      <c r="K178" s="36" t="s">
        <v>715</v>
      </c>
      <c r="L178" s="394" t="s">
        <v>831</v>
      </c>
      <c r="M178" s="735" t="s">
        <v>715</v>
      </c>
      <c r="N178" s="736"/>
      <c r="O178" s="394" t="s">
        <v>588</v>
      </c>
      <c r="P178" s="36" t="s">
        <v>715</v>
      </c>
      <c r="Q178" s="394" t="s">
        <v>588</v>
      </c>
      <c r="R178" s="36" t="s">
        <v>715</v>
      </c>
      <c r="S178" s="36" t="s">
        <v>715</v>
      </c>
      <c r="T178" s="36" t="s">
        <v>715</v>
      </c>
      <c r="U178" s="36" t="s">
        <v>715</v>
      </c>
      <c r="V178" s="36" t="s">
        <v>715</v>
      </c>
      <c r="W178" s="397" t="s">
        <v>833</v>
      </c>
      <c r="X178" s="36" t="s">
        <v>715</v>
      </c>
      <c r="Y178" s="36" t="s">
        <v>715</v>
      </c>
    </row>
    <row r="179" spans="1:25" ht="18" customHeight="1" x14ac:dyDescent="0.25">
      <c r="A179" s="165" t="str">
        <f>'Пр 1'!A180</f>
        <v>1.7.2.4</v>
      </c>
      <c r="B179" s="82" t="str">
        <f>'Пр 1'!B180</f>
        <v>Монтаж ограждения ДЭС с. Коткино</v>
      </c>
      <c r="C179" s="371" t="str">
        <f>'Пр 1'!C180</f>
        <v>нд</v>
      </c>
      <c r="D179" s="36" t="s">
        <v>715</v>
      </c>
      <c r="E179" s="36" t="s">
        <v>715</v>
      </c>
      <c r="F179" s="36" t="s">
        <v>715</v>
      </c>
      <c r="G179" s="36" t="s">
        <v>715</v>
      </c>
      <c r="H179" s="36" t="s">
        <v>715</v>
      </c>
      <c r="I179" s="36" t="s">
        <v>715</v>
      </c>
      <c r="J179" s="36" t="s">
        <v>715</v>
      </c>
      <c r="K179" s="36" t="s">
        <v>715</v>
      </c>
      <c r="L179" s="394" t="s">
        <v>831</v>
      </c>
      <c r="M179" s="735" t="s">
        <v>715</v>
      </c>
      <c r="N179" s="736"/>
      <c r="O179" s="394" t="s">
        <v>588</v>
      </c>
      <c r="P179" s="36" t="s">
        <v>715</v>
      </c>
      <c r="Q179" s="394" t="s">
        <v>588</v>
      </c>
      <c r="R179" s="36" t="s">
        <v>715</v>
      </c>
      <c r="S179" s="36" t="s">
        <v>715</v>
      </c>
      <c r="T179" s="36" t="s">
        <v>715</v>
      </c>
      <c r="U179" s="36" t="s">
        <v>715</v>
      </c>
      <c r="V179" s="36" t="s">
        <v>715</v>
      </c>
      <c r="W179" s="397" t="s">
        <v>833</v>
      </c>
      <c r="X179" s="36" t="s">
        <v>715</v>
      </c>
      <c r="Y179" s="36" t="s">
        <v>715</v>
      </c>
    </row>
    <row r="180" spans="1:25" ht="18" customHeight="1" x14ac:dyDescent="0.25">
      <c r="A180" s="165" t="str">
        <f>'Пр 1'!A181</f>
        <v>1.7.2.5</v>
      </c>
      <c r="B180" s="82" t="str">
        <f>'Пр 1'!B181</f>
        <v>Монтаж ограждения ДЭС д. Устье</v>
      </c>
      <c r="C180" s="371" t="str">
        <f>'Пр 1'!C181</f>
        <v>нд</v>
      </c>
      <c r="D180" s="36" t="s">
        <v>715</v>
      </c>
      <c r="E180" s="36" t="s">
        <v>715</v>
      </c>
      <c r="F180" s="36" t="s">
        <v>715</v>
      </c>
      <c r="G180" s="36" t="s">
        <v>715</v>
      </c>
      <c r="H180" s="36" t="s">
        <v>715</v>
      </c>
      <c r="I180" s="36" t="s">
        <v>715</v>
      </c>
      <c r="J180" s="36" t="s">
        <v>715</v>
      </c>
      <c r="K180" s="36" t="s">
        <v>715</v>
      </c>
      <c r="L180" s="394" t="s">
        <v>831</v>
      </c>
      <c r="M180" s="735" t="s">
        <v>715</v>
      </c>
      <c r="N180" s="736"/>
      <c r="O180" s="394" t="s">
        <v>588</v>
      </c>
      <c r="P180" s="36" t="s">
        <v>715</v>
      </c>
      <c r="Q180" s="394" t="s">
        <v>588</v>
      </c>
      <c r="R180" s="36" t="s">
        <v>715</v>
      </c>
      <c r="S180" s="36" t="s">
        <v>715</v>
      </c>
      <c r="T180" s="36" t="s">
        <v>715</v>
      </c>
      <c r="U180" s="36" t="s">
        <v>715</v>
      </c>
      <c r="V180" s="36" t="s">
        <v>715</v>
      </c>
      <c r="W180" s="397" t="s">
        <v>833</v>
      </c>
      <c r="X180" s="36" t="s">
        <v>715</v>
      </c>
      <c r="Y180" s="36" t="s">
        <v>715</v>
      </c>
    </row>
    <row r="181" spans="1:25" ht="18" customHeight="1" x14ac:dyDescent="0.25">
      <c r="A181" s="165" t="str">
        <f>'Пр 1'!A182</f>
        <v>1.7.2.6</v>
      </c>
      <c r="B181" s="82" t="str">
        <f>'Пр 1'!B182</f>
        <v>Монтаж ограждения ДЭС п. Харута</v>
      </c>
      <c r="C181" s="371" t="str">
        <f>'Пр 1'!C182</f>
        <v>нд</v>
      </c>
      <c r="D181" s="36" t="s">
        <v>715</v>
      </c>
      <c r="E181" s="36" t="s">
        <v>715</v>
      </c>
      <c r="F181" s="36" t="s">
        <v>715</v>
      </c>
      <c r="G181" s="36" t="s">
        <v>715</v>
      </c>
      <c r="H181" s="36" t="s">
        <v>715</v>
      </c>
      <c r="I181" s="36" t="s">
        <v>715</v>
      </c>
      <c r="J181" s="36" t="s">
        <v>715</v>
      </c>
      <c r="K181" s="36" t="s">
        <v>715</v>
      </c>
      <c r="L181" s="394" t="s">
        <v>831</v>
      </c>
      <c r="M181" s="735" t="s">
        <v>715</v>
      </c>
      <c r="N181" s="736"/>
      <c r="O181" s="394" t="s">
        <v>588</v>
      </c>
      <c r="P181" s="36" t="s">
        <v>715</v>
      </c>
      <c r="Q181" s="394" t="s">
        <v>588</v>
      </c>
      <c r="R181" s="36" t="s">
        <v>715</v>
      </c>
      <c r="S181" s="36" t="s">
        <v>715</v>
      </c>
      <c r="T181" s="36" t="s">
        <v>715</v>
      </c>
      <c r="U181" s="36" t="s">
        <v>715</v>
      </c>
      <c r="V181" s="36" t="s">
        <v>715</v>
      </c>
      <c r="W181" s="397" t="s">
        <v>833</v>
      </c>
      <c r="X181" s="36" t="s">
        <v>715</v>
      </c>
      <c r="Y181" s="36" t="s">
        <v>715</v>
      </c>
    </row>
    <row r="182" spans="1:25" ht="18" customHeight="1" x14ac:dyDescent="0.25">
      <c r="A182" s="165" t="str">
        <f>'Пр 1'!A183</f>
        <v>1.7.2.7</v>
      </c>
      <c r="B182" s="82" t="str">
        <f>'Пр 1'!B183</f>
        <v>Монтаж ограждения ДЭС с. Оксино</v>
      </c>
      <c r="C182" s="371" t="str">
        <f>'Пр 1'!C183</f>
        <v>нд</v>
      </c>
      <c r="D182" s="36" t="s">
        <v>715</v>
      </c>
      <c r="E182" s="36" t="s">
        <v>715</v>
      </c>
      <c r="F182" s="36" t="s">
        <v>715</v>
      </c>
      <c r="G182" s="36" t="s">
        <v>715</v>
      </c>
      <c r="H182" s="36" t="s">
        <v>715</v>
      </c>
      <c r="I182" s="36" t="s">
        <v>715</v>
      </c>
      <c r="J182" s="36" t="s">
        <v>715</v>
      </c>
      <c r="K182" s="36" t="s">
        <v>715</v>
      </c>
      <c r="L182" s="394" t="s">
        <v>831</v>
      </c>
      <c r="M182" s="735" t="s">
        <v>715</v>
      </c>
      <c r="N182" s="736"/>
      <c r="O182" s="394" t="s">
        <v>588</v>
      </c>
      <c r="P182" s="36" t="s">
        <v>715</v>
      </c>
      <c r="Q182" s="394" t="s">
        <v>588</v>
      </c>
      <c r="R182" s="36" t="s">
        <v>715</v>
      </c>
      <c r="S182" s="36" t="s">
        <v>715</v>
      </c>
      <c r="T182" s="36" t="s">
        <v>715</v>
      </c>
      <c r="U182" s="36" t="s">
        <v>715</v>
      </c>
      <c r="V182" s="36" t="s">
        <v>715</v>
      </c>
      <c r="W182" s="397" t="s">
        <v>833</v>
      </c>
      <c r="X182" s="36" t="s">
        <v>715</v>
      </c>
      <c r="Y182" s="36" t="s">
        <v>715</v>
      </c>
    </row>
    <row r="183" spans="1:25" ht="18" customHeight="1" x14ac:dyDescent="0.25">
      <c r="A183" s="165" t="str">
        <f>'Пр 1'!A184</f>
        <v>1.7.2.8</v>
      </c>
      <c r="B183" s="82" t="str">
        <f>'Пр 1'!B184</f>
        <v>Монтаж ограждения ДЭС д. Андег</v>
      </c>
      <c r="C183" s="371" t="str">
        <f>'Пр 1'!C184</f>
        <v>нд</v>
      </c>
      <c r="D183" s="36" t="s">
        <v>715</v>
      </c>
      <c r="E183" s="36" t="s">
        <v>715</v>
      </c>
      <c r="F183" s="36" t="s">
        <v>715</v>
      </c>
      <c r="G183" s="36" t="s">
        <v>715</v>
      </c>
      <c r="H183" s="36" t="s">
        <v>715</v>
      </c>
      <c r="I183" s="36" t="s">
        <v>715</v>
      </c>
      <c r="J183" s="36" t="s">
        <v>715</v>
      </c>
      <c r="K183" s="36" t="s">
        <v>715</v>
      </c>
      <c r="L183" s="394" t="s">
        <v>831</v>
      </c>
      <c r="M183" s="735" t="s">
        <v>715</v>
      </c>
      <c r="N183" s="736"/>
      <c r="O183" s="394" t="s">
        <v>588</v>
      </c>
      <c r="P183" s="36" t="s">
        <v>715</v>
      </c>
      <c r="Q183" s="394" t="s">
        <v>588</v>
      </c>
      <c r="R183" s="36" t="s">
        <v>715</v>
      </c>
      <c r="S183" s="36" t="s">
        <v>715</v>
      </c>
      <c r="T183" s="36" t="s">
        <v>715</v>
      </c>
      <c r="U183" s="36" t="s">
        <v>715</v>
      </c>
      <c r="V183" s="36" t="s">
        <v>715</v>
      </c>
      <c r="W183" s="397" t="s">
        <v>833</v>
      </c>
      <c r="X183" s="36" t="s">
        <v>715</v>
      </c>
      <c r="Y183" s="36" t="s">
        <v>715</v>
      </c>
    </row>
    <row r="184" spans="1:25" ht="18" customHeight="1" x14ac:dyDescent="0.25">
      <c r="A184" s="165" t="str">
        <f>'Пр 1'!A185</f>
        <v>1.7.2.9</v>
      </c>
      <c r="B184" s="82" t="str">
        <f>'Пр 1'!B185</f>
        <v>Монтаж ограждения ДЭС с. Великовисочное</v>
      </c>
      <c r="C184" s="371" t="str">
        <f>'Пр 1'!C185</f>
        <v>нд</v>
      </c>
      <c r="D184" s="36" t="s">
        <v>715</v>
      </c>
      <c r="E184" s="36" t="s">
        <v>715</v>
      </c>
      <c r="F184" s="36" t="s">
        <v>715</v>
      </c>
      <c r="G184" s="36" t="s">
        <v>715</v>
      </c>
      <c r="H184" s="36" t="s">
        <v>715</v>
      </c>
      <c r="I184" s="36" t="s">
        <v>715</v>
      </c>
      <c r="J184" s="36" t="s">
        <v>715</v>
      </c>
      <c r="K184" s="36" t="s">
        <v>715</v>
      </c>
      <c r="L184" s="394" t="s">
        <v>831</v>
      </c>
      <c r="M184" s="735" t="s">
        <v>715</v>
      </c>
      <c r="N184" s="736"/>
      <c r="O184" s="394" t="s">
        <v>588</v>
      </c>
      <c r="P184" s="36" t="s">
        <v>715</v>
      </c>
      <c r="Q184" s="394" t="s">
        <v>588</v>
      </c>
      <c r="R184" s="36" t="s">
        <v>715</v>
      </c>
      <c r="S184" s="36" t="s">
        <v>715</v>
      </c>
      <c r="T184" s="36" t="s">
        <v>715</v>
      </c>
      <c r="U184" s="36" t="s">
        <v>715</v>
      </c>
      <c r="V184" s="36" t="s">
        <v>715</v>
      </c>
      <c r="W184" s="397" t="s">
        <v>833</v>
      </c>
      <c r="X184" s="36" t="s">
        <v>715</v>
      </c>
      <c r="Y184" s="36" t="s">
        <v>715</v>
      </c>
    </row>
    <row r="185" spans="1:25" ht="18" customHeight="1" x14ac:dyDescent="0.25">
      <c r="A185" s="165" t="str">
        <f>'Пр 1'!A186</f>
        <v>1.7.2.10</v>
      </c>
      <c r="B185" s="82" t="str">
        <f>'Пр 1'!B186</f>
        <v>Монтаж ограждения ДЭС п. Хорей-Вер</v>
      </c>
      <c r="C185" s="371" t="str">
        <f>'Пр 1'!C186</f>
        <v>нд</v>
      </c>
      <c r="D185" s="36" t="s">
        <v>715</v>
      </c>
      <c r="E185" s="36" t="s">
        <v>715</v>
      </c>
      <c r="F185" s="36" t="s">
        <v>715</v>
      </c>
      <c r="G185" s="36" t="s">
        <v>715</v>
      </c>
      <c r="H185" s="36" t="s">
        <v>715</v>
      </c>
      <c r="I185" s="36" t="s">
        <v>715</v>
      </c>
      <c r="J185" s="36" t="s">
        <v>715</v>
      </c>
      <c r="K185" s="36" t="s">
        <v>715</v>
      </c>
      <c r="L185" s="394" t="s">
        <v>831</v>
      </c>
      <c r="M185" s="735" t="s">
        <v>715</v>
      </c>
      <c r="N185" s="736"/>
      <c r="O185" s="394" t="s">
        <v>588</v>
      </c>
      <c r="P185" s="36" t="s">
        <v>715</v>
      </c>
      <c r="Q185" s="394" t="s">
        <v>588</v>
      </c>
      <c r="R185" s="36" t="s">
        <v>715</v>
      </c>
      <c r="S185" s="36" t="s">
        <v>715</v>
      </c>
      <c r="T185" s="36" t="s">
        <v>715</v>
      </c>
      <c r="U185" s="36" t="s">
        <v>715</v>
      </c>
      <c r="V185" s="36" t="s">
        <v>715</v>
      </c>
      <c r="W185" s="397" t="s">
        <v>833</v>
      </c>
      <c r="X185" s="36" t="s">
        <v>715</v>
      </c>
      <c r="Y185" s="36" t="s">
        <v>715</v>
      </c>
    </row>
    <row r="186" spans="1:25" ht="18" customHeight="1" x14ac:dyDescent="0.25">
      <c r="A186" s="165" t="str">
        <f>'Пр 1'!A187</f>
        <v>1.7.2.11</v>
      </c>
      <c r="B186" s="82" t="str">
        <f>'Пр 1'!B187</f>
        <v>Монтаж ограждения ДЭС с. Ома</v>
      </c>
      <c r="C186" s="371" t="str">
        <f>'Пр 1'!C187</f>
        <v>нд</v>
      </c>
      <c r="D186" s="36" t="s">
        <v>715</v>
      </c>
      <c r="E186" s="36" t="s">
        <v>715</v>
      </c>
      <c r="F186" s="36" t="s">
        <v>715</v>
      </c>
      <c r="G186" s="36" t="s">
        <v>715</v>
      </c>
      <c r="H186" s="36" t="s">
        <v>715</v>
      </c>
      <c r="I186" s="36" t="s">
        <v>715</v>
      </c>
      <c r="J186" s="36" t="s">
        <v>715</v>
      </c>
      <c r="K186" s="36" t="s">
        <v>715</v>
      </c>
      <c r="L186" s="394" t="s">
        <v>831</v>
      </c>
      <c r="M186" s="735" t="s">
        <v>715</v>
      </c>
      <c r="N186" s="736"/>
      <c r="O186" s="394" t="s">
        <v>588</v>
      </c>
      <c r="P186" s="36" t="s">
        <v>715</v>
      </c>
      <c r="Q186" s="394" t="s">
        <v>588</v>
      </c>
      <c r="R186" s="36" t="s">
        <v>715</v>
      </c>
      <c r="S186" s="36" t="s">
        <v>715</v>
      </c>
      <c r="T186" s="36" t="s">
        <v>715</v>
      </c>
      <c r="U186" s="36" t="s">
        <v>715</v>
      </c>
      <c r="V186" s="36" t="s">
        <v>715</v>
      </c>
      <c r="W186" s="397" t="s">
        <v>833</v>
      </c>
      <c r="X186" s="36" t="s">
        <v>715</v>
      </c>
      <c r="Y186" s="36" t="s">
        <v>715</v>
      </c>
    </row>
    <row r="187" spans="1:25" ht="18" customHeight="1" x14ac:dyDescent="0.25">
      <c r="A187" s="165" t="str">
        <f>'Пр 1'!A188</f>
        <v>1.7.2.12</v>
      </c>
      <c r="B187" s="82" t="str">
        <f>'Пр 1'!B188</f>
        <v>Монтаж ограждения ДЭС д. Каратайка</v>
      </c>
      <c r="C187" s="371" t="str">
        <f>'Пр 1'!C188</f>
        <v>нд</v>
      </c>
      <c r="D187" s="36" t="s">
        <v>715</v>
      </c>
      <c r="E187" s="36" t="s">
        <v>715</v>
      </c>
      <c r="F187" s="36" t="s">
        <v>715</v>
      </c>
      <c r="G187" s="36" t="s">
        <v>715</v>
      </c>
      <c r="H187" s="36" t="s">
        <v>715</v>
      </c>
      <c r="I187" s="36" t="s">
        <v>715</v>
      </c>
      <c r="J187" s="36" t="s">
        <v>715</v>
      </c>
      <c r="K187" s="36" t="s">
        <v>715</v>
      </c>
      <c r="L187" s="394" t="s">
        <v>831</v>
      </c>
      <c r="M187" s="735" t="s">
        <v>715</v>
      </c>
      <c r="N187" s="736"/>
      <c r="O187" s="394" t="s">
        <v>588</v>
      </c>
      <c r="P187" s="36" t="s">
        <v>715</v>
      </c>
      <c r="Q187" s="394" t="s">
        <v>588</v>
      </c>
      <c r="R187" s="36" t="s">
        <v>715</v>
      </c>
      <c r="S187" s="36" t="s">
        <v>715</v>
      </c>
      <c r="T187" s="36" t="s">
        <v>715</v>
      </c>
      <c r="U187" s="36" t="s">
        <v>715</v>
      </c>
      <c r="V187" s="36" t="s">
        <v>715</v>
      </c>
      <c r="W187" s="397" t="s">
        <v>833</v>
      </c>
      <c r="X187" s="36" t="s">
        <v>715</v>
      </c>
      <c r="Y187" s="36" t="s">
        <v>715</v>
      </c>
    </row>
    <row r="188" spans="1:25" ht="18" customHeight="1" x14ac:dyDescent="0.25">
      <c r="A188" s="165" t="str">
        <f>'Пр 1'!A189</f>
        <v>1.7.2.13</v>
      </c>
      <c r="B188" s="82" t="str">
        <f>'Пр 1'!B189</f>
        <v>Монтаж ограждения ДЭС с. Несь</v>
      </c>
      <c r="C188" s="371" t="str">
        <f>'Пр 1'!C189</f>
        <v>нд</v>
      </c>
      <c r="D188" s="36" t="s">
        <v>715</v>
      </c>
      <c r="E188" s="36" t="s">
        <v>715</v>
      </c>
      <c r="F188" s="36" t="s">
        <v>715</v>
      </c>
      <c r="G188" s="36" t="s">
        <v>715</v>
      </c>
      <c r="H188" s="36" t="s">
        <v>715</v>
      </c>
      <c r="I188" s="36" t="s">
        <v>715</v>
      </c>
      <c r="J188" s="36" t="s">
        <v>715</v>
      </c>
      <c r="K188" s="36" t="s">
        <v>715</v>
      </c>
      <c r="L188" s="394" t="s">
        <v>831</v>
      </c>
      <c r="M188" s="735" t="s">
        <v>715</v>
      </c>
      <c r="N188" s="736"/>
      <c r="O188" s="394" t="s">
        <v>588</v>
      </c>
      <c r="P188" s="36" t="s">
        <v>715</v>
      </c>
      <c r="Q188" s="394" t="s">
        <v>588</v>
      </c>
      <c r="R188" s="36" t="s">
        <v>715</v>
      </c>
      <c r="S188" s="36" t="s">
        <v>715</v>
      </c>
      <c r="T188" s="36" t="s">
        <v>715</v>
      </c>
      <c r="U188" s="36" t="s">
        <v>715</v>
      </c>
      <c r="V188" s="36" t="s">
        <v>715</v>
      </c>
      <c r="W188" s="397" t="s">
        <v>833</v>
      </c>
      <c r="X188" s="36" t="s">
        <v>715</v>
      </c>
      <c r="Y188" s="36" t="s">
        <v>715</v>
      </c>
    </row>
  </sheetData>
  <mergeCells count="201">
    <mergeCell ref="M165:N165"/>
    <mergeCell ref="M166:N166"/>
    <mergeCell ref="M163:N163"/>
    <mergeCell ref="M172:N172"/>
    <mergeCell ref="M173:N173"/>
    <mergeCell ref="M170:N170"/>
    <mergeCell ref="M171:N171"/>
    <mergeCell ref="M167:N167"/>
    <mergeCell ref="M168:N168"/>
    <mergeCell ref="M169:N169"/>
    <mergeCell ref="M159:N159"/>
    <mergeCell ref="M160:N160"/>
    <mergeCell ref="M161:N161"/>
    <mergeCell ref="M162:N162"/>
    <mergeCell ref="M155:N155"/>
    <mergeCell ref="M156:N156"/>
    <mergeCell ref="M157:N157"/>
    <mergeCell ref="M158:N158"/>
    <mergeCell ref="M164:N164"/>
    <mergeCell ref="M150:N150"/>
    <mergeCell ref="M151:N151"/>
    <mergeCell ref="M152:N152"/>
    <mergeCell ref="M153:N153"/>
    <mergeCell ref="M154:N154"/>
    <mergeCell ref="M145:N145"/>
    <mergeCell ref="M146:N146"/>
    <mergeCell ref="M147:N147"/>
    <mergeCell ref="M148:N148"/>
    <mergeCell ref="M149:N149"/>
    <mergeCell ref="M140:N140"/>
    <mergeCell ref="M141:N141"/>
    <mergeCell ref="M142:N142"/>
    <mergeCell ref="M143:N143"/>
    <mergeCell ref="M144:N144"/>
    <mergeCell ref="M136:N136"/>
    <mergeCell ref="M137:N137"/>
    <mergeCell ref="M138:N138"/>
    <mergeCell ref="M139:N139"/>
    <mergeCell ref="M131:N131"/>
    <mergeCell ref="M132:N132"/>
    <mergeCell ref="M133:N133"/>
    <mergeCell ref="M134:N134"/>
    <mergeCell ref="M135:N135"/>
    <mergeCell ref="M126:N126"/>
    <mergeCell ref="M127:N127"/>
    <mergeCell ref="M128:N128"/>
    <mergeCell ref="M129:N129"/>
    <mergeCell ref="M130:N130"/>
    <mergeCell ref="M122:N122"/>
    <mergeCell ref="M123:N123"/>
    <mergeCell ref="M124:N124"/>
    <mergeCell ref="M125:N125"/>
    <mergeCell ref="M116:N116"/>
    <mergeCell ref="M117:N117"/>
    <mergeCell ref="M118:N118"/>
    <mergeCell ref="M119:N119"/>
    <mergeCell ref="M120:N120"/>
    <mergeCell ref="M113:N113"/>
    <mergeCell ref="M114:N114"/>
    <mergeCell ref="M115:N115"/>
    <mergeCell ref="M106:N106"/>
    <mergeCell ref="M107:N107"/>
    <mergeCell ref="M108:N108"/>
    <mergeCell ref="M109:N109"/>
    <mergeCell ref="M110:N110"/>
    <mergeCell ref="M121:N121"/>
    <mergeCell ref="M101:N101"/>
    <mergeCell ref="M102:N102"/>
    <mergeCell ref="M103:N103"/>
    <mergeCell ref="M104:N104"/>
    <mergeCell ref="M105:N105"/>
    <mergeCell ref="M99:N99"/>
    <mergeCell ref="M100:N100"/>
    <mergeCell ref="M111:N111"/>
    <mergeCell ref="M112:N112"/>
    <mergeCell ref="M94:N94"/>
    <mergeCell ref="M95:N95"/>
    <mergeCell ref="M96:N96"/>
    <mergeCell ref="M97:N97"/>
    <mergeCell ref="M98:N98"/>
    <mergeCell ref="M89:N89"/>
    <mergeCell ref="M90:N90"/>
    <mergeCell ref="M91:N91"/>
    <mergeCell ref="M92:N92"/>
    <mergeCell ref="M93:N93"/>
    <mergeCell ref="M84:N84"/>
    <mergeCell ref="M85:N85"/>
    <mergeCell ref="M86:N86"/>
    <mergeCell ref="M87:N87"/>
    <mergeCell ref="M88:N88"/>
    <mergeCell ref="M79:N79"/>
    <mergeCell ref="M80:N80"/>
    <mergeCell ref="M81:N81"/>
    <mergeCell ref="M82:N82"/>
    <mergeCell ref="M83:N83"/>
    <mergeCell ref="M74:N74"/>
    <mergeCell ref="M75:N75"/>
    <mergeCell ref="M76:N76"/>
    <mergeCell ref="M77:N77"/>
    <mergeCell ref="M78:N78"/>
    <mergeCell ref="M69:N69"/>
    <mergeCell ref="M70:N70"/>
    <mergeCell ref="M71:N71"/>
    <mergeCell ref="M72:N72"/>
    <mergeCell ref="M73:N73"/>
    <mergeCell ref="M64:N64"/>
    <mergeCell ref="M65:N65"/>
    <mergeCell ref="M66:N66"/>
    <mergeCell ref="M67:N67"/>
    <mergeCell ref="M68:N68"/>
    <mergeCell ref="M59:N59"/>
    <mergeCell ref="M60:N60"/>
    <mergeCell ref="M61:N61"/>
    <mergeCell ref="M62:N62"/>
    <mergeCell ref="M63:N63"/>
    <mergeCell ref="M54:N54"/>
    <mergeCell ref="M55:N55"/>
    <mergeCell ref="M56:N56"/>
    <mergeCell ref="M57:N57"/>
    <mergeCell ref="M58:N58"/>
    <mergeCell ref="M49:N49"/>
    <mergeCell ref="M50:N50"/>
    <mergeCell ref="M51:N51"/>
    <mergeCell ref="M52:N52"/>
    <mergeCell ref="M53:N53"/>
    <mergeCell ref="M44:N44"/>
    <mergeCell ref="M45:N45"/>
    <mergeCell ref="M46:N46"/>
    <mergeCell ref="M47:N47"/>
    <mergeCell ref="M48:N48"/>
    <mergeCell ref="M39:N39"/>
    <mergeCell ref="M40:N40"/>
    <mergeCell ref="M41:N41"/>
    <mergeCell ref="M42:N42"/>
    <mergeCell ref="M43:N43"/>
    <mergeCell ref="M34:N34"/>
    <mergeCell ref="M35:N35"/>
    <mergeCell ref="M36:N36"/>
    <mergeCell ref="M37:N37"/>
    <mergeCell ref="M38:N38"/>
    <mergeCell ref="M29:N29"/>
    <mergeCell ref="M30:N30"/>
    <mergeCell ref="M31:N31"/>
    <mergeCell ref="M32:N32"/>
    <mergeCell ref="M33:N33"/>
    <mergeCell ref="M24:N24"/>
    <mergeCell ref="M25:N25"/>
    <mergeCell ref="M26:N26"/>
    <mergeCell ref="M27:N27"/>
    <mergeCell ref="M28:N28"/>
    <mergeCell ref="M19:N19"/>
    <mergeCell ref="M20:N20"/>
    <mergeCell ref="M21:N21"/>
    <mergeCell ref="M22:N22"/>
    <mergeCell ref="M23:N23"/>
    <mergeCell ref="M18:N18"/>
    <mergeCell ref="M16:N16"/>
    <mergeCell ref="M17:N17"/>
    <mergeCell ref="R13:R15"/>
    <mergeCell ref="S13:V13"/>
    <mergeCell ref="X13:Y14"/>
    <mergeCell ref="M14:N15"/>
    <mergeCell ref="Q13:Q15"/>
    <mergeCell ref="S14:T14"/>
    <mergeCell ref="U14:V14"/>
    <mergeCell ref="H14:H15"/>
    <mergeCell ref="I14:I15"/>
    <mergeCell ref="J14:J15"/>
    <mergeCell ref="K14:K15"/>
    <mergeCell ref="L14:L15"/>
    <mergeCell ref="W1:Y1"/>
    <mergeCell ref="A3:Y3"/>
    <mergeCell ref="K5:P5"/>
    <mergeCell ref="K6:P6"/>
    <mergeCell ref="A13:A15"/>
    <mergeCell ref="B13:B15"/>
    <mergeCell ref="C13:C15"/>
    <mergeCell ref="D13:D15"/>
    <mergeCell ref="E13:E15"/>
    <mergeCell ref="F13:F15"/>
    <mergeCell ref="G13:G15"/>
    <mergeCell ref="H13:K13"/>
    <mergeCell ref="L13:N13"/>
    <mergeCell ref="O13:O15"/>
    <mergeCell ref="P13:P15"/>
    <mergeCell ref="W13:W15"/>
    <mergeCell ref="M183:N183"/>
    <mergeCell ref="M184:N184"/>
    <mergeCell ref="M185:N185"/>
    <mergeCell ref="M186:N186"/>
    <mergeCell ref="M187:N187"/>
    <mergeCell ref="M188:N188"/>
    <mergeCell ref="M174:N174"/>
    <mergeCell ref="M175:N175"/>
    <mergeCell ref="M176:N176"/>
    <mergeCell ref="M177:N177"/>
    <mergeCell ref="M178:N178"/>
    <mergeCell ref="M179:N179"/>
    <mergeCell ref="M180:N180"/>
    <mergeCell ref="M181:N181"/>
    <mergeCell ref="M182:N182"/>
  </mergeCells>
  <phoneticPr fontId="50" type="noConversion"/>
  <pageMargins left="0.39370078740157483" right="0.39370078740157483" top="0.78740157480314965" bottom="0.39370078740157483" header="0.19685039370078741" footer="0.19685039370078741"/>
  <pageSetup paperSize="9" scale="54" fitToHeight="10" pageOrder="overThenDown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26"/>
  <sheetViews>
    <sheetView view="pageBreakPreview" topLeftCell="A22" zoomScaleNormal="100" workbookViewId="0">
      <selection activeCell="J27" sqref="J27"/>
    </sheetView>
  </sheetViews>
  <sheetFormatPr defaultRowHeight="15" x14ac:dyDescent="0.25"/>
  <cols>
    <col min="1" max="1" width="7.85546875" style="12" customWidth="1"/>
    <col min="2" max="2" width="23.42578125" style="12" customWidth="1"/>
    <col min="3" max="3" width="12.5703125" style="12" customWidth="1"/>
    <col min="4" max="4" width="16.85546875" style="12" customWidth="1"/>
    <col min="5" max="5" width="15.5703125" style="12" customWidth="1"/>
    <col min="6" max="6" width="19" style="12" customWidth="1"/>
    <col min="7" max="7" width="8.5703125" style="12" customWidth="1"/>
    <col min="8" max="8" width="11.28515625" style="12" customWidth="1"/>
    <col min="9" max="9" width="17.85546875" style="12" customWidth="1"/>
    <col min="10" max="10" width="26.42578125" style="12" customWidth="1"/>
    <col min="11" max="11" width="15" style="12" customWidth="1"/>
    <col min="12" max="12" width="17.5703125" style="12" customWidth="1"/>
    <col min="13" max="256" width="9.140625" style="12"/>
    <col min="257" max="257" width="7.85546875" style="12" customWidth="1"/>
    <col min="258" max="258" width="23.42578125" style="12" customWidth="1"/>
    <col min="259" max="259" width="11.140625" style="12" customWidth="1"/>
    <col min="260" max="260" width="16.85546875" style="12" customWidth="1"/>
    <col min="261" max="261" width="15.5703125" style="12" customWidth="1"/>
    <col min="262" max="262" width="19" style="12" customWidth="1"/>
    <col min="263" max="263" width="8.5703125" style="12" customWidth="1"/>
    <col min="264" max="264" width="11.28515625" style="12" customWidth="1"/>
    <col min="265" max="265" width="17.85546875" style="12" customWidth="1"/>
    <col min="266" max="266" width="26.42578125" style="12" customWidth="1"/>
    <col min="267" max="267" width="15" style="12" customWidth="1"/>
    <col min="268" max="268" width="17.5703125" style="12" customWidth="1"/>
    <col min="269" max="512" width="9.140625" style="12"/>
    <col min="513" max="513" width="7.85546875" style="12" customWidth="1"/>
    <col min="514" max="514" width="23.42578125" style="12" customWidth="1"/>
    <col min="515" max="515" width="11.140625" style="12" customWidth="1"/>
    <col min="516" max="516" width="16.85546875" style="12" customWidth="1"/>
    <col min="517" max="517" width="15.5703125" style="12" customWidth="1"/>
    <col min="518" max="518" width="19" style="12" customWidth="1"/>
    <col min="519" max="519" width="8.5703125" style="12" customWidth="1"/>
    <col min="520" max="520" width="11.28515625" style="12" customWidth="1"/>
    <col min="521" max="521" width="17.85546875" style="12" customWidth="1"/>
    <col min="522" max="522" width="26.42578125" style="12" customWidth="1"/>
    <col min="523" max="523" width="15" style="12" customWidth="1"/>
    <col min="524" max="524" width="17.5703125" style="12" customWidth="1"/>
    <col min="525" max="768" width="9.140625" style="12"/>
    <col min="769" max="769" width="7.85546875" style="12" customWidth="1"/>
    <col min="770" max="770" width="23.42578125" style="12" customWidth="1"/>
    <col min="771" max="771" width="11.140625" style="12" customWidth="1"/>
    <col min="772" max="772" width="16.85546875" style="12" customWidth="1"/>
    <col min="773" max="773" width="15.5703125" style="12" customWidth="1"/>
    <col min="774" max="774" width="19" style="12" customWidth="1"/>
    <col min="775" max="775" width="8.5703125" style="12" customWidth="1"/>
    <col min="776" max="776" width="11.28515625" style="12" customWidth="1"/>
    <col min="777" max="777" width="17.85546875" style="12" customWidth="1"/>
    <col min="778" max="778" width="26.42578125" style="12" customWidth="1"/>
    <col min="779" max="779" width="15" style="12" customWidth="1"/>
    <col min="780" max="780" width="17.5703125" style="12" customWidth="1"/>
    <col min="781" max="1024" width="9.140625" style="12"/>
    <col min="1025" max="1025" width="7.85546875" style="12" customWidth="1"/>
    <col min="1026" max="1026" width="23.42578125" style="12" customWidth="1"/>
    <col min="1027" max="1027" width="11.140625" style="12" customWidth="1"/>
    <col min="1028" max="1028" width="16.85546875" style="12" customWidth="1"/>
    <col min="1029" max="1029" width="15.5703125" style="12" customWidth="1"/>
    <col min="1030" max="1030" width="19" style="12" customWidth="1"/>
    <col min="1031" max="1031" width="8.5703125" style="12" customWidth="1"/>
    <col min="1032" max="1032" width="11.28515625" style="12" customWidth="1"/>
    <col min="1033" max="1033" width="17.85546875" style="12" customWidth="1"/>
    <col min="1034" max="1034" width="26.42578125" style="12" customWidth="1"/>
    <col min="1035" max="1035" width="15" style="12" customWidth="1"/>
    <col min="1036" max="1036" width="17.5703125" style="12" customWidth="1"/>
    <col min="1037" max="1280" width="9.140625" style="12"/>
    <col min="1281" max="1281" width="7.85546875" style="12" customWidth="1"/>
    <col min="1282" max="1282" width="23.42578125" style="12" customWidth="1"/>
    <col min="1283" max="1283" width="11.140625" style="12" customWidth="1"/>
    <col min="1284" max="1284" width="16.85546875" style="12" customWidth="1"/>
    <col min="1285" max="1285" width="15.5703125" style="12" customWidth="1"/>
    <col min="1286" max="1286" width="19" style="12" customWidth="1"/>
    <col min="1287" max="1287" width="8.5703125" style="12" customWidth="1"/>
    <col min="1288" max="1288" width="11.28515625" style="12" customWidth="1"/>
    <col min="1289" max="1289" width="17.85546875" style="12" customWidth="1"/>
    <col min="1290" max="1290" width="26.42578125" style="12" customWidth="1"/>
    <col min="1291" max="1291" width="15" style="12" customWidth="1"/>
    <col min="1292" max="1292" width="17.5703125" style="12" customWidth="1"/>
    <col min="1293" max="1536" width="9.140625" style="12"/>
    <col min="1537" max="1537" width="7.85546875" style="12" customWidth="1"/>
    <col min="1538" max="1538" width="23.42578125" style="12" customWidth="1"/>
    <col min="1539" max="1539" width="11.140625" style="12" customWidth="1"/>
    <col min="1540" max="1540" width="16.85546875" style="12" customWidth="1"/>
    <col min="1541" max="1541" width="15.5703125" style="12" customWidth="1"/>
    <col min="1542" max="1542" width="19" style="12" customWidth="1"/>
    <col min="1543" max="1543" width="8.5703125" style="12" customWidth="1"/>
    <col min="1544" max="1544" width="11.28515625" style="12" customWidth="1"/>
    <col min="1545" max="1545" width="17.85546875" style="12" customWidth="1"/>
    <col min="1546" max="1546" width="26.42578125" style="12" customWidth="1"/>
    <col min="1547" max="1547" width="15" style="12" customWidth="1"/>
    <col min="1548" max="1548" width="17.5703125" style="12" customWidth="1"/>
    <col min="1549" max="1792" width="9.140625" style="12"/>
    <col min="1793" max="1793" width="7.85546875" style="12" customWidth="1"/>
    <col min="1794" max="1794" width="23.42578125" style="12" customWidth="1"/>
    <col min="1795" max="1795" width="11.140625" style="12" customWidth="1"/>
    <col min="1796" max="1796" width="16.85546875" style="12" customWidth="1"/>
    <col min="1797" max="1797" width="15.5703125" style="12" customWidth="1"/>
    <col min="1798" max="1798" width="19" style="12" customWidth="1"/>
    <col min="1799" max="1799" width="8.5703125" style="12" customWidth="1"/>
    <col min="1800" max="1800" width="11.28515625" style="12" customWidth="1"/>
    <col min="1801" max="1801" width="17.85546875" style="12" customWidth="1"/>
    <col min="1802" max="1802" width="26.42578125" style="12" customWidth="1"/>
    <col min="1803" max="1803" width="15" style="12" customWidth="1"/>
    <col min="1804" max="1804" width="17.5703125" style="12" customWidth="1"/>
    <col min="1805" max="2048" width="9.140625" style="12"/>
    <col min="2049" max="2049" width="7.85546875" style="12" customWidth="1"/>
    <col min="2050" max="2050" width="23.42578125" style="12" customWidth="1"/>
    <col min="2051" max="2051" width="11.140625" style="12" customWidth="1"/>
    <col min="2052" max="2052" width="16.85546875" style="12" customWidth="1"/>
    <col min="2053" max="2053" width="15.5703125" style="12" customWidth="1"/>
    <col min="2054" max="2054" width="19" style="12" customWidth="1"/>
    <col min="2055" max="2055" width="8.5703125" style="12" customWidth="1"/>
    <col min="2056" max="2056" width="11.28515625" style="12" customWidth="1"/>
    <col min="2057" max="2057" width="17.85546875" style="12" customWidth="1"/>
    <col min="2058" max="2058" width="26.42578125" style="12" customWidth="1"/>
    <col min="2059" max="2059" width="15" style="12" customWidth="1"/>
    <col min="2060" max="2060" width="17.5703125" style="12" customWidth="1"/>
    <col min="2061" max="2304" width="9.140625" style="12"/>
    <col min="2305" max="2305" width="7.85546875" style="12" customWidth="1"/>
    <col min="2306" max="2306" width="23.42578125" style="12" customWidth="1"/>
    <col min="2307" max="2307" width="11.140625" style="12" customWidth="1"/>
    <col min="2308" max="2308" width="16.85546875" style="12" customWidth="1"/>
    <col min="2309" max="2309" width="15.5703125" style="12" customWidth="1"/>
    <col min="2310" max="2310" width="19" style="12" customWidth="1"/>
    <col min="2311" max="2311" width="8.5703125" style="12" customWidth="1"/>
    <col min="2312" max="2312" width="11.28515625" style="12" customWidth="1"/>
    <col min="2313" max="2313" width="17.85546875" style="12" customWidth="1"/>
    <col min="2314" max="2314" width="26.42578125" style="12" customWidth="1"/>
    <col min="2315" max="2315" width="15" style="12" customWidth="1"/>
    <col min="2316" max="2316" width="17.5703125" style="12" customWidth="1"/>
    <col min="2317" max="2560" width="9.140625" style="12"/>
    <col min="2561" max="2561" width="7.85546875" style="12" customWidth="1"/>
    <col min="2562" max="2562" width="23.42578125" style="12" customWidth="1"/>
    <col min="2563" max="2563" width="11.140625" style="12" customWidth="1"/>
    <col min="2564" max="2564" width="16.85546875" style="12" customWidth="1"/>
    <col min="2565" max="2565" width="15.5703125" style="12" customWidth="1"/>
    <col min="2566" max="2566" width="19" style="12" customWidth="1"/>
    <col min="2567" max="2567" width="8.5703125" style="12" customWidth="1"/>
    <col min="2568" max="2568" width="11.28515625" style="12" customWidth="1"/>
    <col min="2569" max="2569" width="17.85546875" style="12" customWidth="1"/>
    <col min="2570" max="2570" width="26.42578125" style="12" customWidth="1"/>
    <col min="2571" max="2571" width="15" style="12" customWidth="1"/>
    <col min="2572" max="2572" width="17.5703125" style="12" customWidth="1"/>
    <col min="2573" max="2816" width="9.140625" style="12"/>
    <col min="2817" max="2817" width="7.85546875" style="12" customWidth="1"/>
    <col min="2818" max="2818" width="23.42578125" style="12" customWidth="1"/>
    <col min="2819" max="2819" width="11.140625" style="12" customWidth="1"/>
    <col min="2820" max="2820" width="16.85546875" style="12" customWidth="1"/>
    <col min="2821" max="2821" width="15.5703125" style="12" customWidth="1"/>
    <col min="2822" max="2822" width="19" style="12" customWidth="1"/>
    <col min="2823" max="2823" width="8.5703125" style="12" customWidth="1"/>
    <col min="2824" max="2824" width="11.28515625" style="12" customWidth="1"/>
    <col min="2825" max="2825" width="17.85546875" style="12" customWidth="1"/>
    <col min="2826" max="2826" width="26.42578125" style="12" customWidth="1"/>
    <col min="2827" max="2827" width="15" style="12" customWidth="1"/>
    <col min="2828" max="2828" width="17.5703125" style="12" customWidth="1"/>
    <col min="2829" max="3072" width="9.140625" style="12"/>
    <col min="3073" max="3073" width="7.85546875" style="12" customWidth="1"/>
    <col min="3074" max="3074" width="23.42578125" style="12" customWidth="1"/>
    <col min="3075" max="3075" width="11.140625" style="12" customWidth="1"/>
    <col min="3076" max="3076" width="16.85546875" style="12" customWidth="1"/>
    <col min="3077" max="3077" width="15.5703125" style="12" customWidth="1"/>
    <col min="3078" max="3078" width="19" style="12" customWidth="1"/>
    <col min="3079" max="3079" width="8.5703125" style="12" customWidth="1"/>
    <col min="3080" max="3080" width="11.28515625" style="12" customWidth="1"/>
    <col min="3081" max="3081" width="17.85546875" style="12" customWidth="1"/>
    <col min="3082" max="3082" width="26.42578125" style="12" customWidth="1"/>
    <col min="3083" max="3083" width="15" style="12" customWidth="1"/>
    <col min="3084" max="3084" width="17.5703125" style="12" customWidth="1"/>
    <col min="3085" max="3328" width="9.140625" style="12"/>
    <col min="3329" max="3329" width="7.85546875" style="12" customWidth="1"/>
    <col min="3330" max="3330" width="23.42578125" style="12" customWidth="1"/>
    <col min="3331" max="3331" width="11.140625" style="12" customWidth="1"/>
    <col min="3332" max="3332" width="16.85546875" style="12" customWidth="1"/>
    <col min="3333" max="3333" width="15.5703125" style="12" customWidth="1"/>
    <col min="3334" max="3334" width="19" style="12" customWidth="1"/>
    <col min="3335" max="3335" width="8.5703125" style="12" customWidth="1"/>
    <col min="3336" max="3336" width="11.28515625" style="12" customWidth="1"/>
    <col min="3337" max="3337" width="17.85546875" style="12" customWidth="1"/>
    <col min="3338" max="3338" width="26.42578125" style="12" customWidth="1"/>
    <col min="3339" max="3339" width="15" style="12" customWidth="1"/>
    <col min="3340" max="3340" width="17.5703125" style="12" customWidth="1"/>
    <col min="3341" max="3584" width="9.140625" style="12"/>
    <col min="3585" max="3585" width="7.85546875" style="12" customWidth="1"/>
    <col min="3586" max="3586" width="23.42578125" style="12" customWidth="1"/>
    <col min="3587" max="3587" width="11.140625" style="12" customWidth="1"/>
    <col min="3588" max="3588" width="16.85546875" style="12" customWidth="1"/>
    <col min="3589" max="3589" width="15.5703125" style="12" customWidth="1"/>
    <col min="3590" max="3590" width="19" style="12" customWidth="1"/>
    <col min="3591" max="3591" width="8.5703125" style="12" customWidth="1"/>
    <col min="3592" max="3592" width="11.28515625" style="12" customWidth="1"/>
    <col min="3593" max="3593" width="17.85546875" style="12" customWidth="1"/>
    <col min="3594" max="3594" width="26.42578125" style="12" customWidth="1"/>
    <col min="3595" max="3595" width="15" style="12" customWidth="1"/>
    <col min="3596" max="3596" width="17.5703125" style="12" customWidth="1"/>
    <col min="3597" max="3840" width="9.140625" style="12"/>
    <col min="3841" max="3841" width="7.85546875" style="12" customWidth="1"/>
    <col min="3842" max="3842" width="23.42578125" style="12" customWidth="1"/>
    <col min="3843" max="3843" width="11.140625" style="12" customWidth="1"/>
    <col min="3844" max="3844" width="16.85546875" style="12" customWidth="1"/>
    <col min="3845" max="3845" width="15.5703125" style="12" customWidth="1"/>
    <col min="3846" max="3846" width="19" style="12" customWidth="1"/>
    <col min="3847" max="3847" width="8.5703125" style="12" customWidth="1"/>
    <col min="3848" max="3848" width="11.28515625" style="12" customWidth="1"/>
    <col min="3849" max="3849" width="17.85546875" style="12" customWidth="1"/>
    <col min="3850" max="3850" width="26.42578125" style="12" customWidth="1"/>
    <col min="3851" max="3851" width="15" style="12" customWidth="1"/>
    <col min="3852" max="3852" width="17.5703125" style="12" customWidth="1"/>
    <col min="3853" max="4096" width="9.140625" style="12"/>
    <col min="4097" max="4097" width="7.85546875" style="12" customWidth="1"/>
    <col min="4098" max="4098" width="23.42578125" style="12" customWidth="1"/>
    <col min="4099" max="4099" width="11.140625" style="12" customWidth="1"/>
    <col min="4100" max="4100" width="16.85546875" style="12" customWidth="1"/>
    <col min="4101" max="4101" width="15.5703125" style="12" customWidth="1"/>
    <col min="4102" max="4102" width="19" style="12" customWidth="1"/>
    <col min="4103" max="4103" width="8.5703125" style="12" customWidth="1"/>
    <col min="4104" max="4104" width="11.28515625" style="12" customWidth="1"/>
    <col min="4105" max="4105" width="17.85546875" style="12" customWidth="1"/>
    <col min="4106" max="4106" width="26.42578125" style="12" customWidth="1"/>
    <col min="4107" max="4107" width="15" style="12" customWidth="1"/>
    <col min="4108" max="4108" width="17.5703125" style="12" customWidth="1"/>
    <col min="4109" max="4352" width="9.140625" style="12"/>
    <col min="4353" max="4353" width="7.85546875" style="12" customWidth="1"/>
    <col min="4354" max="4354" width="23.42578125" style="12" customWidth="1"/>
    <col min="4355" max="4355" width="11.140625" style="12" customWidth="1"/>
    <col min="4356" max="4356" width="16.85546875" style="12" customWidth="1"/>
    <col min="4357" max="4357" width="15.5703125" style="12" customWidth="1"/>
    <col min="4358" max="4358" width="19" style="12" customWidth="1"/>
    <col min="4359" max="4359" width="8.5703125" style="12" customWidth="1"/>
    <col min="4360" max="4360" width="11.28515625" style="12" customWidth="1"/>
    <col min="4361" max="4361" width="17.85546875" style="12" customWidth="1"/>
    <col min="4362" max="4362" width="26.42578125" style="12" customWidth="1"/>
    <col min="4363" max="4363" width="15" style="12" customWidth="1"/>
    <col min="4364" max="4364" width="17.5703125" style="12" customWidth="1"/>
    <col min="4365" max="4608" width="9.140625" style="12"/>
    <col min="4609" max="4609" width="7.85546875" style="12" customWidth="1"/>
    <col min="4610" max="4610" width="23.42578125" style="12" customWidth="1"/>
    <col min="4611" max="4611" width="11.140625" style="12" customWidth="1"/>
    <col min="4612" max="4612" width="16.85546875" style="12" customWidth="1"/>
    <col min="4613" max="4613" width="15.5703125" style="12" customWidth="1"/>
    <col min="4614" max="4614" width="19" style="12" customWidth="1"/>
    <col min="4615" max="4615" width="8.5703125" style="12" customWidth="1"/>
    <col min="4616" max="4616" width="11.28515625" style="12" customWidth="1"/>
    <col min="4617" max="4617" width="17.85546875" style="12" customWidth="1"/>
    <col min="4618" max="4618" width="26.42578125" style="12" customWidth="1"/>
    <col min="4619" max="4619" width="15" style="12" customWidth="1"/>
    <col min="4620" max="4620" width="17.5703125" style="12" customWidth="1"/>
    <col min="4621" max="4864" width="9.140625" style="12"/>
    <col min="4865" max="4865" width="7.85546875" style="12" customWidth="1"/>
    <col min="4866" max="4866" width="23.42578125" style="12" customWidth="1"/>
    <col min="4867" max="4867" width="11.140625" style="12" customWidth="1"/>
    <col min="4868" max="4868" width="16.85546875" style="12" customWidth="1"/>
    <col min="4869" max="4869" width="15.5703125" style="12" customWidth="1"/>
    <col min="4870" max="4870" width="19" style="12" customWidth="1"/>
    <col min="4871" max="4871" width="8.5703125" style="12" customWidth="1"/>
    <col min="4872" max="4872" width="11.28515625" style="12" customWidth="1"/>
    <col min="4873" max="4873" width="17.85546875" style="12" customWidth="1"/>
    <col min="4874" max="4874" width="26.42578125" style="12" customWidth="1"/>
    <col min="4875" max="4875" width="15" style="12" customWidth="1"/>
    <col min="4876" max="4876" width="17.5703125" style="12" customWidth="1"/>
    <col min="4877" max="5120" width="9.140625" style="12"/>
    <col min="5121" max="5121" width="7.85546875" style="12" customWidth="1"/>
    <col min="5122" max="5122" width="23.42578125" style="12" customWidth="1"/>
    <col min="5123" max="5123" width="11.140625" style="12" customWidth="1"/>
    <col min="5124" max="5124" width="16.85546875" style="12" customWidth="1"/>
    <col min="5125" max="5125" width="15.5703125" style="12" customWidth="1"/>
    <col min="5126" max="5126" width="19" style="12" customWidth="1"/>
    <col min="5127" max="5127" width="8.5703125" style="12" customWidth="1"/>
    <col min="5128" max="5128" width="11.28515625" style="12" customWidth="1"/>
    <col min="5129" max="5129" width="17.85546875" style="12" customWidth="1"/>
    <col min="5130" max="5130" width="26.42578125" style="12" customWidth="1"/>
    <col min="5131" max="5131" width="15" style="12" customWidth="1"/>
    <col min="5132" max="5132" width="17.5703125" style="12" customWidth="1"/>
    <col min="5133" max="5376" width="9.140625" style="12"/>
    <col min="5377" max="5377" width="7.85546875" style="12" customWidth="1"/>
    <col min="5378" max="5378" width="23.42578125" style="12" customWidth="1"/>
    <col min="5379" max="5379" width="11.140625" style="12" customWidth="1"/>
    <col min="5380" max="5380" width="16.85546875" style="12" customWidth="1"/>
    <col min="5381" max="5381" width="15.5703125" style="12" customWidth="1"/>
    <col min="5382" max="5382" width="19" style="12" customWidth="1"/>
    <col min="5383" max="5383" width="8.5703125" style="12" customWidth="1"/>
    <col min="5384" max="5384" width="11.28515625" style="12" customWidth="1"/>
    <col min="5385" max="5385" width="17.85546875" style="12" customWidth="1"/>
    <col min="5386" max="5386" width="26.42578125" style="12" customWidth="1"/>
    <col min="5387" max="5387" width="15" style="12" customWidth="1"/>
    <col min="5388" max="5388" width="17.5703125" style="12" customWidth="1"/>
    <col min="5389" max="5632" width="9.140625" style="12"/>
    <col min="5633" max="5633" width="7.85546875" style="12" customWidth="1"/>
    <col min="5634" max="5634" width="23.42578125" style="12" customWidth="1"/>
    <col min="5635" max="5635" width="11.140625" style="12" customWidth="1"/>
    <col min="5636" max="5636" width="16.85546875" style="12" customWidth="1"/>
    <col min="5637" max="5637" width="15.5703125" style="12" customWidth="1"/>
    <col min="5638" max="5638" width="19" style="12" customWidth="1"/>
    <col min="5639" max="5639" width="8.5703125" style="12" customWidth="1"/>
    <col min="5640" max="5640" width="11.28515625" style="12" customWidth="1"/>
    <col min="5641" max="5641" width="17.85546875" style="12" customWidth="1"/>
    <col min="5642" max="5642" width="26.42578125" style="12" customWidth="1"/>
    <col min="5643" max="5643" width="15" style="12" customWidth="1"/>
    <col min="5644" max="5644" width="17.5703125" style="12" customWidth="1"/>
    <col min="5645" max="5888" width="9.140625" style="12"/>
    <col min="5889" max="5889" width="7.85546875" style="12" customWidth="1"/>
    <col min="5890" max="5890" width="23.42578125" style="12" customWidth="1"/>
    <col min="5891" max="5891" width="11.140625" style="12" customWidth="1"/>
    <col min="5892" max="5892" width="16.85546875" style="12" customWidth="1"/>
    <col min="5893" max="5893" width="15.5703125" style="12" customWidth="1"/>
    <col min="5894" max="5894" width="19" style="12" customWidth="1"/>
    <col min="5895" max="5895" width="8.5703125" style="12" customWidth="1"/>
    <col min="5896" max="5896" width="11.28515625" style="12" customWidth="1"/>
    <col min="5897" max="5897" width="17.85546875" style="12" customWidth="1"/>
    <col min="5898" max="5898" width="26.42578125" style="12" customWidth="1"/>
    <col min="5899" max="5899" width="15" style="12" customWidth="1"/>
    <col min="5900" max="5900" width="17.5703125" style="12" customWidth="1"/>
    <col min="5901" max="6144" width="9.140625" style="12"/>
    <col min="6145" max="6145" width="7.85546875" style="12" customWidth="1"/>
    <col min="6146" max="6146" width="23.42578125" style="12" customWidth="1"/>
    <col min="6147" max="6147" width="11.140625" style="12" customWidth="1"/>
    <col min="6148" max="6148" width="16.85546875" style="12" customWidth="1"/>
    <col min="6149" max="6149" width="15.5703125" style="12" customWidth="1"/>
    <col min="6150" max="6150" width="19" style="12" customWidth="1"/>
    <col min="6151" max="6151" width="8.5703125" style="12" customWidth="1"/>
    <col min="6152" max="6152" width="11.28515625" style="12" customWidth="1"/>
    <col min="6153" max="6153" width="17.85546875" style="12" customWidth="1"/>
    <col min="6154" max="6154" width="26.42578125" style="12" customWidth="1"/>
    <col min="6155" max="6155" width="15" style="12" customWidth="1"/>
    <col min="6156" max="6156" width="17.5703125" style="12" customWidth="1"/>
    <col min="6157" max="6400" width="9.140625" style="12"/>
    <col min="6401" max="6401" width="7.85546875" style="12" customWidth="1"/>
    <col min="6402" max="6402" width="23.42578125" style="12" customWidth="1"/>
    <col min="6403" max="6403" width="11.140625" style="12" customWidth="1"/>
    <col min="6404" max="6404" width="16.85546875" style="12" customWidth="1"/>
    <col min="6405" max="6405" width="15.5703125" style="12" customWidth="1"/>
    <col min="6406" max="6406" width="19" style="12" customWidth="1"/>
    <col min="6407" max="6407" width="8.5703125" style="12" customWidth="1"/>
    <col min="6408" max="6408" width="11.28515625" style="12" customWidth="1"/>
    <col min="6409" max="6409" width="17.85546875" style="12" customWidth="1"/>
    <col min="6410" max="6410" width="26.42578125" style="12" customWidth="1"/>
    <col min="6411" max="6411" width="15" style="12" customWidth="1"/>
    <col min="6412" max="6412" width="17.5703125" style="12" customWidth="1"/>
    <col min="6413" max="6656" width="9.140625" style="12"/>
    <col min="6657" max="6657" width="7.85546875" style="12" customWidth="1"/>
    <col min="6658" max="6658" width="23.42578125" style="12" customWidth="1"/>
    <col min="6659" max="6659" width="11.140625" style="12" customWidth="1"/>
    <col min="6660" max="6660" width="16.85546875" style="12" customWidth="1"/>
    <col min="6661" max="6661" width="15.5703125" style="12" customWidth="1"/>
    <col min="6662" max="6662" width="19" style="12" customWidth="1"/>
    <col min="6663" max="6663" width="8.5703125" style="12" customWidth="1"/>
    <col min="6664" max="6664" width="11.28515625" style="12" customWidth="1"/>
    <col min="6665" max="6665" width="17.85546875" style="12" customWidth="1"/>
    <col min="6666" max="6666" width="26.42578125" style="12" customWidth="1"/>
    <col min="6667" max="6667" width="15" style="12" customWidth="1"/>
    <col min="6668" max="6668" width="17.5703125" style="12" customWidth="1"/>
    <col min="6669" max="6912" width="9.140625" style="12"/>
    <col min="6913" max="6913" width="7.85546875" style="12" customWidth="1"/>
    <col min="6914" max="6914" width="23.42578125" style="12" customWidth="1"/>
    <col min="6915" max="6915" width="11.140625" style="12" customWidth="1"/>
    <col min="6916" max="6916" width="16.85546875" style="12" customWidth="1"/>
    <col min="6917" max="6917" width="15.5703125" style="12" customWidth="1"/>
    <col min="6918" max="6918" width="19" style="12" customWidth="1"/>
    <col min="6919" max="6919" width="8.5703125" style="12" customWidth="1"/>
    <col min="6920" max="6920" width="11.28515625" style="12" customWidth="1"/>
    <col min="6921" max="6921" width="17.85546875" style="12" customWidth="1"/>
    <col min="6922" max="6922" width="26.42578125" style="12" customWidth="1"/>
    <col min="6923" max="6923" width="15" style="12" customWidth="1"/>
    <col min="6924" max="6924" width="17.5703125" style="12" customWidth="1"/>
    <col min="6925" max="7168" width="9.140625" style="12"/>
    <col min="7169" max="7169" width="7.85546875" style="12" customWidth="1"/>
    <col min="7170" max="7170" width="23.42578125" style="12" customWidth="1"/>
    <col min="7171" max="7171" width="11.140625" style="12" customWidth="1"/>
    <col min="7172" max="7172" width="16.85546875" style="12" customWidth="1"/>
    <col min="7173" max="7173" width="15.5703125" style="12" customWidth="1"/>
    <col min="7174" max="7174" width="19" style="12" customWidth="1"/>
    <col min="7175" max="7175" width="8.5703125" style="12" customWidth="1"/>
    <col min="7176" max="7176" width="11.28515625" style="12" customWidth="1"/>
    <col min="7177" max="7177" width="17.85546875" style="12" customWidth="1"/>
    <col min="7178" max="7178" width="26.42578125" style="12" customWidth="1"/>
    <col min="7179" max="7179" width="15" style="12" customWidth="1"/>
    <col min="7180" max="7180" width="17.5703125" style="12" customWidth="1"/>
    <col min="7181" max="7424" width="9.140625" style="12"/>
    <col min="7425" max="7425" width="7.85546875" style="12" customWidth="1"/>
    <col min="7426" max="7426" width="23.42578125" style="12" customWidth="1"/>
    <col min="7427" max="7427" width="11.140625" style="12" customWidth="1"/>
    <col min="7428" max="7428" width="16.85546875" style="12" customWidth="1"/>
    <col min="7429" max="7429" width="15.5703125" style="12" customWidth="1"/>
    <col min="7430" max="7430" width="19" style="12" customWidth="1"/>
    <col min="7431" max="7431" width="8.5703125" style="12" customWidth="1"/>
    <col min="7432" max="7432" width="11.28515625" style="12" customWidth="1"/>
    <col min="7433" max="7433" width="17.85546875" style="12" customWidth="1"/>
    <col min="7434" max="7434" width="26.42578125" style="12" customWidth="1"/>
    <col min="7435" max="7435" width="15" style="12" customWidth="1"/>
    <col min="7436" max="7436" width="17.5703125" style="12" customWidth="1"/>
    <col min="7437" max="7680" width="9.140625" style="12"/>
    <col min="7681" max="7681" width="7.85546875" style="12" customWidth="1"/>
    <col min="7682" max="7682" width="23.42578125" style="12" customWidth="1"/>
    <col min="7683" max="7683" width="11.140625" style="12" customWidth="1"/>
    <col min="7684" max="7684" width="16.85546875" style="12" customWidth="1"/>
    <col min="7685" max="7685" width="15.5703125" style="12" customWidth="1"/>
    <col min="7686" max="7686" width="19" style="12" customWidth="1"/>
    <col min="7687" max="7687" width="8.5703125" style="12" customWidth="1"/>
    <col min="7688" max="7688" width="11.28515625" style="12" customWidth="1"/>
    <col min="7689" max="7689" width="17.85546875" style="12" customWidth="1"/>
    <col min="7690" max="7690" width="26.42578125" style="12" customWidth="1"/>
    <col min="7691" max="7691" width="15" style="12" customWidth="1"/>
    <col min="7692" max="7692" width="17.5703125" style="12" customWidth="1"/>
    <col min="7693" max="7936" width="9.140625" style="12"/>
    <col min="7937" max="7937" width="7.85546875" style="12" customWidth="1"/>
    <col min="7938" max="7938" width="23.42578125" style="12" customWidth="1"/>
    <col min="7939" max="7939" width="11.140625" style="12" customWidth="1"/>
    <col min="7940" max="7940" width="16.85546875" style="12" customWidth="1"/>
    <col min="7941" max="7941" width="15.5703125" style="12" customWidth="1"/>
    <col min="7942" max="7942" width="19" style="12" customWidth="1"/>
    <col min="7943" max="7943" width="8.5703125" style="12" customWidth="1"/>
    <col min="7944" max="7944" width="11.28515625" style="12" customWidth="1"/>
    <col min="7945" max="7945" width="17.85546875" style="12" customWidth="1"/>
    <col min="7946" max="7946" width="26.42578125" style="12" customWidth="1"/>
    <col min="7947" max="7947" width="15" style="12" customWidth="1"/>
    <col min="7948" max="7948" width="17.5703125" style="12" customWidth="1"/>
    <col min="7949" max="8192" width="9.140625" style="12"/>
    <col min="8193" max="8193" width="7.85546875" style="12" customWidth="1"/>
    <col min="8194" max="8194" width="23.42578125" style="12" customWidth="1"/>
    <col min="8195" max="8195" width="11.140625" style="12" customWidth="1"/>
    <col min="8196" max="8196" width="16.85546875" style="12" customWidth="1"/>
    <col min="8197" max="8197" width="15.5703125" style="12" customWidth="1"/>
    <col min="8198" max="8198" width="19" style="12" customWidth="1"/>
    <col min="8199" max="8199" width="8.5703125" style="12" customWidth="1"/>
    <col min="8200" max="8200" width="11.28515625" style="12" customWidth="1"/>
    <col min="8201" max="8201" width="17.85546875" style="12" customWidth="1"/>
    <col min="8202" max="8202" width="26.42578125" style="12" customWidth="1"/>
    <col min="8203" max="8203" width="15" style="12" customWidth="1"/>
    <col min="8204" max="8204" width="17.5703125" style="12" customWidth="1"/>
    <col min="8205" max="8448" width="9.140625" style="12"/>
    <col min="8449" max="8449" width="7.85546875" style="12" customWidth="1"/>
    <col min="8450" max="8450" width="23.42578125" style="12" customWidth="1"/>
    <col min="8451" max="8451" width="11.140625" style="12" customWidth="1"/>
    <col min="8452" max="8452" width="16.85546875" style="12" customWidth="1"/>
    <col min="8453" max="8453" width="15.5703125" style="12" customWidth="1"/>
    <col min="8454" max="8454" width="19" style="12" customWidth="1"/>
    <col min="8455" max="8455" width="8.5703125" style="12" customWidth="1"/>
    <col min="8456" max="8456" width="11.28515625" style="12" customWidth="1"/>
    <col min="8457" max="8457" width="17.85546875" style="12" customWidth="1"/>
    <col min="8458" max="8458" width="26.42578125" style="12" customWidth="1"/>
    <col min="8459" max="8459" width="15" style="12" customWidth="1"/>
    <col min="8460" max="8460" width="17.5703125" style="12" customWidth="1"/>
    <col min="8461" max="8704" width="9.140625" style="12"/>
    <col min="8705" max="8705" width="7.85546875" style="12" customWidth="1"/>
    <col min="8706" max="8706" width="23.42578125" style="12" customWidth="1"/>
    <col min="8707" max="8707" width="11.140625" style="12" customWidth="1"/>
    <col min="8708" max="8708" width="16.85546875" style="12" customWidth="1"/>
    <col min="8709" max="8709" width="15.5703125" style="12" customWidth="1"/>
    <col min="8710" max="8710" width="19" style="12" customWidth="1"/>
    <col min="8711" max="8711" width="8.5703125" style="12" customWidth="1"/>
    <col min="8712" max="8712" width="11.28515625" style="12" customWidth="1"/>
    <col min="8713" max="8713" width="17.85546875" style="12" customWidth="1"/>
    <col min="8714" max="8714" width="26.42578125" style="12" customWidth="1"/>
    <col min="8715" max="8715" width="15" style="12" customWidth="1"/>
    <col min="8716" max="8716" width="17.5703125" style="12" customWidth="1"/>
    <col min="8717" max="8960" width="9.140625" style="12"/>
    <col min="8961" max="8961" width="7.85546875" style="12" customWidth="1"/>
    <col min="8962" max="8962" width="23.42578125" style="12" customWidth="1"/>
    <col min="8963" max="8963" width="11.140625" style="12" customWidth="1"/>
    <col min="8964" max="8964" width="16.85546875" style="12" customWidth="1"/>
    <col min="8965" max="8965" width="15.5703125" style="12" customWidth="1"/>
    <col min="8966" max="8966" width="19" style="12" customWidth="1"/>
    <col min="8967" max="8967" width="8.5703125" style="12" customWidth="1"/>
    <col min="8968" max="8968" width="11.28515625" style="12" customWidth="1"/>
    <col min="8969" max="8969" width="17.85546875" style="12" customWidth="1"/>
    <col min="8970" max="8970" width="26.42578125" style="12" customWidth="1"/>
    <col min="8971" max="8971" width="15" style="12" customWidth="1"/>
    <col min="8972" max="8972" width="17.5703125" style="12" customWidth="1"/>
    <col min="8973" max="9216" width="9.140625" style="12"/>
    <col min="9217" max="9217" width="7.85546875" style="12" customWidth="1"/>
    <col min="9218" max="9218" width="23.42578125" style="12" customWidth="1"/>
    <col min="9219" max="9219" width="11.140625" style="12" customWidth="1"/>
    <col min="9220" max="9220" width="16.85546875" style="12" customWidth="1"/>
    <col min="9221" max="9221" width="15.5703125" style="12" customWidth="1"/>
    <col min="9222" max="9222" width="19" style="12" customWidth="1"/>
    <col min="9223" max="9223" width="8.5703125" style="12" customWidth="1"/>
    <col min="9224" max="9224" width="11.28515625" style="12" customWidth="1"/>
    <col min="9225" max="9225" width="17.85546875" style="12" customWidth="1"/>
    <col min="9226" max="9226" width="26.42578125" style="12" customWidth="1"/>
    <col min="9227" max="9227" width="15" style="12" customWidth="1"/>
    <col min="9228" max="9228" width="17.5703125" style="12" customWidth="1"/>
    <col min="9229" max="9472" width="9.140625" style="12"/>
    <col min="9473" max="9473" width="7.85546875" style="12" customWidth="1"/>
    <col min="9474" max="9474" width="23.42578125" style="12" customWidth="1"/>
    <col min="9475" max="9475" width="11.140625" style="12" customWidth="1"/>
    <col min="9476" max="9476" width="16.85546875" style="12" customWidth="1"/>
    <col min="9477" max="9477" width="15.5703125" style="12" customWidth="1"/>
    <col min="9478" max="9478" width="19" style="12" customWidth="1"/>
    <col min="9479" max="9479" width="8.5703125" style="12" customWidth="1"/>
    <col min="9480" max="9480" width="11.28515625" style="12" customWidth="1"/>
    <col min="9481" max="9481" width="17.85546875" style="12" customWidth="1"/>
    <col min="9482" max="9482" width="26.42578125" style="12" customWidth="1"/>
    <col min="9483" max="9483" width="15" style="12" customWidth="1"/>
    <col min="9484" max="9484" width="17.5703125" style="12" customWidth="1"/>
    <col min="9485" max="9728" width="9.140625" style="12"/>
    <col min="9729" max="9729" width="7.85546875" style="12" customWidth="1"/>
    <col min="9730" max="9730" width="23.42578125" style="12" customWidth="1"/>
    <col min="9731" max="9731" width="11.140625" style="12" customWidth="1"/>
    <col min="9732" max="9732" width="16.85546875" style="12" customWidth="1"/>
    <col min="9733" max="9733" width="15.5703125" style="12" customWidth="1"/>
    <col min="9734" max="9734" width="19" style="12" customWidth="1"/>
    <col min="9735" max="9735" width="8.5703125" style="12" customWidth="1"/>
    <col min="9736" max="9736" width="11.28515625" style="12" customWidth="1"/>
    <col min="9737" max="9737" width="17.85546875" style="12" customWidth="1"/>
    <col min="9738" max="9738" width="26.42578125" style="12" customWidth="1"/>
    <col min="9739" max="9739" width="15" style="12" customWidth="1"/>
    <col min="9740" max="9740" width="17.5703125" style="12" customWidth="1"/>
    <col min="9741" max="9984" width="9.140625" style="12"/>
    <col min="9985" max="9985" width="7.85546875" style="12" customWidth="1"/>
    <col min="9986" max="9986" width="23.42578125" style="12" customWidth="1"/>
    <col min="9987" max="9987" width="11.140625" style="12" customWidth="1"/>
    <col min="9988" max="9988" width="16.85546875" style="12" customWidth="1"/>
    <col min="9989" max="9989" width="15.5703125" style="12" customWidth="1"/>
    <col min="9990" max="9990" width="19" style="12" customWidth="1"/>
    <col min="9991" max="9991" width="8.5703125" style="12" customWidth="1"/>
    <col min="9992" max="9992" width="11.28515625" style="12" customWidth="1"/>
    <col min="9993" max="9993" width="17.85546875" style="12" customWidth="1"/>
    <col min="9994" max="9994" width="26.42578125" style="12" customWidth="1"/>
    <col min="9995" max="9995" width="15" style="12" customWidth="1"/>
    <col min="9996" max="9996" width="17.5703125" style="12" customWidth="1"/>
    <col min="9997" max="10240" width="9.140625" style="12"/>
    <col min="10241" max="10241" width="7.85546875" style="12" customWidth="1"/>
    <col min="10242" max="10242" width="23.42578125" style="12" customWidth="1"/>
    <col min="10243" max="10243" width="11.140625" style="12" customWidth="1"/>
    <col min="10244" max="10244" width="16.85546875" style="12" customWidth="1"/>
    <col min="10245" max="10245" width="15.5703125" style="12" customWidth="1"/>
    <col min="10246" max="10246" width="19" style="12" customWidth="1"/>
    <col min="10247" max="10247" width="8.5703125" style="12" customWidth="1"/>
    <col min="10248" max="10248" width="11.28515625" style="12" customWidth="1"/>
    <col min="10249" max="10249" width="17.85546875" style="12" customWidth="1"/>
    <col min="10250" max="10250" width="26.42578125" style="12" customWidth="1"/>
    <col min="10251" max="10251" width="15" style="12" customWidth="1"/>
    <col min="10252" max="10252" width="17.5703125" style="12" customWidth="1"/>
    <col min="10253" max="10496" width="9.140625" style="12"/>
    <col min="10497" max="10497" width="7.85546875" style="12" customWidth="1"/>
    <col min="10498" max="10498" width="23.42578125" style="12" customWidth="1"/>
    <col min="10499" max="10499" width="11.140625" style="12" customWidth="1"/>
    <col min="10500" max="10500" width="16.85546875" style="12" customWidth="1"/>
    <col min="10501" max="10501" width="15.5703125" style="12" customWidth="1"/>
    <col min="10502" max="10502" width="19" style="12" customWidth="1"/>
    <col min="10503" max="10503" width="8.5703125" style="12" customWidth="1"/>
    <col min="10504" max="10504" width="11.28515625" style="12" customWidth="1"/>
    <col min="10505" max="10505" width="17.85546875" style="12" customWidth="1"/>
    <col min="10506" max="10506" width="26.42578125" style="12" customWidth="1"/>
    <col min="10507" max="10507" width="15" style="12" customWidth="1"/>
    <col min="10508" max="10508" width="17.5703125" style="12" customWidth="1"/>
    <col min="10509" max="10752" width="9.140625" style="12"/>
    <col min="10753" max="10753" width="7.85546875" style="12" customWidth="1"/>
    <col min="10754" max="10754" width="23.42578125" style="12" customWidth="1"/>
    <col min="10755" max="10755" width="11.140625" style="12" customWidth="1"/>
    <col min="10756" max="10756" width="16.85546875" style="12" customWidth="1"/>
    <col min="10757" max="10757" width="15.5703125" style="12" customWidth="1"/>
    <col min="10758" max="10758" width="19" style="12" customWidth="1"/>
    <col min="10759" max="10759" width="8.5703125" style="12" customWidth="1"/>
    <col min="10760" max="10760" width="11.28515625" style="12" customWidth="1"/>
    <col min="10761" max="10761" width="17.85546875" style="12" customWidth="1"/>
    <col min="10762" max="10762" width="26.42578125" style="12" customWidth="1"/>
    <col min="10763" max="10763" width="15" style="12" customWidth="1"/>
    <col min="10764" max="10764" width="17.5703125" style="12" customWidth="1"/>
    <col min="10765" max="11008" width="9.140625" style="12"/>
    <col min="11009" max="11009" width="7.85546875" style="12" customWidth="1"/>
    <col min="11010" max="11010" width="23.42578125" style="12" customWidth="1"/>
    <col min="11011" max="11011" width="11.140625" style="12" customWidth="1"/>
    <col min="11012" max="11012" width="16.85546875" style="12" customWidth="1"/>
    <col min="11013" max="11013" width="15.5703125" style="12" customWidth="1"/>
    <col min="11014" max="11014" width="19" style="12" customWidth="1"/>
    <col min="11015" max="11015" width="8.5703125" style="12" customWidth="1"/>
    <col min="11016" max="11016" width="11.28515625" style="12" customWidth="1"/>
    <col min="11017" max="11017" width="17.85546875" style="12" customWidth="1"/>
    <col min="11018" max="11018" width="26.42578125" style="12" customWidth="1"/>
    <col min="11019" max="11019" width="15" style="12" customWidth="1"/>
    <col min="11020" max="11020" width="17.5703125" style="12" customWidth="1"/>
    <col min="11021" max="11264" width="9.140625" style="12"/>
    <col min="11265" max="11265" width="7.85546875" style="12" customWidth="1"/>
    <col min="11266" max="11266" width="23.42578125" style="12" customWidth="1"/>
    <col min="11267" max="11267" width="11.140625" style="12" customWidth="1"/>
    <col min="11268" max="11268" width="16.85546875" style="12" customWidth="1"/>
    <col min="11269" max="11269" width="15.5703125" style="12" customWidth="1"/>
    <col min="11270" max="11270" width="19" style="12" customWidth="1"/>
    <col min="11271" max="11271" width="8.5703125" style="12" customWidth="1"/>
    <col min="11272" max="11272" width="11.28515625" style="12" customWidth="1"/>
    <col min="11273" max="11273" width="17.85546875" style="12" customWidth="1"/>
    <col min="11274" max="11274" width="26.42578125" style="12" customWidth="1"/>
    <col min="11275" max="11275" width="15" style="12" customWidth="1"/>
    <col min="11276" max="11276" width="17.5703125" style="12" customWidth="1"/>
    <col min="11277" max="11520" width="9.140625" style="12"/>
    <col min="11521" max="11521" width="7.85546875" style="12" customWidth="1"/>
    <col min="11522" max="11522" width="23.42578125" style="12" customWidth="1"/>
    <col min="11523" max="11523" width="11.140625" style="12" customWidth="1"/>
    <col min="11524" max="11524" width="16.85546875" style="12" customWidth="1"/>
    <col min="11525" max="11525" width="15.5703125" style="12" customWidth="1"/>
    <col min="11526" max="11526" width="19" style="12" customWidth="1"/>
    <col min="11527" max="11527" width="8.5703125" style="12" customWidth="1"/>
    <col min="11528" max="11528" width="11.28515625" style="12" customWidth="1"/>
    <col min="11529" max="11529" width="17.85546875" style="12" customWidth="1"/>
    <col min="11530" max="11530" width="26.42578125" style="12" customWidth="1"/>
    <col min="11531" max="11531" width="15" style="12" customWidth="1"/>
    <col min="11532" max="11532" width="17.5703125" style="12" customWidth="1"/>
    <col min="11533" max="11776" width="9.140625" style="12"/>
    <col min="11777" max="11777" width="7.85546875" style="12" customWidth="1"/>
    <col min="11778" max="11778" width="23.42578125" style="12" customWidth="1"/>
    <col min="11779" max="11779" width="11.140625" style="12" customWidth="1"/>
    <col min="11780" max="11780" width="16.85546875" style="12" customWidth="1"/>
    <col min="11781" max="11781" width="15.5703125" style="12" customWidth="1"/>
    <col min="11782" max="11782" width="19" style="12" customWidth="1"/>
    <col min="11783" max="11783" width="8.5703125" style="12" customWidth="1"/>
    <col min="11784" max="11784" width="11.28515625" style="12" customWidth="1"/>
    <col min="11785" max="11785" width="17.85546875" style="12" customWidth="1"/>
    <col min="11786" max="11786" width="26.42578125" style="12" customWidth="1"/>
    <col min="11787" max="11787" width="15" style="12" customWidth="1"/>
    <col min="11788" max="11788" width="17.5703125" style="12" customWidth="1"/>
    <col min="11789" max="12032" width="9.140625" style="12"/>
    <col min="12033" max="12033" width="7.85546875" style="12" customWidth="1"/>
    <col min="12034" max="12034" width="23.42578125" style="12" customWidth="1"/>
    <col min="12035" max="12035" width="11.140625" style="12" customWidth="1"/>
    <col min="12036" max="12036" width="16.85546875" style="12" customWidth="1"/>
    <col min="12037" max="12037" width="15.5703125" style="12" customWidth="1"/>
    <col min="12038" max="12038" width="19" style="12" customWidth="1"/>
    <col min="12039" max="12039" width="8.5703125" style="12" customWidth="1"/>
    <col min="12040" max="12040" width="11.28515625" style="12" customWidth="1"/>
    <col min="12041" max="12041" width="17.85546875" style="12" customWidth="1"/>
    <col min="12042" max="12042" width="26.42578125" style="12" customWidth="1"/>
    <col min="12043" max="12043" width="15" style="12" customWidth="1"/>
    <col min="12044" max="12044" width="17.5703125" style="12" customWidth="1"/>
    <col min="12045" max="12288" width="9.140625" style="12"/>
    <col min="12289" max="12289" width="7.85546875" style="12" customWidth="1"/>
    <col min="12290" max="12290" width="23.42578125" style="12" customWidth="1"/>
    <col min="12291" max="12291" width="11.140625" style="12" customWidth="1"/>
    <col min="12292" max="12292" width="16.85546875" style="12" customWidth="1"/>
    <col min="12293" max="12293" width="15.5703125" style="12" customWidth="1"/>
    <col min="12294" max="12294" width="19" style="12" customWidth="1"/>
    <col min="12295" max="12295" width="8.5703125" style="12" customWidth="1"/>
    <col min="12296" max="12296" width="11.28515625" style="12" customWidth="1"/>
    <col min="12297" max="12297" width="17.85546875" style="12" customWidth="1"/>
    <col min="12298" max="12298" width="26.42578125" style="12" customWidth="1"/>
    <col min="12299" max="12299" width="15" style="12" customWidth="1"/>
    <col min="12300" max="12300" width="17.5703125" style="12" customWidth="1"/>
    <col min="12301" max="12544" width="9.140625" style="12"/>
    <col min="12545" max="12545" width="7.85546875" style="12" customWidth="1"/>
    <col min="12546" max="12546" width="23.42578125" style="12" customWidth="1"/>
    <col min="12547" max="12547" width="11.140625" style="12" customWidth="1"/>
    <col min="12548" max="12548" width="16.85546875" style="12" customWidth="1"/>
    <col min="12549" max="12549" width="15.5703125" style="12" customWidth="1"/>
    <col min="12550" max="12550" width="19" style="12" customWidth="1"/>
    <col min="12551" max="12551" width="8.5703125" style="12" customWidth="1"/>
    <col min="12552" max="12552" width="11.28515625" style="12" customWidth="1"/>
    <col min="12553" max="12553" width="17.85546875" style="12" customWidth="1"/>
    <col min="12554" max="12554" width="26.42578125" style="12" customWidth="1"/>
    <col min="12555" max="12555" width="15" style="12" customWidth="1"/>
    <col min="12556" max="12556" width="17.5703125" style="12" customWidth="1"/>
    <col min="12557" max="12800" width="9.140625" style="12"/>
    <col min="12801" max="12801" width="7.85546875" style="12" customWidth="1"/>
    <col min="12802" max="12802" width="23.42578125" style="12" customWidth="1"/>
    <col min="12803" max="12803" width="11.140625" style="12" customWidth="1"/>
    <col min="12804" max="12804" width="16.85546875" style="12" customWidth="1"/>
    <col min="12805" max="12805" width="15.5703125" style="12" customWidth="1"/>
    <col min="12806" max="12806" width="19" style="12" customWidth="1"/>
    <col min="12807" max="12807" width="8.5703125" style="12" customWidth="1"/>
    <col min="12808" max="12808" width="11.28515625" style="12" customWidth="1"/>
    <col min="12809" max="12809" width="17.85546875" style="12" customWidth="1"/>
    <col min="12810" max="12810" width="26.42578125" style="12" customWidth="1"/>
    <col min="12811" max="12811" width="15" style="12" customWidth="1"/>
    <col min="12812" max="12812" width="17.5703125" style="12" customWidth="1"/>
    <col min="12813" max="13056" width="9.140625" style="12"/>
    <col min="13057" max="13057" width="7.85546875" style="12" customWidth="1"/>
    <col min="13058" max="13058" width="23.42578125" style="12" customWidth="1"/>
    <col min="13059" max="13059" width="11.140625" style="12" customWidth="1"/>
    <col min="13060" max="13060" width="16.85546875" style="12" customWidth="1"/>
    <col min="13061" max="13061" width="15.5703125" style="12" customWidth="1"/>
    <col min="13062" max="13062" width="19" style="12" customWidth="1"/>
    <col min="13063" max="13063" width="8.5703125" style="12" customWidth="1"/>
    <col min="13064" max="13064" width="11.28515625" style="12" customWidth="1"/>
    <col min="13065" max="13065" width="17.85546875" style="12" customWidth="1"/>
    <col min="13066" max="13066" width="26.42578125" style="12" customWidth="1"/>
    <col min="13067" max="13067" width="15" style="12" customWidth="1"/>
    <col min="13068" max="13068" width="17.5703125" style="12" customWidth="1"/>
    <col min="13069" max="13312" width="9.140625" style="12"/>
    <col min="13313" max="13313" width="7.85546875" style="12" customWidth="1"/>
    <col min="13314" max="13314" width="23.42578125" style="12" customWidth="1"/>
    <col min="13315" max="13315" width="11.140625" style="12" customWidth="1"/>
    <col min="13316" max="13316" width="16.85546875" style="12" customWidth="1"/>
    <col min="13317" max="13317" width="15.5703125" style="12" customWidth="1"/>
    <col min="13318" max="13318" width="19" style="12" customWidth="1"/>
    <col min="13319" max="13319" width="8.5703125" style="12" customWidth="1"/>
    <col min="13320" max="13320" width="11.28515625" style="12" customWidth="1"/>
    <col min="13321" max="13321" width="17.85546875" style="12" customWidth="1"/>
    <col min="13322" max="13322" width="26.42578125" style="12" customWidth="1"/>
    <col min="13323" max="13323" width="15" style="12" customWidth="1"/>
    <col min="13324" max="13324" width="17.5703125" style="12" customWidth="1"/>
    <col min="13325" max="13568" width="9.140625" style="12"/>
    <col min="13569" max="13569" width="7.85546875" style="12" customWidth="1"/>
    <col min="13570" max="13570" width="23.42578125" style="12" customWidth="1"/>
    <col min="13571" max="13571" width="11.140625" style="12" customWidth="1"/>
    <col min="13572" max="13572" width="16.85546875" style="12" customWidth="1"/>
    <col min="13573" max="13573" width="15.5703125" style="12" customWidth="1"/>
    <col min="13574" max="13574" width="19" style="12" customWidth="1"/>
    <col min="13575" max="13575" width="8.5703125" style="12" customWidth="1"/>
    <col min="13576" max="13576" width="11.28515625" style="12" customWidth="1"/>
    <col min="13577" max="13577" width="17.85546875" style="12" customWidth="1"/>
    <col min="13578" max="13578" width="26.42578125" style="12" customWidth="1"/>
    <col min="13579" max="13579" width="15" style="12" customWidth="1"/>
    <col min="13580" max="13580" width="17.5703125" style="12" customWidth="1"/>
    <col min="13581" max="13824" width="9.140625" style="12"/>
    <col min="13825" max="13825" width="7.85546875" style="12" customWidth="1"/>
    <col min="13826" max="13826" width="23.42578125" style="12" customWidth="1"/>
    <col min="13827" max="13827" width="11.140625" style="12" customWidth="1"/>
    <col min="13828" max="13828" width="16.85546875" style="12" customWidth="1"/>
    <col min="13829" max="13829" width="15.5703125" style="12" customWidth="1"/>
    <col min="13830" max="13830" width="19" style="12" customWidth="1"/>
    <col min="13831" max="13831" width="8.5703125" style="12" customWidth="1"/>
    <col min="13832" max="13832" width="11.28515625" style="12" customWidth="1"/>
    <col min="13833" max="13833" width="17.85546875" style="12" customWidth="1"/>
    <col min="13834" max="13834" width="26.42578125" style="12" customWidth="1"/>
    <col min="13835" max="13835" width="15" style="12" customWidth="1"/>
    <col min="13836" max="13836" width="17.5703125" style="12" customWidth="1"/>
    <col min="13837" max="14080" width="9.140625" style="12"/>
    <col min="14081" max="14081" width="7.85546875" style="12" customWidth="1"/>
    <col min="14082" max="14082" width="23.42578125" style="12" customWidth="1"/>
    <col min="14083" max="14083" width="11.140625" style="12" customWidth="1"/>
    <col min="14084" max="14084" width="16.85546875" style="12" customWidth="1"/>
    <col min="14085" max="14085" width="15.5703125" style="12" customWidth="1"/>
    <col min="14086" max="14086" width="19" style="12" customWidth="1"/>
    <col min="14087" max="14087" width="8.5703125" style="12" customWidth="1"/>
    <col min="14088" max="14088" width="11.28515625" style="12" customWidth="1"/>
    <col min="14089" max="14089" width="17.85546875" style="12" customWidth="1"/>
    <col min="14090" max="14090" width="26.42578125" style="12" customWidth="1"/>
    <col min="14091" max="14091" width="15" style="12" customWidth="1"/>
    <col min="14092" max="14092" width="17.5703125" style="12" customWidth="1"/>
    <col min="14093" max="14336" width="9.140625" style="12"/>
    <col min="14337" max="14337" width="7.85546875" style="12" customWidth="1"/>
    <col min="14338" max="14338" width="23.42578125" style="12" customWidth="1"/>
    <col min="14339" max="14339" width="11.140625" style="12" customWidth="1"/>
    <col min="14340" max="14340" width="16.85546875" style="12" customWidth="1"/>
    <col min="14341" max="14341" width="15.5703125" style="12" customWidth="1"/>
    <col min="14342" max="14342" width="19" style="12" customWidth="1"/>
    <col min="14343" max="14343" width="8.5703125" style="12" customWidth="1"/>
    <col min="14344" max="14344" width="11.28515625" style="12" customWidth="1"/>
    <col min="14345" max="14345" width="17.85546875" style="12" customWidth="1"/>
    <col min="14346" max="14346" width="26.42578125" style="12" customWidth="1"/>
    <col min="14347" max="14347" width="15" style="12" customWidth="1"/>
    <col min="14348" max="14348" width="17.5703125" style="12" customWidth="1"/>
    <col min="14349" max="14592" width="9.140625" style="12"/>
    <col min="14593" max="14593" width="7.85546875" style="12" customWidth="1"/>
    <col min="14594" max="14594" width="23.42578125" style="12" customWidth="1"/>
    <col min="14595" max="14595" width="11.140625" style="12" customWidth="1"/>
    <col min="14596" max="14596" width="16.85546875" style="12" customWidth="1"/>
    <col min="14597" max="14597" width="15.5703125" style="12" customWidth="1"/>
    <col min="14598" max="14598" width="19" style="12" customWidth="1"/>
    <col min="14599" max="14599" width="8.5703125" style="12" customWidth="1"/>
    <col min="14600" max="14600" width="11.28515625" style="12" customWidth="1"/>
    <col min="14601" max="14601" width="17.85546875" style="12" customWidth="1"/>
    <col min="14602" max="14602" width="26.42578125" style="12" customWidth="1"/>
    <col min="14603" max="14603" width="15" style="12" customWidth="1"/>
    <col min="14604" max="14604" width="17.5703125" style="12" customWidth="1"/>
    <col min="14605" max="14848" width="9.140625" style="12"/>
    <col min="14849" max="14849" width="7.85546875" style="12" customWidth="1"/>
    <col min="14850" max="14850" width="23.42578125" style="12" customWidth="1"/>
    <col min="14851" max="14851" width="11.140625" style="12" customWidth="1"/>
    <col min="14852" max="14852" width="16.85546875" style="12" customWidth="1"/>
    <col min="14853" max="14853" width="15.5703125" style="12" customWidth="1"/>
    <col min="14854" max="14854" width="19" style="12" customWidth="1"/>
    <col min="14855" max="14855" width="8.5703125" style="12" customWidth="1"/>
    <col min="14856" max="14856" width="11.28515625" style="12" customWidth="1"/>
    <col min="14857" max="14857" width="17.85546875" style="12" customWidth="1"/>
    <col min="14858" max="14858" width="26.42578125" style="12" customWidth="1"/>
    <col min="14859" max="14859" width="15" style="12" customWidth="1"/>
    <col min="14860" max="14860" width="17.5703125" style="12" customWidth="1"/>
    <col min="14861" max="15104" width="9.140625" style="12"/>
    <col min="15105" max="15105" width="7.85546875" style="12" customWidth="1"/>
    <col min="15106" max="15106" width="23.42578125" style="12" customWidth="1"/>
    <col min="15107" max="15107" width="11.140625" style="12" customWidth="1"/>
    <col min="15108" max="15108" width="16.85546875" style="12" customWidth="1"/>
    <col min="15109" max="15109" width="15.5703125" style="12" customWidth="1"/>
    <col min="15110" max="15110" width="19" style="12" customWidth="1"/>
    <col min="15111" max="15111" width="8.5703125" style="12" customWidth="1"/>
    <col min="15112" max="15112" width="11.28515625" style="12" customWidth="1"/>
    <col min="15113" max="15113" width="17.85546875" style="12" customWidth="1"/>
    <col min="15114" max="15114" width="26.42578125" style="12" customWidth="1"/>
    <col min="15115" max="15115" width="15" style="12" customWidth="1"/>
    <col min="15116" max="15116" width="17.5703125" style="12" customWidth="1"/>
    <col min="15117" max="15360" width="9.140625" style="12"/>
    <col min="15361" max="15361" width="7.85546875" style="12" customWidth="1"/>
    <col min="15362" max="15362" width="23.42578125" style="12" customWidth="1"/>
    <col min="15363" max="15363" width="11.140625" style="12" customWidth="1"/>
    <col min="15364" max="15364" width="16.85546875" style="12" customWidth="1"/>
    <col min="15365" max="15365" width="15.5703125" style="12" customWidth="1"/>
    <col min="15366" max="15366" width="19" style="12" customWidth="1"/>
    <col min="15367" max="15367" width="8.5703125" style="12" customWidth="1"/>
    <col min="15368" max="15368" width="11.28515625" style="12" customWidth="1"/>
    <col min="15369" max="15369" width="17.85546875" style="12" customWidth="1"/>
    <col min="15370" max="15370" width="26.42578125" style="12" customWidth="1"/>
    <col min="15371" max="15371" width="15" style="12" customWidth="1"/>
    <col min="15372" max="15372" width="17.5703125" style="12" customWidth="1"/>
    <col min="15373" max="15616" width="9.140625" style="12"/>
    <col min="15617" max="15617" width="7.85546875" style="12" customWidth="1"/>
    <col min="15618" max="15618" width="23.42578125" style="12" customWidth="1"/>
    <col min="15619" max="15619" width="11.140625" style="12" customWidth="1"/>
    <col min="15620" max="15620" width="16.85546875" style="12" customWidth="1"/>
    <col min="15621" max="15621" width="15.5703125" style="12" customWidth="1"/>
    <col min="15622" max="15622" width="19" style="12" customWidth="1"/>
    <col min="15623" max="15623" width="8.5703125" style="12" customWidth="1"/>
    <col min="15624" max="15624" width="11.28515625" style="12" customWidth="1"/>
    <col min="15625" max="15625" width="17.85546875" style="12" customWidth="1"/>
    <col min="15626" max="15626" width="26.42578125" style="12" customWidth="1"/>
    <col min="15627" max="15627" width="15" style="12" customWidth="1"/>
    <col min="15628" max="15628" width="17.5703125" style="12" customWidth="1"/>
    <col min="15629" max="15872" width="9.140625" style="12"/>
    <col min="15873" max="15873" width="7.85546875" style="12" customWidth="1"/>
    <col min="15874" max="15874" width="23.42578125" style="12" customWidth="1"/>
    <col min="15875" max="15875" width="11.140625" style="12" customWidth="1"/>
    <col min="15876" max="15876" width="16.85546875" style="12" customWidth="1"/>
    <col min="15877" max="15877" width="15.5703125" style="12" customWidth="1"/>
    <col min="15878" max="15878" width="19" style="12" customWidth="1"/>
    <col min="15879" max="15879" width="8.5703125" style="12" customWidth="1"/>
    <col min="15880" max="15880" width="11.28515625" style="12" customWidth="1"/>
    <col min="15881" max="15881" width="17.85546875" style="12" customWidth="1"/>
    <col min="15882" max="15882" width="26.42578125" style="12" customWidth="1"/>
    <col min="15883" max="15883" width="15" style="12" customWidth="1"/>
    <col min="15884" max="15884" width="17.5703125" style="12" customWidth="1"/>
    <col min="15885" max="16128" width="9.140625" style="12"/>
    <col min="16129" max="16129" width="7.85546875" style="12" customWidth="1"/>
    <col min="16130" max="16130" width="23.42578125" style="12" customWidth="1"/>
    <col min="16131" max="16131" width="11.140625" style="12" customWidth="1"/>
    <col min="16132" max="16132" width="16.85546875" style="12" customWidth="1"/>
    <col min="16133" max="16133" width="15.5703125" style="12" customWidth="1"/>
    <col min="16134" max="16134" width="19" style="12" customWidth="1"/>
    <col min="16135" max="16135" width="8.5703125" style="12" customWidth="1"/>
    <col min="16136" max="16136" width="11.28515625" style="12" customWidth="1"/>
    <col min="16137" max="16137" width="17.85546875" style="12" customWidth="1"/>
    <col min="16138" max="16138" width="26.42578125" style="12" customWidth="1"/>
    <col min="16139" max="16139" width="15" style="12" customWidth="1"/>
    <col min="16140" max="16140" width="17.5703125" style="12" customWidth="1"/>
    <col min="16141" max="16384" width="9.140625" style="12"/>
  </cols>
  <sheetData>
    <row r="1" spans="1:12" s="40" customFormat="1" ht="32.25" customHeight="1" x14ac:dyDescent="0.25">
      <c r="K1" s="624" t="s">
        <v>424</v>
      </c>
      <c r="L1" s="624"/>
    </row>
    <row r="2" spans="1:12" s="2" customFormat="1" ht="11.25" x14ac:dyDescent="0.2"/>
    <row r="3" spans="1:12" s="2" customFormat="1" ht="11.25" customHeight="1" x14ac:dyDescent="0.2">
      <c r="A3" s="753" t="s">
        <v>425</v>
      </c>
      <c r="B3" s="753"/>
      <c r="C3" s="753"/>
      <c r="D3" s="753"/>
      <c r="E3" s="753"/>
      <c r="F3" s="753"/>
      <c r="G3" s="753"/>
      <c r="H3" s="753"/>
      <c r="I3" s="753"/>
      <c r="J3" s="753"/>
      <c r="K3" s="753"/>
      <c r="L3" s="753"/>
    </row>
    <row r="4" spans="1:12" s="14" customFormat="1" ht="10.5" x14ac:dyDescent="0.15"/>
    <row r="5" spans="1:12" s="2" customFormat="1" ht="12.75" customHeight="1" x14ac:dyDescent="0.2">
      <c r="E5" s="67" t="s">
        <v>2</v>
      </c>
      <c r="F5" s="674" t="str">
        <f>'Пр 1'!M5</f>
        <v>Муниципальное предприятие Заполярного района "Севержилкомсервис"</v>
      </c>
      <c r="G5" s="730"/>
      <c r="H5" s="730"/>
      <c r="I5" s="730"/>
    </row>
    <row r="6" spans="1:12" s="2" customFormat="1" ht="12.75" customHeight="1" x14ac:dyDescent="0.2">
      <c r="E6" s="54"/>
      <c r="F6" s="566" t="s">
        <v>3</v>
      </c>
      <c r="G6" s="566"/>
      <c r="H6" s="566"/>
      <c r="I6" s="566"/>
    </row>
    <row r="7" spans="1:12" s="2" customFormat="1" ht="12.75" customHeight="1" x14ac:dyDescent="0.2">
      <c r="E7" s="54"/>
      <c r="F7" s="4"/>
      <c r="G7" s="4"/>
      <c r="H7" s="4"/>
      <c r="I7" s="4"/>
    </row>
    <row r="8" spans="1:12" s="2" customFormat="1" ht="13.5" customHeight="1" x14ac:dyDescent="0.2">
      <c r="F8" s="68" t="s">
        <v>4</v>
      </c>
      <c r="G8" s="26" t="s">
        <v>605</v>
      </c>
      <c r="H8" s="53" t="s">
        <v>5</v>
      </c>
    </row>
    <row r="9" spans="1:12" s="2" customFormat="1" ht="6" customHeight="1" x14ac:dyDescent="0.2">
      <c r="F9" s="68"/>
      <c r="G9" s="179"/>
      <c r="H9" s="53"/>
    </row>
    <row r="10" spans="1:12" s="2" customFormat="1" ht="6" customHeight="1" x14ac:dyDescent="0.2">
      <c r="F10" s="68"/>
      <c r="G10" s="179"/>
      <c r="H10" s="53"/>
    </row>
    <row r="11" spans="1:12" s="2" customFormat="1" ht="6" customHeight="1" x14ac:dyDescent="0.2">
      <c r="F11" s="68"/>
      <c r="G11" s="179"/>
      <c r="H11" s="53"/>
    </row>
    <row r="12" spans="1:12" s="2" customFormat="1" ht="11.25" x14ac:dyDescent="0.2">
      <c r="E12" s="54"/>
      <c r="H12" s="54"/>
      <c r="I12" s="54"/>
    </row>
    <row r="13" spans="1:12" s="27" customFormat="1" ht="30" customHeight="1" x14ac:dyDescent="0.2">
      <c r="A13" s="731" t="s">
        <v>8</v>
      </c>
      <c r="B13" s="731" t="s">
        <v>91</v>
      </c>
      <c r="C13" s="731" t="s">
        <v>426</v>
      </c>
      <c r="D13" s="731" t="s">
        <v>427</v>
      </c>
      <c r="E13" s="731" t="s">
        <v>389</v>
      </c>
      <c r="F13" s="731" t="s">
        <v>428</v>
      </c>
      <c r="G13" s="701" t="s">
        <v>429</v>
      </c>
      <c r="H13" s="702"/>
      <c r="I13" s="703"/>
      <c r="J13" s="731" t="s">
        <v>430</v>
      </c>
      <c r="K13" s="732" t="s">
        <v>407</v>
      </c>
      <c r="L13" s="732"/>
    </row>
    <row r="14" spans="1:12" s="27" customFormat="1" ht="128.25" customHeight="1" x14ac:dyDescent="0.2">
      <c r="A14" s="731"/>
      <c r="B14" s="731"/>
      <c r="C14" s="731"/>
      <c r="D14" s="731"/>
      <c r="E14" s="731"/>
      <c r="F14" s="731"/>
      <c r="G14" s="701" t="s">
        <v>431</v>
      </c>
      <c r="H14" s="703"/>
      <c r="I14" s="70" t="s">
        <v>432</v>
      </c>
      <c r="J14" s="731"/>
      <c r="K14" s="93" t="s">
        <v>416</v>
      </c>
      <c r="L14" s="70" t="s">
        <v>417</v>
      </c>
    </row>
    <row r="15" spans="1:12" s="27" customFormat="1" ht="11.25" x14ac:dyDescent="0.2">
      <c r="A15" s="71">
        <v>1</v>
      </c>
      <c r="B15" s="85">
        <v>2</v>
      </c>
      <c r="C15" s="71">
        <v>3</v>
      </c>
      <c r="D15" s="71">
        <v>4</v>
      </c>
      <c r="E15" s="71">
        <v>5</v>
      </c>
      <c r="F15" s="71">
        <v>6</v>
      </c>
      <c r="G15" s="712">
        <v>7</v>
      </c>
      <c r="H15" s="713"/>
      <c r="I15" s="71">
        <v>8</v>
      </c>
      <c r="J15" s="85">
        <v>9</v>
      </c>
      <c r="K15" s="72" t="s">
        <v>218</v>
      </c>
      <c r="L15" s="72" t="s">
        <v>219</v>
      </c>
    </row>
    <row r="16" spans="1:12" s="74" customFormat="1" ht="36.75" customHeight="1" x14ac:dyDescent="0.25">
      <c r="A16" s="165" t="str">
        <f>'Пр 12'!A17</f>
        <v>0.1</v>
      </c>
      <c r="B16" s="385" t="str">
        <f>'Пр 12'!B17</f>
        <v>Технологическое присоединение (подключение), всего</v>
      </c>
      <c r="C16" s="36" t="s">
        <v>715</v>
      </c>
      <c r="D16" s="86" t="s">
        <v>715</v>
      </c>
      <c r="E16" s="86" t="s">
        <v>715</v>
      </c>
      <c r="F16" s="86" t="s">
        <v>715</v>
      </c>
      <c r="G16" s="751" t="s">
        <v>715</v>
      </c>
      <c r="H16" s="752"/>
      <c r="I16" s="86" t="s">
        <v>715</v>
      </c>
      <c r="J16" s="94" t="s">
        <v>715</v>
      </c>
      <c r="K16" s="86" t="s">
        <v>715</v>
      </c>
      <c r="L16" s="86" t="s">
        <v>715</v>
      </c>
    </row>
    <row r="17" spans="1:12" ht="36.75" customHeight="1" x14ac:dyDescent="0.25">
      <c r="A17" s="165" t="str">
        <f>'Пр 12'!A18</f>
        <v>0.2</v>
      </c>
      <c r="B17" s="385" t="str">
        <f>'Пр 12'!B18</f>
        <v>Реконструкция, всего</v>
      </c>
      <c r="C17" s="36" t="s">
        <v>715</v>
      </c>
      <c r="D17" s="86" t="s">
        <v>715</v>
      </c>
      <c r="E17" s="86" t="s">
        <v>715</v>
      </c>
      <c r="F17" s="86" t="s">
        <v>715</v>
      </c>
      <c r="G17" s="751" t="s">
        <v>715</v>
      </c>
      <c r="H17" s="752"/>
      <c r="I17" s="86" t="s">
        <v>715</v>
      </c>
      <c r="J17" s="94" t="s">
        <v>715</v>
      </c>
      <c r="K17" s="86" t="s">
        <v>715</v>
      </c>
      <c r="L17" s="86" t="s">
        <v>715</v>
      </c>
    </row>
    <row r="18" spans="1:12" ht="21" x14ac:dyDescent="0.25">
      <c r="A18" s="165" t="str">
        <f>'Пр 12'!A19</f>
        <v>0.3</v>
      </c>
      <c r="B18" s="385" t="str">
        <f>'Пр 12'!B19</f>
        <v>Модернизация, техническое перевооружение, всего</v>
      </c>
      <c r="C18" s="36" t="s">
        <v>715</v>
      </c>
      <c r="D18" s="86" t="s">
        <v>715</v>
      </c>
      <c r="E18" s="86" t="s">
        <v>715</v>
      </c>
      <c r="F18" s="86" t="s">
        <v>715</v>
      </c>
      <c r="G18" s="751" t="s">
        <v>715</v>
      </c>
      <c r="H18" s="752"/>
      <c r="I18" s="86" t="s">
        <v>715</v>
      </c>
      <c r="J18" s="94" t="s">
        <v>715</v>
      </c>
      <c r="K18" s="86" t="s">
        <v>715</v>
      </c>
      <c r="L18" s="86" t="s">
        <v>715</v>
      </c>
    </row>
    <row r="19" spans="1:12" ht="42" x14ac:dyDescent="0.25">
      <c r="A19" s="369" t="str">
        <f>'Пр 1'!A87</f>
        <v>1.3.1</v>
      </c>
      <c r="B19" s="385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19" s="36" t="s">
        <v>715</v>
      </c>
      <c r="D19" s="86" t="s">
        <v>715</v>
      </c>
      <c r="E19" s="86" t="s">
        <v>715</v>
      </c>
      <c r="F19" s="86" t="s">
        <v>715</v>
      </c>
      <c r="G19" s="751" t="s">
        <v>715</v>
      </c>
      <c r="H19" s="752"/>
      <c r="I19" s="86" t="s">
        <v>715</v>
      </c>
      <c r="J19" s="94" t="s">
        <v>715</v>
      </c>
      <c r="K19" s="86" t="s">
        <v>715</v>
      </c>
      <c r="L19" s="86" t="s">
        <v>715</v>
      </c>
    </row>
    <row r="20" spans="1:12" ht="21" x14ac:dyDescent="0.25">
      <c r="A20" s="369" t="str">
        <f>'Пр 1'!A88</f>
        <v>1.3.1.1</v>
      </c>
      <c r="B20" s="385" t="str">
        <f>'Пр 1'!B88</f>
        <v>Техническое перевооружение ДЭС, в том числе:</v>
      </c>
      <c r="C20" s="369" t="str">
        <f>'Пр 1'!C88</f>
        <v>М_ЗР.1</v>
      </c>
      <c r="D20" s="86" t="s">
        <v>715</v>
      </c>
      <c r="E20" s="86" t="s">
        <v>715</v>
      </c>
      <c r="F20" s="86" t="s">
        <v>715</v>
      </c>
      <c r="G20" s="751" t="s">
        <v>715</v>
      </c>
      <c r="H20" s="752"/>
      <c r="I20" s="86" t="s">
        <v>715</v>
      </c>
      <c r="J20" s="94" t="s">
        <v>715</v>
      </c>
      <c r="K20" s="86" t="s">
        <v>715</v>
      </c>
      <c r="L20" s="86" t="s">
        <v>715</v>
      </c>
    </row>
    <row r="21" spans="1:12" ht="31.5" x14ac:dyDescent="0.25">
      <c r="A21" s="165" t="str">
        <f>'Пр 12'!A20</f>
        <v>0.4</v>
      </c>
      <c r="B21" s="385" t="str">
        <f>'Пр 12'!B20</f>
        <v>Инвестиционные проекты, реализация которых обуславливается схемами теплоснабжения, всего</v>
      </c>
      <c r="C21" s="36" t="s">
        <v>715</v>
      </c>
      <c r="D21" s="86" t="s">
        <v>715</v>
      </c>
      <c r="E21" s="86" t="s">
        <v>715</v>
      </c>
      <c r="F21" s="86" t="s">
        <v>715</v>
      </c>
      <c r="G21" s="751" t="s">
        <v>715</v>
      </c>
      <c r="H21" s="752"/>
      <c r="I21" s="86" t="s">
        <v>715</v>
      </c>
      <c r="J21" s="94" t="s">
        <v>715</v>
      </c>
      <c r="K21" s="86" t="s">
        <v>715</v>
      </c>
      <c r="L21" s="86" t="s">
        <v>715</v>
      </c>
    </row>
    <row r="22" spans="1:12" x14ac:dyDescent="0.25">
      <c r="A22" s="165" t="str">
        <f>'Пр 12'!A21</f>
        <v>0.5</v>
      </c>
      <c r="B22" s="385" t="str">
        <f>'Пр 12'!B21</f>
        <v>Новое строительство, всего</v>
      </c>
      <c r="C22" s="36" t="s">
        <v>715</v>
      </c>
      <c r="D22" s="86" t="s">
        <v>715</v>
      </c>
      <c r="E22" s="86" t="s">
        <v>715</v>
      </c>
      <c r="F22" s="86" t="s">
        <v>715</v>
      </c>
      <c r="G22" s="751" t="s">
        <v>715</v>
      </c>
      <c r="H22" s="752"/>
      <c r="I22" s="86" t="s">
        <v>715</v>
      </c>
      <c r="J22" s="94" t="s">
        <v>715</v>
      </c>
      <c r="K22" s="86" t="s">
        <v>715</v>
      </c>
      <c r="L22" s="86" t="s">
        <v>715</v>
      </c>
    </row>
    <row r="23" spans="1:12" ht="31.5" x14ac:dyDescent="0.25">
      <c r="A23" s="165" t="str">
        <f>'Пр 12'!A22</f>
        <v>0.6</v>
      </c>
      <c r="B23" s="385" t="str">
        <f>'Пр 12'!B22</f>
        <v>Покупка земельных участков для целей реализации инвестиционных проектов, всего</v>
      </c>
      <c r="C23" s="36" t="s">
        <v>715</v>
      </c>
      <c r="D23" s="86" t="s">
        <v>715</v>
      </c>
      <c r="E23" s="86" t="s">
        <v>715</v>
      </c>
      <c r="F23" s="86" t="s">
        <v>715</v>
      </c>
      <c r="G23" s="751" t="s">
        <v>715</v>
      </c>
      <c r="H23" s="752"/>
      <c r="I23" s="86" t="s">
        <v>715</v>
      </c>
      <c r="J23" s="94" t="s">
        <v>715</v>
      </c>
      <c r="K23" s="86" t="s">
        <v>715</v>
      </c>
      <c r="L23" s="86" t="s">
        <v>715</v>
      </c>
    </row>
    <row r="24" spans="1:12" ht="21" x14ac:dyDescent="0.25">
      <c r="A24" s="165" t="str">
        <f>'Пр 12'!A23</f>
        <v>0.7</v>
      </c>
      <c r="B24" s="385" t="str">
        <f>'Пр 12'!B23</f>
        <v>Прочие инвестиционные проекты, всего</v>
      </c>
      <c r="C24" s="36" t="s">
        <v>715</v>
      </c>
      <c r="D24" s="86" t="s">
        <v>715</v>
      </c>
      <c r="E24" s="86" t="s">
        <v>715</v>
      </c>
      <c r="F24" s="86" t="s">
        <v>715</v>
      </c>
      <c r="G24" s="751" t="s">
        <v>715</v>
      </c>
      <c r="H24" s="752"/>
      <c r="I24" s="86" t="s">
        <v>715</v>
      </c>
      <c r="J24" s="94" t="s">
        <v>715</v>
      </c>
      <c r="K24" s="86" t="s">
        <v>715</v>
      </c>
      <c r="L24" s="86" t="s">
        <v>715</v>
      </c>
    </row>
    <row r="25" spans="1:12" ht="21" x14ac:dyDescent="0.25">
      <c r="A25" s="165" t="str">
        <f>'Пр 12'!A175</f>
        <v>1.7.2</v>
      </c>
      <c r="B25" s="385" t="str">
        <f>'Пр 1'!B175</f>
        <v>Создание интеллектуальной системы учета электрической энергии</v>
      </c>
      <c r="C25" s="165" t="str">
        <f>'Пр 1'!C175</f>
        <v>М_ЗР.2</v>
      </c>
      <c r="D25" s="86" t="s">
        <v>715</v>
      </c>
      <c r="E25" s="86" t="s">
        <v>715</v>
      </c>
      <c r="F25" s="86" t="s">
        <v>715</v>
      </c>
      <c r="G25" s="751" t="s">
        <v>715</v>
      </c>
      <c r="H25" s="752"/>
      <c r="I25" s="86" t="s">
        <v>715</v>
      </c>
      <c r="J25" s="94" t="s">
        <v>831</v>
      </c>
      <c r="K25" s="86" t="s">
        <v>715</v>
      </c>
      <c r="L25" s="86" t="s">
        <v>715</v>
      </c>
    </row>
    <row r="26" spans="1:12" ht="63" x14ac:dyDescent="0.25">
      <c r="A26" s="165" t="str">
        <f>'Пр 12'!A175</f>
        <v>1.7.2</v>
      </c>
      <c r="B26" s="385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26" s="165" t="str">
        <f>'Пр 1'!C176</f>
        <v>N_ЗР.3</v>
      </c>
      <c r="D26" s="86" t="s">
        <v>715</v>
      </c>
      <c r="E26" s="86" t="s">
        <v>715</v>
      </c>
      <c r="F26" s="86" t="s">
        <v>715</v>
      </c>
      <c r="G26" s="751" t="s">
        <v>715</v>
      </c>
      <c r="H26" s="752"/>
      <c r="I26" s="86" t="s">
        <v>715</v>
      </c>
      <c r="J26" s="94" t="s">
        <v>831</v>
      </c>
      <c r="K26" s="86" t="s">
        <v>715</v>
      </c>
      <c r="L26" s="86" t="s">
        <v>715</v>
      </c>
    </row>
  </sheetData>
  <mergeCells count="26">
    <mergeCell ref="G21:H21"/>
    <mergeCell ref="K1:L1"/>
    <mergeCell ref="A3:L3"/>
    <mergeCell ref="F5:I5"/>
    <mergeCell ref="F6:I6"/>
    <mergeCell ref="A13:A14"/>
    <mergeCell ref="B13:B14"/>
    <mergeCell ref="C13:C14"/>
    <mergeCell ref="D13:D14"/>
    <mergeCell ref="E13:E14"/>
    <mergeCell ref="F13:F14"/>
    <mergeCell ref="G13:I13"/>
    <mergeCell ref="J13:J14"/>
    <mergeCell ref="K13:L13"/>
    <mergeCell ref="G14:H14"/>
    <mergeCell ref="G19:H19"/>
    <mergeCell ref="G20:H20"/>
    <mergeCell ref="G15:H15"/>
    <mergeCell ref="G17:H17"/>
    <mergeCell ref="G16:H16"/>
    <mergeCell ref="G18:H18"/>
    <mergeCell ref="G25:H25"/>
    <mergeCell ref="G26:H26"/>
    <mergeCell ref="G22:H22"/>
    <mergeCell ref="G23:H23"/>
    <mergeCell ref="G24:H24"/>
  </mergeCells>
  <pageMargins left="0.78740157480314965" right="0.78740157480314965" top="0.78740157480314965" bottom="0.39370078740157483" header="0.19685039370078741" footer="0.19685039370078741"/>
  <pageSetup paperSize="9" scale="67" pageOrder="overThenDown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T64"/>
  <sheetViews>
    <sheetView view="pageBreakPreview" topLeftCell="A55" zoomScale="115" zoomScaleNormal="100" zoomScaleSheetLayoutView="115" workbookViewId="0">
      <selection activeCell="I67" sqref="I67"/>
    </sheetView>
  </sheetViews>
  <sheetFormatPr defaultRowHeight="15" x14ac:dyDescent="0.25"/>
  <cols>
    <col min="1" max="1" width="6.7109375" style="12" customWidth="1"/>
    <col min="2" max="2" width="34" style="271" customWidth="1"/>
    <col min="3" max="3" width="10.28515625" style="12" customWidth="1"/>
    <col min="4" max="5" width="11.7109375" style="12" customWidth="1"/>
    <col min="6" max="6" width="7.5703125" style="12" customWidth="1"/>
    <col min="7" max="7" width="6" style="12" customWidth="1"/>
    <col min="8" max="8" width="7.85546875" style="12" customWidth="1"/>
    <col min="9" max="9" width="11.7109375" style="12" customWidth="1"/>
    <col min="10" max="10" width="6.28515625" style="12" customWidth="1"/>
    <col min="11" max="11" width="13.28515625" style="12" customWidth="1"/>
    <col min="12" max="12" width="9.7109375" style="12" customWidth="1"/>
    <col min="13" max="13" width="9.42578125" style="12" customWidth="1"/>
    <col min="14" max="14" width="11.7109375" style="12" customWidth="1"/>
    <col min="15" max="15" width="12.28515625" style="12" customWidth="1"/>
    <col min="16" max="19" width="6.85546875" style="12" customWidth="1"/>
    <col min="20" max="256" width="9.140625" style="12"/>
    <col min="257" max="257" width="6.7109375" style="12" customWidth="1"/>
    <col min="258" max="258" width="19.42578125" style="12" customWidth="1"/>
    <col min="259" max="259" width="9.28515625" style="12" customWidth="1"/>
    <col min="260" max="260" width="14.28515625" style="12" customWidth="1"/>
    <col min="261" max="261" width="11.7109375" style="12" customWidth="1"/>
    <col min="262" max="263" width="7.5703125" style="12" customWidth="1"/>
    <col min="264" max="264" width="8.7109375" style="12" customWidth="1"/>
    <col min="265" max="265" width="11.7109375" style="12" customWidth="1"/>
    <col min="266" max="266" width="7.5703125" style="12" customWidth="1"/>
    <col min="267" max="267" width="13.28515625" style="12" customWidth="1"/>
    <col min="268" max="268" width="9.7109375" style="12" customWidth="1"/>
    <col min="269" max="269" width="9.42578125" style="12" customWidth="1"/>
    <col min="270" max="270" width="11.28515625" style="12" customWidth="1"/>
    <col min="271" max="271" width="12.28515625" style="12" customWidth="1"/>
    <col min="272" max="275" width="8.140625" style="12" customWidth="1"/>
    <col min="276" max="512" width="9.140625" style="12"/>
    <col min="513" max="513" width="6.7109375" style="12" customWidth="1"/>
    <col min="514" max="514" width="19.42578125" style="12" customWidth="1"/>
    <col min="515" max="515" width="9.28515625" style="12" customWidth="1"/>
    <col min="516" max="516" width="14.28515625" style="12" customWidth="1"/>
    <col min="517" max="517" width="11.7109375" style="12" customWidth="1"/>
    <col min="518" max="519" width="7.5703125" style="12" customWidth="1"/>
    <col min="520" max="520" width="8.7109375" style="12" customWidth="1"/>
    <col min="521" max="521" width="11.7109375" style="12" customWidth="1"/>
    <col min="522" max="522" width="7.5703125" style="12" customWidth="1"/>
    <col min="523" max="523" width="13.28515625" style="12" customWidth="1"/>
    <col min="524" max="524" width="9.7109375" style="12" customWidth="1"/>
    <col min="525" max="525" width="9.42578125" style="12" customWidth="1"/>
    <col min="526" max="526" width="11.28515625" style="12" customWidth="1"/>
    <col min="527" max="527" width="12.28515625" style="12" customWidth="1"/>
    <col min="528" max="531" width="8.140625" style="12" customWidth="1"/>
    <col min="532" max="768" width="9.140625" style="12"/>
    <col min="769" max="769" width="6.7109375" style="12" customWidth="1"/>
    <col min="770" max="770" width="19.42578125" style="12" customWidth="1"/>
    <col min="771" max="771" width="9.28515625" style="12" customWidth="1"/>
    <col min="772" max="772" width="14.28515625" style="12" customWidth="1"/>
    <col min="773" max="773" width="11.7109375" style="12" customWidth="1"/>
    <col min="774" max="775" width="7.5703125" style="12" customWidth="1"/>
    <col min="776" max="776" width="8.7109375" style="12" customWidth="1"/>
    <col min="777" max="777" width="11.7109375" style="12" customWidth="1"/>
    <col min="778" max="778" width="7.5703125" style="12" customWidth="1"/>
    <col min="779" max="779" width="13.28515625" style="12" customWidth="1"/>
    <col min="780" max="780" width="9.7109375" style="12" customWidth="1"/>
    <col min="781" max="781" width="9.42578125" style="12" customWidth="1"/>
    <col min="782" max="782" width="11.28515625" style="12" customWidth="1"/>
    <col min="783" max="783" width="12.28515625" style="12" customWidth="1"/>
    <col min="784" max="787" width="8.140625" style="12" customWidth="1"/>
    <col min="788" max="1024" width="9.140625" style="12"/>
    <col min="1025" max="1025" width="6.7109375" style="12" customWidth="1"/>
    <col min="1026" max="1026" width="19.42578125" style="12" customWidth="1"/>
    <col min="1027" max="1027" width="9.28515625" style="12" customWidth="1"/>
    <col min="1028" max="1028" width="14.28515625" style="12" customWidth="1"/>
    <col min="1029" max="1029" width="11.7109375" style="12" customWidth="1"/>
    <col min="1030" max="1031" width="7.5703125" style="12" customWidth="1"/>
    <col min="1032" max="1032" width="8.7109375" style="12" customWidth="1"/>
    <col min="1033" max="1033" width="11.7109375" style="12" customWidth="1"/>
    <col min="1034" max="1034" width="7.5703125" style="12" customWidth="1"/>
    <col min="1035" max="1035" width="13.28515625" style="12" customWidth="1"/>
    <col min="1036" max="1036" width="9.7109375" style="12" customWidth="1"/>
    <col min="1037" max="1037" width="9.42578125" style="12" customWidth="1"/>
    <col min="1038" max="1038" width="11.28515625" style="12" customWidth="1"/>
    <col min="1039" max="1039" width="12.28515625" style="12" customWidth="1"/>
    <col min="1040" max="1043" width="8.140625" style="12" customWidth="1"/>
    <col min="1044" max="1280" width="9.140625" style="12"/>
    <col min="1281" max="1281" width="6.7109375" style="12" customWidth="1"/>
    <col min="1282" max="1282" width="19.42578125" style="12" customWidth="1"/>
    <col min="1283" max="1283" width="9.28515625" style="12" customWidth="1"/>
    <col min="1284" max="1284" width="14.28515625" style="12" customWidth="1"/>
    <col min="1285" max="1285" width="11.7109375" style="12" customWidth="1"/>
    <col min="1286" max="1287" width="7.5703125" style="12" customWidth="1"/>
    <col min="1288" max="1288" width="8.7109375" style="12" customWidth="1"/>
    <col min="1289" max="1289" width="11.7109375" style="12" customWidth="1"/>
    <col min="1290" max="1290" width="7.5703125" style="12" customWidth="1"/>
    <col min="1291" max="1291" width="13.28515625" style="12" customWidth="1"/>
    <col min="1292" max="1292" width="9.7109375" style="12" customWidth="1"/>
    <col min="1293" max="1293" width="9.42578125" style="12" customWidth="1"/>
    <col min="1294" max="1294" width="11.28515625" style="12" customWidth="1"/>
    <col min="1295" max="1295" width="12.28515625" style="12" customWidth="1"/>
    <col min="1296" max="1299" width="8.140625" style="12" customWidth="1"/>
    <col min="1300" max="1536" width="9.140625" style="12"/>
    <col min="1537" max="1537" width="6.7109375" style="12" customWidth="1"/>
    <col min="1538" max="1538" width="19.42578125" style="12" customWidth="1"/>
    <col min="1539" max="1539" width="9.28515625" style="12" customWidth="1"/>
    <col min="1540" max="1540" width="14.28515625" style="12" customWidth="1"/>
    <col min="1541" max="1541" width="11.7109375" style="12" customWidth="1"/>
    <col min="1542" max="1543" width="7.5703125" style="12" customWidth="1"/>
    <col min="1544" max="1544" width="8.7109375" style="12" customWidth="1"/>
    <col min="1545" max="1545" width="11.7109375" style="12" customWidth="1"/>
    <col min="1546" max="1546" width="7.5703125" style="12" customWidth="1"/>
    <col min="1547" max="1547" width="13.28515625" style="12" customWidth="1"/>
    <col min="1548" max="1548" width="9.7109375" style="12" customWidth="1"/>
    <col min="1549" max="1549" width="9.42578125" style="12" customWidth="1"/>
    <col min="1550" max="1550" width="11.28515625" style="12" customWidth="1"/>
    <col min="1551" max="1551" width="12.28515625" style="12" customWidth="1"/>
    <col min="1552" max="1555" width="8.140625" style="12" customWidth="1"/>
    <col min="1556" max="1792" width="9.140625" style="12"/>
    <col min="1793" max="1793" width="6.7109375" style="12" customWidth="1"/>
    <col min="1794" max="1794" width="19.42578125" style="12" customWidth="1"/>
    <col min="1795" max="1795" width="9.28515625" style="12" customWidth="1"/>
    <col min="1796" max="1796" width="14.28515625" style="12" customWidth="1"/>
    <col min="1797" max="1797" width="11.7109375" style="12" customWidth="1"/>
    <col min="1798" max="1799" width="7.5703125" style="12" customWidth="1"/>
    <col min="1800" max="1800" width="8.7109375" style="12" customWidth="1"/>
    <col min="1801" max="1801" width="11.7109375" style="12" customWidth="1"/>
    <col min="1802" max="1802" width="7.5703125" style="12" customWidth="1"/>
    <col min="1803" max="1803" width="13.28515625" style="12" customWidth="1"/>
    <col min="1804" max="1804" width="9.7109375" style="12" customWidth="1"/>
    <col min="1805" max="1805" width="9.42578125" style="12" customWidth="1"/>
    <col min="1806" max="1806" width="11.28515625" style="12" customWidth="1"/>
    <col min="1807" max="1807" width="12.28515625" style="12" customWidth="1"/>
    <col min="1808" max="1811" width="8.140625" style="12" customWidth="1"/>
    <col min="1812" max="2048" width="9.140625" style="12"/>
    <col min="2049" max="2049" width="6.7109375" style="12" customWidth="1"/>
    <col min="2050" max="2050" width="19.42578125" style="12" customWidth="1"/>
    <col min="2051" max="2051" width="9.28515625" style="12" customWidth="1"/>
    <col min="2052" max="2052" width="14.28515625" style="12" customWidth="1"/>
    <col min="2053" max="2053" width="11.7109375" style="12" customWidth="1"/>
    <col min="2054" max="2055" width="7.5703125" style="12" customWidth="1"/>
    <col min="2056" max="2056" width="8.7109375" style="12" customWidth="1"/>
    <col min="2057" max="2057" width="11.7109375" style="12" customWidth="1"/>
    <col min="2058" max="2058" width="7.5703125" style="12" customWidth="1"/>
    <col min="2059" max="2059" width="13.28515625" style="12" customWidth="1"/>
    <col min="2060" max="2060" width="9.7109375" style="12" customWidth="1"/>
    <col min="2061" max="2061" width="9.42578125" style="12" customWidth="1"/>
    <col min="2062" max="2062" width="11.28515625" style="12" customWidth="1"/>
    <col min="2063" max="2063" width="12.28515625" style="12" customWidth="1"/>
    <col min="2064" max="2067" width="8.140625" style="12" customWidth="1"/>
    <col min="2068" max="2304" width="9.140625" style="12"/>
    <col min="2305" max="2305" width="6.7109375" style="12" customWidth="1"/>
    <col min="2306" max="2306" width="19.42578125" style="12" customWidth="1"/>
    <col min="2307" max="2307" width="9.28515625" style="12" customWidth="1"/>
    <col min="2308" max="2308" width="14.28515625" style="12" customWidth="1"/>
    <col min="2309" max="2309" width="11.7109375" style="12" customWidth="1"/>
    <col min="2310" max="2311" width="7.5703125" style="12" customWidth="1"/>
    <col min="2312" max="2312" width="8.7109375" style="12" customWidth="1"/>
    <col min="2313" max="2313" width="11.7109375" style="12" customWidth="1"/>
    <col min="2314" max="2314" width="7.5703125" style="12" customWidth="1"/>
    <col min="2315" max="2315" width="13.28515625" style="12" customWidth="1"/>
    <col min="2316" max="2316" width="9.7109375" style="12" customWidth="1"/>
    <col min="2317" max="2317" width="9.42578125" style="12" customWidth="1"/>
    <col min="2318" max="2318" width="11.28515625" style="12" customWidth="1"/>
    <col min="2319" max="2319" width="12.28515625" style="12" customWidth="1"/>
    <col min="2320" max="2323" width="8.140625" style="12" customWidth="1"/>
    <col min="2324" max="2560" width="9.140625" style="12"/>
    <col min="2561" max="2561" width="6.7109375" style="12" customWidth="1"/>
    <col min="2562" max="2562" width="19.42578125" style="12" customWidth="1"/>
    <col min="2563" max="2563" width="9.28515625" style="12" customWidth="1"/>
    <col min="2564" max="2564" width="14.28515625" style="12" customWidth="1"/>
    <col min="2565" max="2565" width="11.7109375" style="12" customWidth="1"/>
    <col min="2566" max="2567" width="7.5703125" style="12" customWidth="1"/>
    <col min="2568" max="2568" width="8.7109375" style="12" customWidth="1"/>
    <col min="2569" max="2569" width="11.7109375" style="12" customWidth="1"/>
    <col min="2570" max="2570" width="7.5703125" style="12" customWidth="1"/>
    <col min="2571" max="2571" width="13.28515625" style="12" customWidth="1"/>
    <col min="2572" max="2572" width="9.7109375" style="12" customWidth="1"/>
    <col min="2573" max="2573" width="9.42578125" style="12" customWidth="1"/>
    <col min="2574" max="2574" width="11.28515625" style="12" customWidth="1"/>
    <col min="2575" max="2575" width="12.28515625" style="12" customWidth="1"/>
    <col min="2576" max="2579" width="8.140625" style="12" customWidth="1"/>
    <col min="2580" max="2816" width="9.140625" style="12"/>
    <col min="2817" max="2817" width="6.7109375" style="12" customWidth="1"/>
    <col min="2818" max="2818" width="19.42578125" style="12" customWidth="1"/>
    <col min="2819" max="2819" width="9.28515625" style="12" customWidth="1"/>
    <col min="2820" max="2820" width="14.28515625" style="12" customWidth="1"/>
    <col min="2821" max="2821" width="11.7109375" style="12" customWidth="1"/>
    <col min="2822" max="2823" width="7.5703125" style="12" customWidth="1"/>
    <col min="2824" max="2824" width="8.7109375" style="12" customWidth="1"/>
    <col min="2825" max="2825" width="11.7109375" style="12" customWidth="1"/>
    <col min="2826" max="2826" width="7.5703125" style="12" customWidth="1"/>
    <col min="2827" max="2827" width="13.28515625" style="12" customWidth="1"/>
    <col min="2828" max="2828" width="9.7109375" style="12" customWidth="1"/>
    <col min="2829" max="2829" width="9.42578125" style="12" customWidth="1"/>
    <col min="2830" max="2830" width="11.28515625" style="12" customWidth="1"/>
    <col min="2831" max="2831" width="12.28515625" style="12" customWidth="1"/>
    <col min="2832" max="2835" width="8.140625" style="12" customWidth="1"/>
    <col min="2836" max="3072" width="9.140625" style="12"/>
    <col min="3073" max="3073" width="6.7109375" style="12" customWidth="1"/>
    <col min="3074" max="3074" width="19.42578125" style="12" customWidth="1"/>
    <col min="3075" max="3075" width="9.28515625" style="12" customWidth="1"/>
    <col min="3076" max="3076" width="14.28515625" style="12" customWidth="1"/>
    <col min="3077" max="3077" width="11.7109375" style="12" customWidth="1"/>
    <col min="3078" max="3079" width="7.5703125" style="12" customWidth="1"/>
    <col min="3080" max="3080" width="8.7109375" style="12" customWidth="1"/>
    <col min="3081" max="3081" width="11.7109375" style="12" customWidth="1"/>
    <col min="3082" max="3082" width="7.5703125" style="12" customWidth="1"/>
    <col min="3083" max="3083" width="13.28515625" style="12" customWidth="1"/>
    <col min="3084" max="3084" width="9.7109375" style="12" customWidth="1"/>
    <col min="3085" max="3085" width="9.42578125" style="12" customWidth="1"/>
    <col min="3086" max="3086" width="11.28515625" style="12" customWidth="1"/>
    <col min="3087" max="3087" width="12.28515625" style="12" customWidth="1"/>
    <col min="3088" max="3091" width="8.140625" style="12" customWidth="1"/>
    <col min="3092" max="3328" width="9.140625" style="12"/>
    <col min="3329" max="3329" width="6.7109375" style="12" customWidth="1"/>
    <col min="3330" max="3330" width="19.42578125" style="12" customWidth="1"/>
    <col min="3331" max="3331" width="9.28515625" style="12" customWidth="1"/>
    <col min="3332" max="3332" width="14.28515625" style="12" customWidth="1"/>
    <col min="3333" max="3333" width="11.7109375" style="12" customWidth="1"/>
    <col min="3334" max="3335" width="7.5703125" style="12" customWidth="1"/>
    <col min="3336" max="3336" width="8.7109375" style="12" customWidth="1"/>
    <col min="3337" max="3337" width="11.7109375" style="12" customWidth="1"/>
    <col min="3338" max="3338" width="7.5703125" style="12" customWidth="1"/>
    <col min="3339" max="3339" width="13.28515625" style="12" customWidth="1"/>
    <col min="3340" max="3340" width="9.7109375" style="12" customWidth="1"/>
    <col min="3341" max="3341" width="9.42578125" style="12" customWidth="1"/>
    <col min="3342" max="3342" width="11.28515625" style="12" customWidth="1"/>
    <col min="3343" max="3343" width="12.28515625" style="12" customWidth="1"/>
    <col min="3344" max="3347" width="8.140625" style="12" customWidth="1"/>
    <col min="3348" max="3584" width="9.140625" style="12"/>
    <col min="3585" max="3585" width="6.7109375" style="12" customWidth="1"/>
    <col min="3586" max="3586" width="19.42578125" style="12" customWidth="1"/>
    <col min="3587" max="3587" width="9.28515625" style="12" customWidth="1"/>
    <col min="3588" max="3588" width="14.28515625" style="12" customWidth="1"/>
    <col min="3589" max="3589" width="11.7109375" style="12" customWidth="1"/>
    <col min="3590" max="3591" width="7.5703125" style="12" customWidth="1"/>
    <col min="3592" max="3592" width="8.7109375" style="12" customWidth="1"/>
    <col min="3593" max="3593" width="11.7109375" style="12" customWidth="1"/>
    <col min="3594" max="3594" width="7.5703125" style="12" customWidth="1"/>
    <col min="3595" max="3595" width="13.28515625" style="12" customWidth="1"/>
    <col min="3596" max="3596" width="9.7109375" style="12" customWidth="1"/>
    <col min="3597" max="3597" width="9.42578125" style="12" customWidth="1"/>
    <col min="3598" max="3598" width="11.28515625" style="12" customWidth="1"/>
    <col min="3599" max="3599" width="12.28515625" style="12" customWidth="1"/>
    <col min="3600" max="3603" width="8.140625" style="12" customWidth="1"/>
    <col min="3604" max="3840" width="9.140625" style="12"/>
    <col min="3841" max="3841" width="6.7109375" style="12" customWidth="1"/>
    <col min="3842" max="3842" width="19.42578125" style="12" customWidth="1"/>
    <col min="3843" max="3843" width="9.28515625" style="12" customWidth="1"/>
    <col min="3844" max="3844" width="14.28515625" style="12" customWidth="1"/>
    <col min="3845" max="3845" width="11.7109375" style="12" customWidth="1"/>
    <col min="3846" max="3847" width="7.5703125" style="12" customWidth="1"/>
    <col min="3848" max="3848" width="8.7109375" style="12" customWidth="1"/>
    <col min="3849" max="3849" width="11.7109375" style="12" customWidth="1"/>
    <col min="3850" max="3850" width="7.5703125" style="12" customWidth="1"/>
    <col min="3851" max="3851" width="13.28515625" style="12" customWidth="1"/>
    <col min="3852" max="3852" width="9.7109375" style="12" customWidth="1"/>
    <col min="3853" max="3853" width="9.42578125" style="12" customWidth="1"/>
    <col min="3854" max="3854" width="11.28515625" style="12" customWidth="1"/>
    <col min="3855" max="3855" width="12.28515625" style="12" customWidth="1"/>
    <col min="3856" max="3859" width="8.140625" style="12" customWidth="1"/>
    <col min="3860" max="4096" width="9.140625" style="12"/>
    <col min="4097" max="4097" width="6.7109375" style="12" customWidth="1"/>
    <col min="4098" max="4098" width="19.42578125" style="12" customWidth="1"/>
    <col min="4099" max="4099" width="9.28515625" style="12" customWidth="1"/>
    <col min="4100" max="4100" width="14.28515625" style="12" customWidth="1"/>
    <col min="4101" max="4101" width="11.7109375" style="12" customWidth="1"/>
    <col min="4102" max="4103" width="7.5703125" style="12" customWidth="1"/>
    <col min="4104" max="4104" width="8.7109375" style="12" customWidth="1"/>
    <col min="4105" max="4105" width="11.7109375" style="12" customWidth="1"/>
    <col min="4106" max="4106" width="7.5703125" style="12" customWidth="1"/>
    <col min="4107" max="4107" width="13.28515625" style="12" customWidth="1"/>
    <col min="4108" max="4108" width="9.7109375" style="12" customWidth="1"/>
    <col min="4109" max="4109" width="9.42578125" style="12" customWidth="1"/>
    <col min="4110" max="4110" width="11.28515625" style="12" customWidth="1"/>
    <col min="4111" max="4111" width="12.28515625" style="12" customWidth="1"/>
    <col min="4112" max="4115" width="8.140625" style="12" customWidth="1"/>
    <col min="4116" max="4352" width="9.140625" style="12"/>
    <col min="4353" max="4353" width="6.7109375" style="12" customWidth="1"/>
    <col min="4354" max="4354" width="19.42578125" style="12" customWidth="1"/>
    <col min="4355" max="4355" width="9.28515625" style="12" customWidth="1"/>
    <col min="4356" max="4356" width="14.28515625" style="12" customWidth="1"/>
    <col min="4357" max="4357" width="11.7109375" style="12" customWidth="1"/>
    <col min="4358" max="4359" width="7.5703125" style="12" customWidth="1"/>
    <col min="4360" max="4360" width="8.7109375" style="12" customWidth="1"/>
    <col min="4361" max="4361" width="11.7109375" style="12" customWidth="1"/>
    <col min="4362" max="4362" width="7.5703125" style="12" customWidth="1"/>
    <col min="4363" max="4363" width="13.28515625" style="12" customWidth="1"/>
    <col min="4364" max="4364" width="9.7109375" style="12" customWidth="1"/>
    <col min="4365" max="4365" width="9.42578125" style="12" customWidth="1"/>
    <col min="4366" max="4366" width="11.28515625" style="12" customWidth="1"/>
    <col min="4367" max="4367" width="12.28515625" style="12" customWidth="1"/>
    <col min="4368" max="4371" width="8.140625" style="12" customWidth="1"/>
    <col min="4372" max="4608" width="9.140625" style="12"/>
    <col min="4609" max="4609" width="6.7109375" style="12" customWidth="1"/>
    <col min="4610" max="4610" width="19.42578125" style="12" customWidth="1"/>
    <col min="4611" max="4611" width="9.28515625" style="12" customWidth="1"/>
    <col min="4612" max="4612" width="14.28515625" style="12" customWidth="1"/>
    <col min="4613" max="4613" width="11.7109375" style="12" customWidth="1"/>
    <col min="4614" max="4615" width="7.5703125" style="12" customWidth="1"/>
    <col min="4616" max="4616" width="8.7109375" style="12" customWidth="1"/>
    <col min="4617" max="4617" width="11.7109375" style="12" customWidth="1"/>
    <col min="4618" max="4618" width="7.5703125" style="12" customWidth="1"/>
    <col min="4619" max="4619" width="13.28515625" style="12" customWidth="1"/>
    <col min="4620" max="4620" width="9.7109375" style="12" customWidth="1"/>
    <col min="4621" max="4621" width="9.42578125" style="12" customWidth="1"/>
    <col min="4622" max="4622" width="11.28515625" style="12" customWidth="1"/>
    <col min="4623" max="4623" width="12.28515625" style="12" customWidth="1"/>
    <col min="4624" max="4627" width="8.140625" style="12" customWidth="1"/>
    <col min="4628" max="4864" width="9.140625" style="12"/>
    <col min="4865" max="4865" width="6.7109375" style="12" customWidth="1"/>
    <col min="4866" max="4866" width="19.42578125" style="12" customWidth="1"/>
    <col min="4867" max="4867" width="9.28515625" style="12" customWidth="1"/>
    <col min="4868" max="4868" width="14.28515625" style="12" customWidth="1"/>
    <col min="4869" max="4869" width="11.7109375" style="12" customWidth="1"/>
    <col min="4870" max="4871" width="7.5703125" style="12" customWidth="1"/>
    <col min="4872" max="4872" width="8.7109375" style="12" customWidth="1"/>
    <col min="4873" max="4873" width="11.7109375" style="12" customWidth="1"/>
    <col min="4874" max="4874" width="7.5703125" style="12" customWidth="1"/>
    <col min="4875" max="4875" width="13.28515625" style="12" customWidth="1"/>
    <col min="4876" max="4876" width="9.7109375" style="12" customWidth="1"/>
    <col min="4877" max="4877" width="9.42578125" style="12" customWidth="1"/>
    <col min="4878" max="4878" width="11.28515625" style="12" customWidth="1"/>
    <col min="4879" max="4879" width="12.28515625" style="12" customWidth="1"/>
    <col min="4880" max="4883" width="8.140625" style="12" customWidth="1"/>
    <col min="4884" max="5120" width="9.140625" style="12"/>
    <col min="5121" max="5121" width="6.7109375" style="12" customWidth="1"/>
    <col min="5122" max="5122" width="19.42578125" style="12" customWidth="1"/>
    <col min="5123" max="5123" width="9.28515625" style="12" customWidth="1"/>
    <col min="5124" max="5124" width="14.28515625" style="12" customWidth="1"/>
    <col min="5125" max="5125" width="11.7109375" style="12" customWidth="1"/>
    <col min="5126" max="5127" width="7.5703125" style="12" customWidth="1"/>
    <col min="5128" max="5128" width="8.7109375" style="12" customWidth="1"/>
    <col min="5129" max="5129" width="11.7109375" style="12" customWidth="1"/>
    <col min="5130" max="5130" width="7.5703125" style="12" customWidth="1"/>
    <col min="5131" max="5131" width="13.28515625" style="12" customWidth="1"/>
    <col min="5132" max="5132" width="9.7109375" style="12" customWidth="1"/>
    <col min="5133" max="5133" width="9.42578125" style="12" customWidth="1"/>
    <col min="5134" max="5134" width="11.28515625" style="12" customWidth="1"/>
    <col min="5135" max="5135" width="12.28515625" style="12" customWidth="1"/>
    <col min="5136" max="5139" width="8.140625" style="12" customWidth="1"/>
    <col min="5140" max="5376" width="9.140625" style="12"/>
    <col min="5377" max="5377" width="6.7109375" style="12" customWidth="1"/>
    <col min="5378" max="5378" width="19.42578125" style="12" customWidth="1"/>
    <col min="5379" max="5379" width="9.28515625" style="12" customWidth="1"/>
    <col min="5380" max="5380" width="14.28515625" style="12" customWidth="1"/>
    <col min="5381" max="5381" width="11.7109375" style="12" customWidth="1"/>
    <col min="5382" max="5383" width="7.5703125" style="12" customWidth="1"/>
    <col min="5384" max="5384" width="8.7109375" style="12" customWidth="1"/>
    <col min="5385" max="5385" width="11.7109375" style="12" customWidth="1"/>
    <col min="5386" max="5386" width="7.5703125" style="12" customWidth="1"/>
    <col min="5387" max="5387" width="13.28515625" style="12" customWidth="1"/>
    <col min="5388" max="5388" width="9.7109375" style="12" customWidth="1"/>
    <col min="5389" max="5389" width="9.42578125" style="12" customWidth="1"/>
    <col min="5390" max="5390" width="11.28515625" style="12" customWidth="1"/>
    <col min="5391" max="5391" width="12.28515625" style="12" customWidth="1"/>
    <col min="5392" max="5395" width="8.140625" style="12" customWidth="1"/>
    <col min="5396" max="5632" width="9.140625" style="12"/>
    <col min="5633" max="5633" width="6.7109375" style="12" customWidth="1"/>
    <col min="5634" max="5634" width="19.42578125" style="12" customWidth="1"/>
    <col min="5635" max="5635" width="9.28515625" style="12" customWidth="1"/>
    <col min="5636" max="5636" width="14.28515625" style="12" customWidth="1"/>
    <col min="5637" max="5637" width="11.7109375" style="12" customWidth="1"/>
    <col min="5638" max="5639" width="7.5703125" style="12" customWidth="1"/>
    <col min="5640" max="5640" width="8.7109375" style="12" customWidth="1"/>
    <col min="5641" max="5641" width="11.7109375" style="12" customWidth="1"/>
    <col min="5642" max="5642" width="7.5703125" style="12" customWidth="1"/>
    <col min="5643" max="5643" width="13.28515625" style="12" customWidth="1"/>
    <col min="5644" max="5644" width="9.7109375" style="12" customWidth="1"/>
    <col min="5645" max="5645" width="9.42578125" style="12" customWidth="1"/>
    <col min="5646" max="5646" width="11.28515625" style="12" customWidth="1"/>
    <col min="5647" max="5647" width="12.28515625" style="12" customWidth="1"/>
    <col min="5648" max="5651" width="8.140625" style="12" customWidth="1"/>
    <col min="5652" max="5888" width="9.140625" style="12"/>
    <col min="5889" max="5889" width="6.7109375" style="12" customWidth="1"/>
    <col min="5890" max="5890" width="19.42578125" style="12" customWidth="1"/>
    <col min="5891" max="5891" width="9.28515625" style="12" customWidth="1"/>
    <col min="5892" max="5892" width="14.28515625" style="12" customWidth="1"/>
    <col min="5893" max="5893" width="11.7109375" style="12" customWidth="1"/>
    <col min="5894" max="5895" width="7.5703125" style="12" customWidth="1"/>
    <col min="5896" max="5896" width="8.7109375" style="12" customWidth="1"/>
    <col min="5897" max="5897" width="11.7109375" style="12" customWidth="1"/>
    <col min="5898" max="5898" width="7.5703125" style="12" customWidth="1"/>
    <col min="5899" max="5899" width="13.28515625" style="12" customWidth="1"/>
    <col min="5900" max="5900" width="9.7109375" style="12" customWidth="1"/>
    <col min="5901" max="5901" width="9.42578125" style="12" customWidth="1"/>
    <col min="5902" max="5902" width="11.28515625" style="12" customWidth="1"/>
    <col min="5903" max="5903" width="12.28515625" style="12" customWidth="1"/>
    <col min="5904" max="5907" width="8.140625" style="12" customWidth="1"/>
    <col min="5908" max="6144" width="9.140625" style="12"/>
    <col min="6145" max="6145" width="6.7109375" style="12" customWidth="1"/>
    <col min="6146" max="6146" width="19.42578125" style="12" customWidth="1"/>
    <col min="6147" max="6147" width="9.28515625" style="12" customWidth="1"/>
    <col min="6148" max="6148" width="14.28515625" style="12" customWidth="1"/>
    <col min="6149" max="6149" width="11.7109375" style="12" customWidth="1"/>
    <col min="6150" max="6151" width="7.5703125" style="12" customWidth="1"/>
    <col min="6152" max="6152" width="8.7109375" style="12" customWidth="1"/>
    <col min="6153" max="6153" width="11.7109375" style="12" customWidth="1"/>
    <col min="6154" max="6154" width="7.5703125" style="12" customWidth="1"/>
    <col min="6155" max="6155" width="13.28515625" style="12" customWidth="1"/>
    <col min="6156" max="6156" width="9.7109375" style="12" customWidth="1"/>
    <col min="6157" max="6157" width="9.42578125" style="12" customWidth="1"/>
    <col min="6158" max="6158" width="11.28515625" style="12" customWidth="1"/>
    <col min="6159" max="6159" width="12.28515625" style="12" customWidth="1"/>
    <col min="6160" max="6163" width="8.140625" style="12" customWidth="1"/>
    <col min="6164" max="6400" width="9.140625" style="12"/>
    <col min="6401" max="6401" width="6.7109375" style="12" customWidth="1"/>
    <col min="6402" max="6402" width="19.42578125" style="12" customWidth="1"/>
    <col min="6403" max="6403" width="9.28515625" style="12" customWidth="1"/>
    <col min="6404" max="6404" width="14.28515625" style="12" customWidth="1"/>
    <col min="6405" max="6405" width="11.7109375" style="12" customWidth="1"/>
    <col min="6406" max="6407" width="7.5703125" style="12" customWidth="1"/>
    <col min="6408" max="6408" width="8.7109375" style="12" customWidth="1"/>
    <col min="6409" max="6409" width="11.7109375" style="12" customWidth="1"/>
    <col min="6410" max="6410" width="7.5703125" style="12" customWidth="1"/>
    <col min="6411" max="6411" width="13.28515625" style="12" customWidth="1"/>
    <col min="6412" max="6412" width="9.7109375" style="12" customWidth="1"/>
    <col min="6413" max="6413" width="9.42578125" style="12" customWidth="1"/>
    <col min="6414" max="6414" width="11.28515625" style="12" customWidth="1"/>
    <col min="6415" max="6415" width="12.28515625" style="12" customWidth="1"/>
    <col min="6416" max="6419" width="8.140625" style="12" customWidth="1"/>
    <col min="6420" max="6656" width="9.140625" style="12"/>
    <col min="6657" max="6657" width="6.7109375" style="12" customWidth="1"/>
    <col min="6658" max="6658" width="19.42578125" style="12" customWidth="1"/>
    <col min="6659" max="6659" width="9.28515625" style="12" customWidth="1"/>
    <col min="6660" max="6660" width="14.28515625" style="12" customWidth="1"/>
    <col min="6661" max="6661" width="11.7109375" style="12" customWidth="1"/>
    <col min="6662" max="6663" width="7.5703125" style="12" customWidth="1"/>
    <col min="6664" max="6664" width="8.7109375" style="12" customWidth="1"/>
    <col min="6665" max="6665" width="11.7109375" style="12" customWidth="1"/>
    <col min="6666" max="6666" width="7.5703125" style="12" customWidth="1"/>
    <col min="6667" max="6667" width="13.28515625" style="12" customWidth="1"/>
    <col min="6668" max="6668" width="9.7109375" style="12" customWidth="1"/>
    <col min="6669" max="6669" width="9.42578125" style="12" customWidth="1"/>
    <col min="6670" max="6670" width="11.28515625" style="12" customWidth="1"/>
    <col min="6671" max="6671" width="12.28515625" style="12" customWidth="1"/>
    <col min="6672" max="6675" width="8.140625" style="12" customWidth="1"/>
    <col min="6676" max="6912" width="9.140625" style="12"/>
    <col min="6913" max="6913" width="6.7109375" style="12" customWidth="1"/>
    <col min="6914" max="6914" width="19.42578125" style="12" customWidth="1"/>
    <col min="6915" max="6915" width="9.28515625" style="12" customWidth="1"/>
    <col min="6916" max="6916" width="14.28515625" style="12" customWidth="1"/>
    <col min="6917" max="6917" width="11.7109375" style="12" customWidth="1"/>
    <col min="6918" max="6919" width="7.5703125" style="12" customWidth="1"/>
    <col min="6920" max="6920" width="8.7109375" style="12" customWidth="1"/>
    <col min="6921" max="6921" width="11.7109375" style="12" customWidth="1"/>
    <col min="6922" max="6922" width="7.5703125" style="12" customWidth="1"/>
    <col min="6923" max="6923" width="13.28515625" style="12" customWidth="1"/>
    <col min="6924" max="6924" width="9.7109375" style="12" customWidth="1"/>
    <col min="6925" max="6925" width="9.42578125" style="12" customWidth="1"/>
    <col min="6926" max="6926" width="11.28515625" style="12" customWidth="1"/>
    <col min="6927" max="6927" width="12.28515625" style="12" customWidth="1"/>
    <col min="6928" max="6931" width="8.140625" style="12" customWidth="1"/>
    <col min="6932" max="7168" width="9.140625" style="12"/>
    <col min="7169" max="7169" width="6.7109375" style="12" customWidth="1"/>
    <col min="7170" max="7170" width="19.42578125" style="12" customWidth="1"/>
    <col min="7171" max="7171" width="9.28515625" style="12" customWidth="1"/>
    <col min="7172" max="7172" width="14.28515625" style="12" customWidth="1"/>
    <col min="7173" max="7173" width="11.7109375" style="12" customWidth="1"/>
    <col min="7174" max="7175" width="7.5703125" style="12" customWidth="1"/>
    <col min="7176" max="7176" width="8.7109375" style="12" customWidth="1"/>
    <col min="7177" max="7177" width="11.7109375" style="12" customWidth="1"/>
    <col min="7178" max="7178" width="7.5703125" style="12" customWidth="1"/>
    <col min="7179" max="7179" width="13.28515625" style="12" customWidth="1"/>
    <col min="7180" max="7180" width="9.7109375" style="12" customWidth="1"/>
    <col min="7181" max="7181" width="9.42578125" style="12" customWidth="1"/>
    <col min="7182" max="7182" width="11.28515625" style="12" customWidth="1"/>
    <col min="7183" max="7183" width="12.28515625" style="12" customWidth="1"/>
    <col min="7184" max="7187" width="8.140625" style="12" customWidth="1"/>
    <col min="7188" max="7424" width="9.140625" style="12"/>
    <col min="7425" max="7425" width="6.7109375" style="12" customWidth="1"/>
    <col min="7426" max="7426" width="19.42578125" style="12" customWidth="1"/>
    <col min="7427" max="7427" width="9.28515625" style="12" customWidth="1"/>
    <col min="7428" max="7428" width="14.28515625" style="12" customWidth="1"/>
    <col min="7429" max="7429" width="11.7109375" style="12" customWidth="1"/>
    <col min="7430" max="7431" width="7.5703125" style="12" customWidth="1"/>
    <col min="7432" max="7432" width="8.7109375" style="12" customWidth="1"/>
    <col min="7433" max="7433" width="11.7109375" style="12" customWidth="1"/>
    <col min="7434" max="7434" width="7.5703125" style="12" customWidth="1"/>
    <col min="7435" max="7435" width="13.28515625" style="12" customWidth="1"/>
    <col min="7436" max="7436" width="9.7109375" style="12" customWidth="1"/>
    <col min="7437" max="7437" width="9.42578125" style="12" customWidth="1"/>
    <col min="7438" max="7438" width="11.28515625" style="12" customWidth="1"/>
    <col min="7439" max="7439" width="12.28515625" style="12" customWidth="1"/>
    <col min="7440" max="7443" width="8.140625" style="12" customWidth="1"/>
    <col min="7444" max="7680" width="9.140625" style="12"/>
    <col min="7681" max="7681" width="6.7109375" style="12" customWidth="1"/>
    <col min="7682" max="7682" width="19.42578125" style="12" customWidth="1"/>
    <col min="7683" max="7683" width="9.28515625" style="12" customWidth="1"/>
    <col min="7684" max="7684" width="14.28515625" style="12" customWidth="1"/>
    <col min="7685" max="7685" width="11.7109375" style="12" customWidth="1"/>
    <col min="7686" max="7687" width="7.5703125" style="12" customWidth="1"/>
    <col min="7688" max="7688" width="8.7109375" style="12" customWidth="1"/>
    <col min="7689" max="7689" width="11.7109375" style="12" customWidth="1"/>
    <col min="7690" max="7690" width="7.5703125" style="12" customWidth="1"/>
    <col min="7691" max="7691" width="13.28515625" style="12" customWidth="1"/>
    <col min="7692" max="7692" width="9.7109375" style="12" customWidth="1"/>
    <col min="7693" max="7693" width="9.42578125" style="12" customWidth="1"/>
    <col min="7694" max="7694" width="11.28515625" style="12" customWidth="1"/>
    <col min="7695" max="7695" width="12.28515625" style="12" customWidth="1"/>
    <col min="7696" max="7699" width="8.140625" style="12" customWidth="1"/>
    <col min="7700" max="7936" width="9.140625" style="12"/>
    <col min="7937" max="7937" width="6.7109375" style="12" customWidth="1"/>
    <col min="7938" max="7938" width="19.42578125" style="12" customWidth="1"/>
    <col min="7939" max="7939" width="9.28515625" style="12" customWidth="1"/>
    <col min="7940" max="7940" width="14.28515625" style="12" customWidth="1"/>
    <col min="7941" max="7941" width="11.7109375" style="12" customWidth="1"/>
    <col min="7942" max="7943" width="7.5703125" style="12" customWidth="1"/>
    <col min="7944" max="7944" width="8.7109375" style="12" customWidth="1"/>
    <col min="7945" max="7945" width="11.7109375" style="12" customWidth="1"/>
    <col min="7946" max="7946" width="7.5703125" style="12" customWidth="1"/>
    <col min="7947" max="7947" width="13.28515625" style="12" customWidth="1"/>
    <col min="7948" max="7948" width="9.7109375" style="12" customWidth="1"/>
    <col min="7949" max="7949" width="9.42578125" style="12" customWidth="1"/>
    <col min="7950" max="7950" width="11.28515625" style="12" customWidth="1"/>
    <col min="7951" max="7951" width="12.28515625" style="12" customWidth="1"/>
    <col min="7952" max="7955" width="8.140625" style="12" customWidth="1"/>
    <col min="7956" max="8192" width="9.140625" style="12"/>
    <col min="8193" max="8193" width="6.7109375" style="12" customWidth="1"/>
    <col min="8194" max="8194" width="19.42578125" style="12" customWidth="1"/>
    <col min="8195" max="8195" width="9.28515625" style="12" customWidth="1"/>
    <col min="8196" max="8196" width="14.28515625" style="12" customWidth="1"/>
    <col min="8197" max="8197" width="11.7109375" style="12" customWidth="1"/>
    <col min="8198" max="8199" width="7.5703125" style="12" customWidth="1"/>
    <col min="8200" max="8200" width="8.7109375" style="12" customWidth="1"/>
    <col min="8201" max="8201" width="11.7109375" style="12" customWidth="1"/>
    <col min="8202" max="8202" width="7.5703125" style="12" customWidth="1"/>
    <col min="8203" max="8203" width="13.28515625" style="12" customWidth="1"/>
    <col min="8204" max="8204" width="9.7109375" style="12" customWidth="1"/>
    <col min="8205" max="8205" width="9.42578125" style="12" customWidth="1"/>
    <col min="8206" max="8206" width="11.28515625" style="12" customWidth="1"/>
    <col min="8207" max="8207" width="12.28515625" style="12" customWidth="1"/>
    <col min="8208" max="8211" width="8.140625" style="12" customWidth="1"/>
    <col min="8212" max="8448" width="9.140625" style="12"/>
    <col min="8449" max="8449" width="6.7109375" style="12" customWidth="1"/>
    <col min="8450" max="8450" width="19.42578125" style="12" customWidth="1"/>
    <col min="8451" max="8451" width="9.28515625" style="12" customWidth="1"/>
    <col min="8452" max="8452" width="14.28515625" style="12" customWidth="1"/>
    <col min="8453" max="8453" width="11.7109375" style="12" customWidth="1"/>
    <col min="8454" max="8455" width="7.5703125" style="12" customWidth="1"/>
    <col min="8456" max="8456" width="8.7109375" style="12" customWidth="1"/>
    <col min="8457" max="8457" width="11.7109375" style="12" customWidth="1"/>
    <col min="8458" max="8458" width="7.5703125" style="12" customWidth="1"/>
    <col min="8459" max="8459" width="13.28515625" style="12" customWidth="1"/>
    <col min="8460" max="8460" width="9.7109375" style="12" customWidth="1"/>
    <col min="8461" max="8461" width="9.42578125" style="12" customWidth="1"/>
    <col min="8462" max="8462" width="11.28515625" style="12" customWidth="1"/>
    <col min="8463" max="8463" width="12.28515625" style="12" customWidth="1"/>
    <col min="8464" max="8467" width="8.140625" style="12" customWidth="1"/>
    <col min="8468" max="8704" width="9.140625" style="12"/>
    <col min="8705" max="8705" width="6.7109375" style="12" customWidth="1"/>
    <col min="8706" max="8706" width="19.42578125" style="12" customWidth="1"/>
    <col min="8707" max="8707" width="9.28515625" style="12" customWidth="1"/>
    <col min="8708" max="8708" width="14.28515625" style="12" customWidth="1"/>
    <col min="8709" max="8709" width="11.7109375" style="12" customWidth="1"/>
    <col min="8710" max="8711" width="7.5703125" style="12" customWidth="1"/>
    <col min="8712" max="8712" width="8.7109375" style="12" customWidth="1"/>
    <col min="8713" max="8713" width="11.7109375" style="12" customWidth="1"/>
    <col min="8714" max="8714" width="7.5703125" style="12" customWidth="1"/>
    <col min="8715" max="8715" width="13.28515625" style="12" customWidth="1"/>
    <col min="8716" max="8716" width="9.7109375" style="12" customWidth="1"/>
    <col min="8717" max="8717" width="9.42578125" style="12" customWidth="1"/>
    <col min="8718" max="8718" width="11.28515625" style="12" customWidth="1"/>
    <col min="8719" max="8719" width="12.28515625" style="12" customWidth="1"/>
    <col min="8720" max="8723" width="8.140625" style="12" customWidth="1"/>
    <col min="8724" max="8960" width="9.140625" style="12"/>
    <col min="8961" max="8961" width="6.7109375" style="12" customWidth="1"/>
    <col min="8962" max="8962" width="19.42578125" style="12" customWidth="1"/>
    <col min="8963" max="8963" width="9.28515625" style="12" customWidth="1"/>
    <col min="8964" max="8964" width="14.28515625" style="12" customWidth="1"/>
    <col min="8965" max="8965" width="11.7109375" style="12" customWidth="1"/>
    <col min="8966" max="8967" width="7.5703125" style="12" customWidth="1"/>
    <col min="8968" max="8968" width="8.7109375" style="12" customWidth="1"/>
    <col min="8969" max="8969" width="11.7109375" style="12" customWidth="1"/>
    <col min="8970" max="8970" width="7.5703125" style="12" customWidth="1"/>
    <col min="8971" max="8971" width="13.28515625" style="12" customWidth="1"/>
    <col min="8972" max="8972" width="9.7109375" style="12" customWidth="1"/>
    <col min="8973" max="8973" width="9.42578125" style="12" customWidth="1"/>
    <col min="8974" max="8974" width="11.28515625" style="12" customWidth="1"/>
    <col min="8975" max="8975" width="12.28515625" style="12" customWidth="1"/>
    <col min="8976" max="8979" width="8.140625" style="12" customWidth="1"/>
    <col min="8980" max="9216" width="9.140625" style="12"/>
    <col min="9217" max="9217" width="6.7109375" style="12" customWidth="1"/>
    <col min="9218" max="9218" width="19.42578125" style="12" customWidth="1"/>
    <col min="9219" max="9219" width="9.28515625" style="12" customWidth="1"/>
    <col min="9220" max="9220" width="14.28515625" style="12" customWidth="1"/>
    <col min="9221" max="9221" width="11.7109375" style="12" customWidth="1"/>
    <col min="9222" max="9223" width="7.5703125" style="12" customWidth="1"/>
    <col min="9224" max="9224" width="8.7109375" style="12" customWidth="1"/>
    <col min="9225" max="9225" width="11.7109375" style="12" customWidth="1"/>
    <col min="9226" max="9226" width="7.5703125" style="12" customWidth="1"/>
    <col min="9227" max="9227" width="13.28515625" style="12" customWidth="1"/>
    <col min="9228" max="9228" width="9.7109375" style="12" customWidth="1"/>
    <col min="9229" max="9229" width="9.42578125" style="12" customWidth="1"/>
    <col min="9230" max="9230" width="11.28515625" style="12" customWidth="1"/>
    <col min="9231" max="9231" width="12.28515625" style="12" customWidth="1"/>
    <col min="9232" max="9235" width="8.140625" style="12" customWidth="1"/>
    <col min="9236" max="9472" width="9.140625" style="12"/>
    <col min="9473" max="9473" width="6.7109375" style="12" customWidth="1"/>
    <col min="9474" max="9474" width="19.42578125" style="12" customWidth="1"/>
    <col min="9475" max="9475" width="9.28515625" style="12" customWidth="1"/>
    <col min="9476" max="9476" width="14.28515625" style="12" customWidth="1"/>
    <col min="9477" max="9477" width="11.7109375" style="12" customWidth="1"/>
    <col min="9478" max="9479" width="7.5703125" style="12" customWidth="1"/>
    <col min="9480" max="9480" width="8.7109375" style="12" customWidth="1"/>
    <col min="9481" max="9481" width="11.7109375" style="12" customWidth="1"/>
    <col min="9482" max="9482" width="7.5703125" style="12" customWidth="1"/>
    <col min="9483" max="9483" width="13.28515625" style="12" customWidth="1"/>
    <col min="9484" max="9484" width="9.7109375" style="12" customWidth="1"/>
    <col min="9485" max="9485" width="9.42578125" style="12" customWidth="1"/>
    <col min="9486" max="9486" width="11.28515625" style="12" customWidth="1"/>
    <col min="9487" max="9487" width="12.28515625" style="12" customWidth="1"/>
    <col min="9488" max="9491" width="8.140625" style="12" customWidth="1"/>
    <col min="9492" max="9728" width="9.140625" style="12"/>
    <col min="9729" max="9729" width="6.7109375" style="12" customWidth="1"/>
    <col min="9730" max="9730" width="19.42578125" style="12" customWidth="1"/>
    <col min="9731" max="9731" width="9.28515625" style="12" customWidth="1"/>
    <col min="9732" max="9732" width="14.28515625" style="12" customWidth="1"/>
    <col min="9733" max="9733" width="11.7109375" style="12" customWidth="1"/>
    <col min="9734" max="9735" width="7.5703125" style="12" customWidth="1"/>
    <col min="9736" max="9736" width="8.7109375" style="12" customWidth="1"/>
    <col min="9737" max="9737" width="11.7109375" style="12" customWidth="1"/>
    <col min="9738" max="9738" width="7.5703125" style="12" customWidth="1"/>
    <col min="9739" max="9739" width="13.28515625" style="12" customWidth="1"/>
    <col min="9740" max="9740" width="9.7109375" style="12" customWidth="1"/>
    <col min="9741" max="9741" width="9.42578125" style="12" customWidth="1"/>
    <col min="9742" max="9742" width="11.28515625" style="12" customWidth="1"/>
    <col min="9743" max="9743" width="12.28515625" style="12" customWidth="1"/>
    <col min="9744" max="9747" width="8.140625" style="12" customWidth="1"/>
    <col min="9748" max="9984" width="9.140625" style="12"/>
    <col min="9985" max="9985" width="6.7109375" style="12" customWidth="1"/>
    <col min="9986" max="9986" width="19.42578125" style="12" customWidth="1"/>
    <col min="9987" max="9987" width="9.28515625" style="12" customWidth="1"/>
    <col min="9988" max="9988" width="14.28515625" style="12" customWidth="1"/>
    <col min="9989" max="9989" width="11.7109375" style="12" customWidth="1"/>
    <col min="9990" max="9991" width="7.5703125" style="12" customWidth="1"/>
    <col min="9992" max="9992" width="8.7109375" style="12" customWidth="1"/>
    <col min="9993" max="9993" width="11.7109375" style="12" customWidth="1"/>
    <col min="9994" max="9994" width="7.5703125" style="12" customWidth="1"/>
    <col min="9995" max="9995" width="13.28515625" style="12" customWidth="1"/>
    <col min="9996" max="9996" width="9.7109375" style="12" customWidth="1"/>
    <col min="9997" max="9997" width="9.42578125" style="12" customWidth="1"/>
    <col min="9998" max="9998" width="11.28515625" style="12" customWidth="1"/>
    <col min="9999" max="9999" width="12.28515625" style="12" customWidth="1"/>
    <col min="10000" max="10003" width="8.140625" style="12" customWidth="1"/>
    <col min="10004" max="10240" width="9.140625" style="12"/>
    <col min="10241" max="10241" width="6.7109375" style="12" customWidth="1"/>
    <col min="10242" max="10242" width="19.42578125" style="12" customWidth="1"/>
    <col min="10243" max="10243" width="9.28515625" style="12" customWidth="1"/>
    <col min="10244" max="10244" width="14.28515625" style="12" customWidth="1"/>
    <col min="10245" max="10245" width="11.7109375" style="12" customWidth="1"/>
    <col min="10246" max="10247" width="7.5703125" style="12" customWidth="1"/>
    <col min="10248" max="10248" width="8.7109375" style="12" customWidth="1"/>
    <col min="10249" max="10249" width="11.7109375" style="12" customWidth="1"/>
    <col min="10250" max="10250" width="7.5703125" style="12" customWidth="1"/>
    <col min="10251" max="10251" width="13.28515625" style="12" customWidth="1"/>
    <col min="10252" max="10252" width="9.7109375" style="12" customWidth="1"/>
    <col min="10253" max="10253" width="9.42578125" style="12" customWidth="1"/>
    <col min="10254" max="10254" width="11.28515625" style="12" customWidth="1"/>
    <col min="10255" max="10255" width="12.28515625" style="12" customWidth="1"/>
    <col min="10256" max="10259" width="8.140625" style="12" customWidth="1"/>
    <col min="10260" max="10496" width="9.140625" style="12"/>
    <col min="10497" max="10497" width="6.7109375" style="12" customWidth="1"/>
    <col min="10498" max="10498" width="19.42578125" style="12" customWidth="1"/>
    <col min="10499" max="10499" width="9.28515625" style="12" customWidth="1"/>
    <col min="10500" max="10500" width="14.28515625" style="12" customWidth="1"/>
    <col min="10501" max="10501" width="11.7109375" style="12" customWidth="1"/>
    <col min="10502" max="10503" width="7.5703125" style="12" customWidth="1"/>
    <col min="10504" max="10504" width="8.7109375" style="12" customWidth="1"/>
    <col min="10505" max="10505" width="11.7109375" style="12" customWidth="1"/>
    <col min="10506" max="10506" width="7.5703125" style="12" customWidth="1"/>
    <col min="10507" max="10507" width="13.28515625" style="12" customWidth="1"/>
    <col min="10508" max="10508" width="9.7109375" style="12" customWidth="1"/>
    <col min="10509" max="10509" width="9.42578125" style="12" customWidth="1"/>
    <col min="10510" max="10510" width="11.28515625" style="12" customWidth="1"/>
    <col min="10511" max="10511" width="12.28515625" style="12" customWidth="1"/>
    <col min="10512" max="10515" width="8.140625" style="12" customWidth="1"/>
    <col min="10516" max="10752" width="9.140625" style="12"/>
    <col min="10753" max="10753" width="6.7109375" style="12" customWidth="1"/>
    <col min="10754" max="10754" width="19.42578125" style="12" customWidth="1"/>
    <col min="10755" max="10755" width="9.28515625" style="12" customWidth="1"/>
    <col min="10756" max="10756" width="14.28515625" style="12" customWidth="1"/>
    <col min="10757" max="10757" width="11.7109375" style="12" customWidth="1"/>
    <col min="10758" max="10759" width="7.5703125" style="12" customWidth="1"/>
    <col min="10760" max="10760" width="8.7109375" style="12" customWidth="1"/>
    <col min="10761" max="10761" width="11.7109375" style="12" customWidth="1"/>
    <col min="10762" max="10762" width="7.5703125" style="12" customWidth="1"/>
    <col min="10763" max="10763" width="13.28515625" style="12" customWidth="1"/>
    <col min="10764" max="10764" width="9.7109375" style="12" customWidth="1"/>
    <col min="10765" max="10765" width="9.42578125" style="12" customWidth="1"/>
    <col min="10766" max="10766" width="11.28515625" style="12" customWidth="1"/>
    <col min="10767" max="10767" width="12.28515625" style="12" customWidth="1"/>
    <col min="10768" max="10771" width="8.140625" style="12" customWidth="1"/>
    <col min="10772" max="11008" width="9.140625" style="12"/>
    <col min="11009" max="11009" width="6.7109375" style="12" customWidth="1"/>
    <col min="11010" max="11010" width="19.42578125" style="12" customWidth="1"/>
    <col min="11011" max="11011" width="9.28515625" style="12" customWidth="1"/>
    <col min="11012" max="11012" width="14.28515625" style="12" customWidth="1"/>
    <col min="11013" max="11013" width="11.7109375" style="12" customWidth="1"/>
    <col min="11014" max="11015" width="7.5703125" style="12" customWidth="1"/>
    <col min="11016" max="11016" width="8.7109375" style="12" customWidth="1"/>
    <col min="11017" max="11017" width="11.7109375" style="12" customWidth="1"/>
    <col min="11018" max="11018" width="7.5703125" style="12" customWidth="1"/>
    <col min="11019" max="11019" width="13.28515625" style="12" customWidth="1"/>
    <col min="11020" max="11020" width="9.7109375" style="12" customWidth="1"/>
    <col min="11021" max="11021" width="9.42578125" style="12" customWidth="1"/>
    <col min="11022" max="11022" width="11.28515625" style="12" customWidth="1"/>
    <col min="11023" max="11023" width="12.28515625" style="12" customWidth="1"/>
    <col min="11024" max="11027" width="8.140625" style="12" customWidth="1"/>
    <col min="11028" max="11264" width="9.140625" style="12"/>
    <col min="11265" max="11265" width="6.7109375" style="12" customWidth="1"/>
    <col min="11266" max="11266" width="19.42578125" style="12" customWidth="1"/>
    <col min="11267" max="11267" width="9.28515625" style="12" customWidth="1"/>
    <col min="11268" max="11268" width="14.28515625" style="12" customWidth="1"/>
    <col min="11269" max="11269" width="11.7109375" style="12" customWidth="1"/>
    <col min="11270" max="11271" width="7.5703125" style="12" customWidth="1"/>
    <col min="11272" max="11272" width="8.7109375" style="12" customWidth="1"/>
    <col min="11273" max="11273" width="11.7109375" style="12" customWidth="1"/>
    <col min="11274" max="11274" width="7.5703125" style="12" customWidth="1"/>
    <col min="11275" max="11275" width="13.28515625" style="12" customWidth="1"/>
    <col min="11276" max="11276" width="9.7109375" style="12" customWidth="1"/>
    <col min="11277" max="11277" width="9.42578125" style="12" customWidth="1"/>
    <col min="11278" max="11278" width="11.28515625" style="12" customWidth="1"/>
    <col min="11279" max="11279" width="12.28515625" style="12" customWidth="1"/>
    <col min="11280" max="11283" width="8.140625" style="12" customWidth="1"/>
    <col min="11284" max="11520" width="9.140625" style="12"/>
    <col min="11521" max="11521" width="6.7109375" style="12" customWidth="1"/>
    <col min="11522" max="11522" width="19.42578125" style="12" customWidth="1"/>
    <col min="11523" max="11523" width="9.28515625" style="12" customWidth="1"/>
    <col min="11524" max="11524" width="14.28515625" style="12" customWidth="1"/>
    <col min="11525" max="11525" width="11.7109375" style="12" customWidth="1"/>
    <col min="11526" max="11527" width="7.5703125" style="12" customWidth="1"/>
    <col min="11528" max="11528" width="8.7109375" style="12" customWidth="1"/>
    <col min="11529" max="11529" width="11.7109375" style="12" customWidth="1"/>
    <col min="11530" max="11530" width="7.5703125" style="12" customWidth="1"/>
    <col min="11531" max="11531" width="13.28515625" style="12" customWidth="1"/>
    <col min="11532" max="11532" width="9.7109375" style="12" customWidth="1"/>
    <col min="11533" max="11533" width="9.42578125" style="12" customWidth="1"/>
    <col min="11534" max="11534" width="11.28515625" style="12" customWidth="1"/>
    <col min="11535" max="11535" width="12.28515625" style="12" customWidth="1"/>
    <col min="11536" max="11539" width="8.140625" style="12" customWidth="1"/>
    <col min="11540" max="11776" width="9.140625" style="12"/>
    <col min="11777" max="11777" width="6.7109375" style="12" customWidth="1"/>
    <col min="11778" max="11778" width="19.42578125" style="12" customWidth="1"/>
    <col min="11779" max="11779" width="9.28515625" style="12" customWidth="1"/>
    <col min="11780" max="11780" width="14.28515625" style="12" customWidth="1"/>
    <col min="11781" max="11781" width="11.7109375" style="12" customWidth="1"/>
    <col min="11782" max="11783" width="7.5703125" style="12" customWidth="1"/>
    <col min="11784" max="11784" width="8.7109375" style="12" customWidth="1"/>
    <col min="11785" max="11785" width="11.7109375" style="12" customWidth="1"/>
    <col min="11786" max="11786" width="7.5703125" style="12" customWidth="1"/>
    <col min="11787" max="11787" width="13.28515625" style="12" customWidth="1"/>
    <col min="11788" max="11788" width="9.7109375" style="12" customWidth="1"/>
    <col min="11789" max="11789" width="9.42578125" style="12" customWidth="1"/>
    <col min="11790" max="11790" width="11.28515625" style="12" customWidth="1"/>
    <col min="11791" max="11791" width="12.28515625" style="12" customWidth="1"/>
    <col min="11792" max="11795" width="8.140625" style="12" customWidth="1"/>
    <col min="11796" max="12032" width="9.140625" style="12"/>
    <col min="12033" max="12033" width="6.7109375" style="12" customWidth="1"/>
    <col min="12034" max="12034" width="19.42578125" style="12" customWidth="1"/>
    <col min="12035" max="12035" width="9.28515625" style="12" customWidth="1"/>
    <col min="12036" max="12036" width="14.28515625" style="12" customWidth="1"/>
    <col min="12037" max="12037" width="11.7109375" style="12" customWidth="1"/>
    <col min="12038" max="12039" width="7.5703125" style="12" customWidth="1"/>
    <col min="12040" max="12040" width="8.7109375" style="12" customWidth="1"/>
    <col min="12041" max="12041" width="11.7109375" style="12" customWidth="1"/>
    <col min="12042" max="12042" width="7.5703125" style="12" customWidth="1"/>
    <col min="12043" max="12043" width="13.28515625" style="12" customWidth="1"/>
    <col min="12044" max="12044" width="9.7109375" style="12" customWidth="1"/>
    <col min="12045" max="12045" width="9.42578125" style="12" customWidth="1"/>
    <col min="12046" max="12046" width="11.28515625" style="12" customWidth="1"/>
    <col min="12047" max="12047" width="12.28515625" style="12" customWidth="1"/>
    <col min="12048" max="12051" width="8.140625" style="12" customWidth="1"/>
    <col min="12052" max="12288" width="9.140625" style="12"/>
    <col min="12289" max="12289" width="6.7109375" style="12" customWidth="1"/>
    <col min="12290" max="12290" width="19.42578125" style="12" customWidth="1"/>
    <col min="12291" max="12291" width="9.28515625" style="12" customWidth="1"/>
    <col min="12292" max="12292" width="14.28515625" style="12" customWidth="1"/>
    <col min="12293" max="12293" width="11.7109375" style="12" customWidth="1"/>
    <col min="12294" max="12295" width="7.5703125" style="12" customWidth="1"/>
    <col min="12296" max="12296" width="8.7109375" style="12" customWidth="1"/>
    <col min="12297" max="12297" width="11.7109375" style="12" customWidth="1"/>
    <col min="12298" max="12298" width="7.5703125" style="12" customWidth="1"/>
    <col min="12299" max="12299" width="13.28515625" style="12" customWidth="1"/>
    <col min="12300" max="12300" width="9.7109375" style="12" customWidth="1"/>
    <col min="12301" max="12301" width="9.42578125" style="12" customWidth="1"/>
    <col min="12302" max="12302" width="11.28515625" style="12" customWidth="1"/>
    <col min="12303" max="12303" width="12.28515625" style="12" customWidth="1"/>
    <col min="12304" max="12307" width="8.140625" style="12" customWidth="1"/>
    <col min="12308" max="12544" width="9.140625" style="12"/>
    <col min="12545" max="12545" width="6.7109375" style="12" customWidth="1"/>
    <col min="12546" max="12546" width="19.42578125" style="12" customWidth="1"/>
    <col min="12547" max="12547" width="9.28515625" style="12" customWidth="1"/>
    <col min="12548" max="12548" width="14.28515625" style="12" customWidth="1"/>
    <col min="12549" max="12549" width="11.7109375" style="12" customWidth="1"/>
    <col min="12550" max="12551" width="7.5703125" style="12" customWidth="1"/>
    <col min="12552" max="12552" width="8.7109375" style="12" customWidth="1"/>
    <col min="12553" max="12553" width="11.7109375" style="12" customWidth="1"/>
    <col min="12554" max="12554" width="7.5703125" style="12" customWidth="1"/>
    <col min="12555" max="12555" width="13.28515625" style="12" customWidth="1"/>
    <col min="12556" max="12556" width="9.7109375" style="12" customWidth="1"/>
    <col min="12557" max="12557" width="9.42578125" style="12" customWidth="1"/>
    <col min="12558" max="12558" width="11.28515625" style="12" customWidth="1"/>
    <col min="12559" max="12559" width="12.28515625" style="12" customWidth="1"/>
    <col min="12560" max="12563" width="8.140625" style="12" customWidth="1"/>
    <col min="12564" max="12800" width="9.140625" style="12"/>
    <col min="12801" max="12801" width="6.7109375" style="12" customWidth="1"/>
    <col min="12802" max="12802" width="19.42578125" style="12" customWidth="1"/>
    <col min="12803" max="12803" width="9.28515625" style="12" customWidth="1"/>
    <col min="12804" max="12804" width="14.28515625" style="12" customWidth="1"/>
    <col min="12805" max="12805" width="11.7109375" style="12" customWidth="1"/>
    <col min="12806" max="12807" width="7.5703125" style="12" customWidth="1"/>
    <col min="12808" max="12808" width="8.7109375" style="12" customWidth="1"/>
    <col min="12809" max="12809" width="11.7109375" style="12" customWidth="1"/>
    <col min="12810" max="12810" width="7.5703125" style="12" customWidth="1"/>
    <col min="12811" max="12811" width="13.28515625" style="12" customWidth="1"/>
    <col min="12812" max="12812" width="9.7109375" style="12" customWidth="1"/>
    <col min="12813" max="12813" width="9.42578125" style="12" customWidth="1"/>
    <col min="12814" max="12814" width="11.28515625" style="12" customWidth="1"/>
    <col min="12815" max="12815" width="12.28515625" style="12" customWidth="1"/>
    <col min="12816" max="12819" width="8.140625" style="12" customWidth="1"/>
    <col min="12820" max="13056" width="9.140625" style="12"/>
    <col min="13057" max="13057" width="6.7109375" style="12" customWidth="1"/>
    <col min="13058" max="13058" width="19.42578125" style="12" customWidth="1"/>
    <col min="13059" max="13059" width="9.28515625" style="12" customWidth="1"/>
    <col min="13060" max="13060" width="14.28515625" style="12" customWidth="1"/>
    <col min="13061" max="13061" width="11.7109375" style="12" customWidth="1"/>
    <col min="13062" max="13063" width="7.5703125" style="12" customWidth="1"/>
    <col min="13064" max="13064" width="8.7109375" style="12" customWidth="1"/>
    <col min="13065" max="13065" width="11.7109375" style="12" customWidth="1"/>
    <col min="13066" max="13066" width="7.5703125" style="12" customWidth="1"/>
    <col min="13067" max="13067" width="13.28515625" style="12" customWidth="1"/>
    <col min="13068" max="13068" width="9.7109375" style="12" customWidth="1"/>
    <col min="13069" max="13069" width="9.42578125" style="12" customWidth="1"/>
    <col min="13070" max="13070" width="11.28515625" style="12" customWidth="1"/>
    <col min="13071" max="13071" width="12.28515625" style="12" customWidth="1"/>
    <col min="13072" max="13075" width="8.140625" style="12" customWidth="1"/>
    <col min="13076" max="13312" width="9.140625" style="12"/>
    <col min="13313" max="13313" width="6.7109375" style="12" customWidth="1"/>
    <col min="13314" max="13314" width="19.42578125" style="12" customWidth="1"/>
    <col min="13315" max="13315" width="9.28515625" style="12" customWidth="1"/>
    <col min="13316" max="13316" width="14.28515625" style="12" customWidth="1"/>
    <col min="13317" max="13317" width="11.7109375" style="12" customWidth="1"/>
    <col min="13318" max="13319" width="7.5703125" style="12" customWidth="1"/>
    <col min="13320" max="13320" width="8.7109375" style="12" customWidth="1"/>
    <col min="13321" max="13321" width="11.7109375" style="12" customWidth="1"/>
    <col min="13322" max="13322" width="7.5703125" style="12" customWidth="1"/>
    <col min="13323" max="13323" width="13.28515625" style="12" customWidth="1"/>
    <col min="13324" max="13324" width="9.7109375" style="12" customWidth="1"/>
    <col min="13325" max="13325" width="9.42578125" style="12" customWidth="1"/>
    <col min="13326" max="13326" width="11.28515625" style="12" customWidth="1"/>
    <col min="13327" max="13327" width="12.28515625" style="12" customWidth="1"/>
    <col min="13328" max="13331" width="8.140625" style="12" customWidth="1"/>
    <col min="13332" max="13568" width="9.140625" style="12"/>
    <col min="13569" max="13569" width="6.7109375" style="12" customWidth="1"/>
    <col min="13570" max="13570" width="19.42578125" style="12" customWidth="1"/>
    <col min="13571" max="13571" width="9.28515625" style="12" customWidth="1"/>
    <col min="13572" max="13572" width="14.28515625" style="12" customWidth="1"/>
    <col min="13573" max="13573" width="11.7109375" style="12" customWidth="1"/>
    <col min="13574" max="13575" width="7.5703125" style="12" customWidth="1"/>
    <col min="13576" max="13576" width="8.7109375" style="12" customWidth="1"/>
    <col min="13577" max="13577" width="11.7109375" style="12" customWidth="1"/>
    <col min="13578" max="13578" width="7.5703125" style="12" customWidth="1"/>
    <col min="13579" max="13579" width="13.28515625" style="12" customWidth="1"/>
    <col min="13580" max="13580" width="9.7109375" style="12" customWidth="1"/>
    <col min="13581" max="13581" width="9.42578125" style="12" customWidth="1"/>
    <col min="13582" max="13582" width="11.28515625" style="12" customWidth="1"/>
    <col min="13583" max="13583" width="12.28515625" style="12" customWidth="1"/>
    <col min="13584" max="13587" width="8.140625" style="12" customWidth="1"/>
    <col min="13588" max="13824" width="9.140625" style="12"/>
    <col min="13825" max="13825" width="6.7109375" style="12" customWidth="1"/>
    <col min="13826" max="13826" width="19.42578125" style="12" customWidth="1"/>
    <col min="13827" max="13827" width="9.28515625" style="12" customWidth="1"/>
    <col min="13828" max="13828" width="14.28515625" style="12" customWidth="1"/>
    <col min="13829" max="13829" width="11.7109375" style="12" customWidth="1"/>
    <col min="13830" max="13831" width="7.5703125" style="12" customWidth="1"/>
    <col min="13832" max="13832" width="8.7109375" style="12" customWidth="1"/>
    <col min="13833" max="13833" width="11.7109375" style="12" customWidth="1"/>
    <col min="13834" max="13834" width="7.5703125" style="12" customWidth="1"/>
    <col min="13835" max="13835" width="13.28515625" style="12" customWidth="1"/>
    <col min="13836" max="13836" width="9.7109375" style="12" customWidth="1"/>
    <col min="13837" max="13837" width="9.42578125" style="12" customWidth="1"/>
    <col min="13838" max="13838" width="11.28515625" style="12" customWidth="1"/>
    <col min="13839" max="13839" width="12.28515625" style="12" customWidth="1"/>
    <col min="13840" max="13843" width="8.140625" style="12" customWidth="1"/>
    <col min="13844" max="14080" width="9.140625" style="12"/>
    <col min="14081" max="14081" width="6.7109375" style="12" customWidth="1"/>
    <col min="14082" max="14082" width="19.42578125" style="12" customWidth="1"/>
    <col min="14083" max="14083" width="9.28515625" style="12" customWidth="1"/>
    <col min="14084" max="14084" width="14.28515625" style="12" customWidth="1"/>
    <col min="14085" max="14085" width="11.7109375" style="12" customWidth="1"/>
    <col min="14086" max="14087" width="7.5703125" style="12" customWidth="1"/>
    <col min="14088" max="14088" width="8.7109375" style="12" customWidth="1"/>
    <col min="14089" max="14089" width="11.7109375" style="12" customWidth="1"/>
    <col min="14090" max="14090" width="7.5703125" style="12" customWidth="1"/>
    <col min="14091" max="14091" width="13.28515625" style="12" customWidth="1"/>
    <col min="14092" max="14092" width="9.7109375" style="12" customWidth="1"/>
    <col min="14093" max="14093" width="9.42578125" style="12" customWidth="1"/>
    <col min="14094" max="14094" width="11.28515625" style="12" customWidth="1"/>
    <col min="14095" max="14095" width="12.28515625" style="12" customWidth="1"/>
    <col min="14096" max="14099" width="8.140625" style="12" customWidth="1"/>
    <col min="14100" max="14336" width="9.140625" style="12"/>
    <col min="14337" max="14337" width="6.7109375" style="12" customWidth="1"/>
    <col min="14338" max="14338" width="19.42578125" style="12" customWidth="1"/>
    <col min="14339" max="14339" width="9.28515625" style="12" customWidth="1"/>
    <col min="14340" max="14340" width="14.28515625" style="12" customWidth="1"/>
    <col min="14341" max="14341" width="11.7109375" style="12" customWidth="1"/>
    <col min="14342" max="14343" width="7.5703125" style="12" customWidth="1"/>
    <col min="14344" max="14344" width="8.7109375" style="12" customWidth="1"/>
    <col min="14345" max="14345" width="11.7109375" style="12" customWidth="1"/>
    <col min="14346" max="14346" width="7.5703125" style="12" customWidth="1"/>
    <col min="14347" max="14347" width="13.28515625" style="12" customWidth="1"/>
    <col min="14348" max="14348" width="9.7109375" style="12" customWidth="1"/>
    <col min="14349" max="14349" width="9.42578125" style="12" customWidth="1"/>
    <col min="14350" max="14350" width="11.28515625" style="12" customWidth="1"/>
    <col min="14351" max="14351" width="12.28515625" style="12" customWidth="1"/>
    <col min="14352" max="14355" width="8.140625" style="12" customWidth="1"/>
    <col min="14356" max="14592" width="9.140625" style="12"/>
    <col min="14593" max="14593" width="6.7109375" style="12" customWidth="1"/>
    <col min="14594" max="14594" width="19.42578125" style="12" customWidth="1"/>
    <col min="14595" max="14595" width="9.28515625" style="12" customWidth="1"/>
    <col min="14596" max="14596" width="14.28515625" style="12" customWidth="1"/>
    <col min="14597" max="14597" width="11.7109375" style="12" customWidth="1"/>
    <col min="14598" max="14599" width="7.5703125" style="12" customWidth="1"/>
    <col min="14600" max="14600" width="8.7109375" style="12" customWidth="1"/>
    <col min="14601" max="14601" width="11.7109375" style="12" customWidth="1"/>
    <col min="14602" max="14602" width="7.5703125" style="12" customWidth="1"/>
    <col min="14603" max="14603" width="13.28515625" style="12" customWidth="1"/>
    <col min="14604" max="14604" width="9.7109375" style="12" customWidth="1"/>
    <col min="14605" max="14605" width="9.42578125" style="12" customWidth="1"/>
    <col min="14606" max="14606" width="11.28515625" style="12" customWidth="1"/>
    <col min="14607" max="14607" width="12.28515625" style="12" customWidth="1"/>
    <col min="14608" max="14611" width="8.140625" style="12" customWidth="1"/>
    <col min="14612" max="14848" width="9.140625" style="12"/>
    <col min="14849" max="14849" width="6.7109375" style="12" customWidth="1"/>
    <col min="14850" max="14850" width="19.42578125" style="12" customWidth="1"/>
    <col min="14851" max="14851" width="9.28515625" style="12" customWidth="1"/>
    <col min="14852" max="14852" width="14.28515625" style="12" customWidth="1"/>
    <col min="14853" max="14853" width="11.7109375" style="12" customWidth="1"/>
    <col min="14854" max="14855" width="7.5703125" style="12" customWidth="1"/>
    <col min="14856" max="14856" width="8.7109375" style="12" customWidth="1"/>
    <col min="14857" max="14857" width="11.7109375" style="12" customWidth="1"/>
    <col min="14858" max="14858" width="7.5703125" style="12" customWidth="1"/>
    <col min="14859" max="14859" width="13.28515625" style="12" customWidth="1"/>
    <col min="14860" max="14860" width="9.7109375" style="12" customWidth="1"/>
    <col min="14861" max="14861" width="9.42578125" style="12" customWidth="1"/>
    <col min="14862" max="14862" width="11.28515625" style="12" customWidth="1"/>
    <col min="14863" max="14863" width="12.28515625" style="12" customWidth="1"/>
    <col min="14864" max="14867" width="8.140625" style="12" customWidth="1"/>
    <col min="14868" max="15104" width="9.140625" style="12"/>
    <col min="15105" max="15105" width="6.7109375" style="12" customWidth="1"/>
    <col min="15106" max="15106" width="19.42578125" style="12" customWidth="1"/>
    <col min="15107" max="15107" width="9.28515625" style="12" customWidth="1"/>
    <col min="15108" max="15108" width="14.28515625" style="12" customWidth="1"/>
    <col min="15109" max="15109" width="11.7109375" style="12" customWidth="1"/>
    <col min="15110" max="15111" width="7.5703125" style="12" customWidth="1"/>
    <col min="15112" max="15112" width="8.7109375" style="12" customWidth="1"/>
    <col min="15113" max="15113" width="11.7109375" style="12" customWidth="1"/>
    <col min="15114" max="15114" width="7.5703125" style="12" customWidth="1"/>
    <col min="15115" max="15115" width="13.28515625" style="12" customWidth="1"/>
    <col min="15116" max="15116" width="9.7109375" style="12" customWidth="1"/>
    <col min="15117" max="15117" width="9.42578125" style="12" customWidth="1"/>
    <col min="15118" max="15118" width="11.28515625" style="12" customWidth="1"/>
    <col min="15119" max="15119" width="12.28515625" style="12" customWidth="1"/>
    <col min="15120" max="15123" width="8.140625" style="12" customWidth="1"/>
    <col min="15124" max="15360" width="9.140625" style="12"/>
    <col min="15361" max="15361" width="6.7109375" style="12" customWidth="1"/>
    <col min="15362" max="15362" width="19.42578125" style="12" customWidth="1"/>
    <col min="15363" max="15363" width="9.28515625" style="12" customWidth="1"/>
    <col min="15364" max="15364" width="14.28515625" style="12" customWidth="1"/>
    <col min="15365" max="15365" width="11.7109375" style="12" customWidth="1"/>
    <col min="15366" max="15367" width="7.5703125" style="12" customWidth="1"/>
    <col min="15368" max="15368" width="8.7109375" style="12" customWidth="1"/>
    <col min="15369" max="15369" width="11.7109375" style="12" customWidth="1"/>
    <col min="15370" max="15370" width="7.5703125" style="12" customWidth="1"/>
    <col min="15371" max="15371" width="13.28515625" style="12" customWidth="1"/>
    <col min="15372" max="15372" width="9.7109375" style="12" customWidth="1"/>
    <col min="15373" max="15373" width="9.42578125" style="12" customWidth="1"/>
    <col min="15374" max="15374" width="11.28515625" style="12" customWidth="1"/>
    <col min="15375" max="15375" width="12.28515625" style="12" customWidth="1"/>
    <col min="15376" max="15379" width="8.140625" style="12" customWidth="1"/>
    <col min="15380" max="15616" width="9.140625" style="12"/>
    <col min="15617" max="15617" width="6.7109375" style="12" customWidth="1"/>
    <col min="15618" max="15618" width="19.42578125" style="12" customWidth="1"/>
    <col min="15619" max="15619" width="9.28515625" style="12" customWidth="1"/>
    <col min="15620" max="15620" width="14.28515625" style="12" customWidth="1"/>
    <col min="15621" max="15621" width="11.7109375" style="12" customWidth="1"/>
    <col min="15622" max="15623" width="7.5703125" style="12" customWidth="1"/>
    <col min="15624" max="15624" width="8.7109375" style="12" customWidth="1"/>
    <col min="15625" max="15625" width="11.7109375" style="12" customWidth="1"/>
    <col min="15626" max="15626" width="7.5703125" style="12" customWidth="1"/>
    <col min="15627" max="15627" width="13.28515625" style="12" customWidth="1"/>
    <col min="15628" max="15628" width="9.7109375" style="12" customWidth="1"/>
    <col min="15629" max="15629" width="9.42578125" style="12" customWidth="1"/>
    <col min="15630" max="15630" width="11.28515625" style="12" customWidth="1"/>
    <col min="15631" max="15631" width="12.28515625" style="12" customWidth="1"/>
    <col min="15632" max="15635" width="8.140625" style="12" customWidth="1"/>
    <col min="15636" max="15872" width="9.140625" style="12"/>
    <col min="15873" max="15873" width="6.7109375" style="12" customWidth="1"/>
    <col min="15874" max="15874" width="19.42578125" style="12" customWidth="1"/>
    <col min="15875" max="15875" width="9.28515625" style="12" customWidth="1"/>
    <col min="15876" max="15876" width="14.28515625" style="12" customWidth="1"/>
    <col min="15877" max="15877" width="11.7109375" style="12" customWidth="1"/>
    <col min="15878" max="15879" width="7.5703125" style="12" customWidth="1"/>
    <col min="15880" max="15880" width="8.7109375" style="12" customWidth="1"/>
    <col min="15881" max="15881" width="11.7109375" style="12" customWidth="1"/>
    <col min="15882" max="15882" width="7.5703125" style="12" customWidth="1"/>
    <col min="15883" max="15883" width="13.28515625" style="12" customWidth="1"/>
    <col min="15884" max="15884" width="9.7109375" style="12" customWidth="1"/>
    <col min="15885" max="15885" width="9.42578125" style="12" customWidth="1"/>
    <col min="15886" max="15886" width="11.28515625" style="12" customWidth="1"/>
    <col min="15887" max="15887" width="12.28515625" style="12" customWidth="1"/>
    <col min="15888" max="15891" width="8.140625" style="12" customWidth="1"/>
    <col min="15892" max="16128" width="9.140625" style="12"/>
    <col min="16129" max="16129" width="6.7109375" style="12" customWidth="1"/>
    <col min="16130" max="16130" width="19.42578125" style="12" customWidth="1"/>
    <col min="16131" max="16131" width="9.28515625" style="12" customWidth="1"/>
    <col min="16132" max="16132" width="14.28515625" style="12" customWidth="1"/>
    <col min="16133" max="16133" width="11.7109375" style="12" customWidth="1"/>
    <col min="16134" max="16135" width="7.5703125" style="12" customWidth="1"/>
    <col min="16136" max="16136" width="8.7109375" style="12" customWidth="1"/>
    <col min="16137" max="16137" width="11.7109375" style="12" customWidth="1"/>
    <col min="16138" max="16138" width="7.5703125" style="12" customWidth="1"/>
    <col min="16139" max="16139" width="13.28515625" style="12" customWidth="1"/>
    <col min="16140" max="16140" width="9.7109375" style="12" customWidth="1"/>
    <col min="16141" max="16141" width="9.42578125" style="12" customWidth="1"/>
    <col min="16142" max="16142" width="11.28515625" style="12" customWidth="1"/>
    <col min="16143" max="16143" width="12.28515625" style="12" customWidth="1"/>
    <col min="16144" max="16147" width="8.140625" style="12" customWidth="1"/>
    <col min="16148" max="16384" width="9.140625" style="12"/>
  </cols>
  <sheetData>
    <row r="1" spans="1:19" s="40" customFormat="1" ht="32.25" customHeight="1" x14ac:dyDescent="0.25">
      <c r="B1" s="267"/>
      <c r="Q1" s="624" t="s">
        <v>433</v>
      </c>
      <c r="R1" s="624"/>
      <c r="S1" s="624"/>
    </row>
    <row r="2" spans="1:19" s="2" customFormat="1" ht="11.25" x14ac:dyDescent="0.2">
      <c r="B2" s="268"/>
    </row>
    <row r="3" spans="1:19" s="2" customFormat="1" ht="11.25" customHeight="1" x14ac:dyDescent="0.2">
      <c r="A3" s="753" t="s">
        <v>434</v>
      </c>
      <c r="B3" s="753"/>
      <c r="C3" s="753"/>
      <c r="D3" s="753"/>
      <c r="E3" s="753"/>
      <c r="F3" s="753"/>
      <c r="G3" s="753"/>
      <c r="H3" s="753"/>
      <c r="I3" s="753"/>
      <c r="J3" s="753"/>
      <c r="K3" s="753"/>
      <c r="L3" s="753"/>
      <c r="M3" s="753"/>
      <c r="N3" s="753"/>
      <c r="O3" s="753"/>
      <c r="P3" s="753"/>
      <c r="Q3" s="753"/>
      <c r="R3" s="753"/>
      <c r="S3" s="95"/>
    </row>
    <row r="4" spans="1:19" s="14" customFormat="1" ht="10.5" x14ac:dyDescent="0.15">
      <c r="B4" s="269"/>
    </row>
    <row r="5" spans="1:19" s="2" customFormat="1" ht="12.75" customHeight="1" x14ac:dyDescent="0.2">
      <c r="B5" s="268"/>
      <c r="F5" s="67"/>
      <c r="G5" s="67"/>
      <c r="H5" s="67" t="s">
        <v>2</v>
      </c>
      <c r="I5" s="266" t="str">
        <f>'Пр 1'!M5</f>
        <v>Муниципальное предприятие Заполярного района "Севержилкомсервис"</v>
      </c>
      <c r="J5" s="170"/>
      <c r="K5" s="170"/>
    </row>
    <row r="6" spans="1:19" s="2" customFormat="1" ht="12.75" customHeight="1" x14ac:dyDescent="0.2">
      <c r="B6" s="268"/>
      <c r="E6" s="54"/>
      <c r="F6" s="54"/>
      <c r="G6" s="54"/>
      <c r="I6" s="566" t="s">
        <v>3</v>
      </c>
      <c r="J6" s="566"/>
      <c r="K6" s="566"/>
    </row>
    <row r="7" spans="1:19" s="2" customFormat="1" ht="12.75" customHeight="1" x14ac:dyDescent="0.2">
      <c r="B7" s="268"/>
      <c r="E7" s="54"/>
      <c r="F7" s="54"/>
      <c r="G7" s="54"/>
      <c r="H7" s="4"/>
      <c r="I7" s="4"/>
      <c r="J7" s="4"/>
    </row>
    <row r="8" spans="1:19" s="2" customFormat="1" ht="11.25" x14ac:dyDescent="0.2">
      <c r="B8" s="268"/>
      <c r="I8" s="3" t="s">
        <v>4</v>
      </c>
      <c r="J8" s="26" t="s">
        <v>605</v>
      </c>
      <c r="K8" s="53" t="s">
        <v>5</v>
      </c>
    </row>
    <row r="9" spans="1:19" s="2" customFormat="1" ht="6" customHeight="1" x14ac:dyDescent="0.2">
      <c r="B9" s="268"/>
      <c r="I9" s="3"/>
      <c r="J9" s="179"/>
      <c r="K9" s="53"/>
    </row>
    <row r="10" spans="1:19" s="2" customFormat="1" ht="6" customHeight="1" x14ac:dyDescent="0.2">
      <c r="B10" s="268"/>
      <c r="I10" s="3"/>
      <c r="J10" s="179"/>
      <c r="K10" s="53"/>
    </row>
    <row r="11" spans="1:19" s="2" customFormat="1" ht="6" customHeight="1" x14ac:dyDescent="0.2">
      <c r="B11" s="268"/>
      <c r="I11" s="3"/>
      <c r="J11" s="179"/>
      <c r="K11" s="53"/>
    </row>
    <row r="12" spans="1:19" s="2" customFormat="1" ht="11.25" x14ac:dyDescent="0.2">
      <c r="B12" s="268"/>
      <c r="E12" s="54"/>
      <c r="F12" s="54"/>
      <c r="G12" s="54"/>
      <c r="J12" s="54"/>
    </row>
    <row r="13" spans="1:19" s="28" customFormat="1" ht="24" customHeight="1" x14ac:dyDescent="0.2">
      <c r="A13" s="633" t="s">
        <v>8</v>
      </c>
      <c r="B13" s="754" t="s">
        <v>91</v>
      </c>
      <c r="C13" s="633" t="s">
        <v>426</v>
      </c>
      <c r="D13" s="633" t="s">
        <v>435</v>
      </c>
      <c r="E13" s="633" t="s">
        <v>436</v>
      </c>
      <c r="F13" s="633" t="s">
        <v>437</v>
      </c>
      <c r="G13" s="633"/>
      <c r="H13" s="633"/>
      <c r="I13" s="633"/>
      <c r="J13" s="633"/>
      <c r="K13" s="633" t="s">
        <v>438</v>
      </c>
      <c r="L13" s="725" t="s">
        <v>439</v>
      </c>
      <c r="M13" s="725"/>
      <c r="N13" s="633" t="s">
        <v>440</v>
      </c>
      <c r="O13" s="633" t="s">
        <v>441</v>
      </c>
      <c r="P13" s="725" t="s">
        <v>442</v>
      </c>
      <c r="Q13" s="725"/>
      <c r="R13" s="725"/>
      <c r="S13" s="725"/>
    </row>
    <row r="14" spans="1:19" s="28" customFormat="1" ht="30" customHeight="1" x14ac:dyDescent="0.2">
      <c r="A14" s="633"/>
      <c r="B14" s="754"/>
      <c r="C14" s="633"/>
      <c r="D14" s="633"/>
      <c r="E14" s="633"/>
      <c r="F14" s="633"/>
      <c r="G14" s="633"/>
      <c r="H14" s="633"/>
      <c r="I14" s="633"/>
      <c r="J14" s="633"/>
      <c r="K14" s="633"/>
      <c r="L14" s="725"/>
      <c r="M14" s="725"/>
      <c r="N14" s="633"/>
      <c r="O14" s="633"/>
      <c r="P14" s="725" t="s">
        <v>443</v>
      </c>
      <c r="Q14" s="725"/>
      <c r="R14" s="725" t="s">
        <v>443</v>
      </c>
      <c r="S14" s="725"/>
    </row>
    <row r="15" spans="1:19" s="28" customFormat="1" ht="84" customHeight="1" x14ac:dyDescent="0.2">
      <c r="A15" s="633"/>
      <c r="B15" s="754"/>
      <c r="C15" s="633"/>
      <c r="D15" s="633"/>
      <c r="E15" s="633"/>
      <c r="F15" s="31" t="s">
        <v>444</v>
      </c>
      <c r="G15" s="31" t="s">
        <v>33</v>
      </c>
      <c r="H15" s="31" t="s">
        <v>34</v>
      </c>
      <c r="I15" s="31" t="s">
        <v>35</v>
      </c>
      <c r="J15" s="31" t="s">
        <v>36</v>
      </c>
      <c r="K15" s="633"/>
      <c r="L15" s="184" t="s">
        <v>445</v>
      </c>
      <c r="M15" s="184" t="s">
        <v>446</v>
      </c>
      <c r="N15" s="633"/>
      <c r="O15" s="633"/>
      <c r="P15" s="31" t="s">
        <v>447</v>
      </c>
      <c r="Q15" s="31" t="s">
        <v>448</v>
      </c>
      <c r="R15" s="31" t="s">
        <v>447</v>
      </c>
      <c r="S15" s="31" t="s">
        <v>448</v>
      </c>
    </row>
    <row r="16" spans="1:19" s="28" customFormat="1" ht="10.5" x14ac:dyDescent="0.2">
      <c r="A16" s="185">
        <v>1</v>
      </c>
      <c r="B16" s="274">
        <v>2</v>
      </c>
      <c r="C16" s="185">
        <v>3</v>
      </c>
      <c r="D16" s="185">
        <v>4</v>
      </c>
      <c r="E16" s="185">
        <v>5</v>
      </c>
      <c r="F16" s="185">
        <v>6</v>
      </c>
      <c r="G16" s="185">
        <v>7</v>
      </c>
      <c r="H16" s="185">
        <v>8</v>
      </c>
      <c r="I16" s="185">
        <v>9</v>
      </c>
      <c r="J16" s="185">
        <v>10</v>
      </c>
      <c r="K16" s="185">
        <v>11</v>
      </c>
      <c r="L16" s="187" t="s">
        <v>322</v>
      </c>
      <c r="M16" s="187" t="s">
        <v>323</v>
      </c>
      <c r="N16" s="185">
        <v>14</v>
      </c>
      <c r="O16" s="185">
        <v>15</v>
      </c>
      <c r="P16" s="187" t="s">
        <v>449</v>
      </c>
      <c r="Q16" s="187" t="s">
        <v>450</v>
      </c>
      <c r="R16" s="187" t="s">
        <v>451</v>
      </c>
      <c r="S16" s="187" t="s">
        <v>452</v>
      </c>
    </row>
    <row r="17" spans="1:20" s="39" customFormat="1" ht="17.25" customHeight="1" x14ac:dyDescent="0.2">
      <c r="A17" s="273" t="str">
        <f>'Пр 1'!A88</f>
        <v>1.3.1.1</v>
      </c>
      <c r="B17" s="385" t="str">
        <f>'Пр 1'!B88</f>
        <v>Техническое перевооружение ДЭС, в том числе:</v>
      </c>
      <c r="C17" s="385" t="str">
        <f>'Пр 1'!C88</f>
        <v>М_ЗР.1</v>
      </c>
      <c r="D17" s="272">
        <f>'Пр 1'!Q88</f>
        <v>205.98119279999992</v>
      </c>
      <c r="E17" s="38" t="s">
        <v>603</v>
      </c>
      <c r="F17" s="272">
        <f>'Пр 1'!CD88</f>
        <v>145.36653609599998</v>
      </c>
      <c r="G17" s="272" t="str">
        <f>'Пр 1'!CE88</f>
        <v>нд</v>
      </c>
      <c r="H17" s="272" t="str">
        <f>'Пр 1'!CF88</f>
        <v>нд</v>
      </c>
      <c r="I17" s="272">
        <f>'Пр 1'!CG88</f>
        <v>37.607146399999962</v>
      </c>
      <c r="J17" s="272">
        <f>'Пр 1'!CH88</f>
        <v>107.75938969600004</v>
      </c>
      <c r="K17" s="270">
        <v>0</v>
      </c>
      <c r="L17" s="273" t="s">
        <v>715</v>
      </c>
      <c r="M17" s="272">
        <f>F17</f>
        <v>145.36653609599998</v>
      </c>
      <c r="N17" s="370" t="s">
        <v>650</v>
      </c>
      <c r="O17" s="273" t="s">
        <v>715</v>
      </c>
      <c r="P17" s="96" t="s">
        <v>715</v>
      </c>
      <c r="Q17" s="96" t="s">
        <v>715</v>
      </c>
      <c r="R17" s="96" t="s">
        <v>715</v>
      </c>
      <c r="S17" s="96" t="s">
        <v>715</v>
      </c>
      <c r="T17" s="28"/>
    </row>
    <row r="18" spans="1:20" ht="17.25" customHeight="1" x14ac:dyDescent="0.25">
      <c r="A18" s="273" t="str">
        <f>'Пр 1'!A89</f>
        <v>1.3.1.1.1</v>
      </c>
      <c r="B18" s="385" t="str">
        <f>'Пр 1'!B89</f>
        <v>Техническое перевооружение ДЭС с. Великовисочное</v>
      </c>
      <c r="C18" s="385" t="str">
        <f>'Пр 1'!C89</f>
        <v>нд</v>
      </c>
      <c r="D18" s="272">
        <f>'Пр 1'!Q89</f>
        <v>12.518599999999999</v>
      </c>
      <c r="E18" s="38" t="s">
        <v>603</v>
      </c>
      <c r="F18" s="272">
        <f>'Пр 1'!CD89</f>
        <v>8.0119039999999995</v>
      </c>
      <c r="G18" s="272" t="str">
        <f>'Пр 1'!CE89</f>
        <v>нд</v>
      </c>
      <c r="H18" s="272" t="str">
        <f>'Пр 1'!CF89</f>
        <v>нд</v>
      </c>
      <c r="I18" s="272">
        <f>'Пр 1'!CG89</f>
        <v>0</v>
      </c>
      <c r="J18" s="272">
        <f>'Пр 1'!CH89</f>
        <v>8.0119039999999995</v>
      </c>
      <c r="K18" s="270">
        <v>0</v>
      </c>
      <c r="L18" s="273" t="s">
        <v>715</v>
      </c>
      <c r="M18" s="272">
        <f t="shared" ref="M18:M63" si="0">F18</f>
        <v>8.0119039999999995</v>
      </c>
      <c r="N18" s="370" t="s">
        <v>650</v>
      </c>
      <c r="O18" s="273" t="s">
        <v>715</v>
      </c>
      <c r="P18" s="96" t="s">
        <v>715</v>
      </c>
      <c r="Q18" s="96" t="s">
        <v>715</v>
      </c>
      <c r="R18" s="96" t="s">
        <v>715</v>
      </c>
      <c r="S18" s="96" t="s">
        <v>715</v>
      </c>
      <c r="T18" s="28"/>
    </row>
    <row r="19" spans="1:20" ht="17.25" customHeight="1" x14ac:dyDescent="0.25">
      <c r="A19" s="273" t="str">
        <f>'Пр 1'!A90</f>
        <v>1.3.1.1.2</v>
      </c>
      <c r="B19" s="385" t="str">
        <f>'Пр 1'!B90</f>
        <v>Техническое перевооружение ДЭС д. Лабожское</v>
      </c>
      <c r="C19" s="385" t="str">
        <f>'Пр 1'!C90</f>
        <v>нд</v>
      </c>
      <c r="D19" s="272">
        <f>'Пр 1'!Q90</f>
        <v>9.8049999999999997</v>
      </c>
      <c r="E19" s="38" t="s">
        <v>603</v>
      </c>
      <c r="F19" s="272">
        <f>'Пр 1'!CD90</f>
        <v>6.2751999999999999</v>
      </c>
      <c r="G19" s="272" t="str">
        <f>'Пр 1'!CE90</f>
        <v>нд</v>
      </c>
      <c r="H19" s="272" t="str">
        <f>'Пр 1'!CF90</f>
        <v>нд</v>
      </c>
      <c r="I19" s="272">
        <f>'Пр 1'!CG90</f>
        <v>0</v>
      </c>
      <c r="J19" s="272">
        <f>'Пр 1'!CH90</f>
        <v>6.2751999999999999</v>
      </c>
      <c r="K19" s="270">
        <v>0</v>
      </c>
      <c r="L19" s="273" t="s">
        <v>715</v>
      </c>
      <c r="M19" s="272">
        <f t="shared" si="0"/>
        <v>6.2751999999999999</v>
      </c>
      <c r="N19" s="370" t="s">
        <v>650</v>
      </c>
      <c r="O19" s="273" t="s">
        <v>715</v>
      </c>
      <c r="P19" s="96" t="s">
        <v>715</v>
      </c>
      <c r="Q19" s="96" t="s">
        <v>715</v>
      </c>
      <c r="R19" s="96" t="s">
        <v>715</v>
      </c>
      <c r="S19" s="96" t="s">
        <v>715</v>
      </c>
    </row>
    <row r="20" spans="1:20" ht="17.25" customHeight="1" x14ac:dyDescent="0.25">
      <c r="A20" s="273" t="str">
        <f>'Пр 1'!A91</f>
        <v>1.3.1.1.3</v>
      </c>
      <c r="B20" s="385" t="str">
        <f>'Пр 1'!B91</f>
        <v>Техническое перевооружение ДЭС д. Пылемец</v>
      </c>
      <c r="C20" s="385" t="str">
        <f>'Пр 1'!C91</f>
        <v>нд</v>
      </c>
      <c r="D20" s="272">
        <f>'Пр 1'!Q91</f>
        <v>3.9167000000000005</v>
      </c>
      <c r="E20" s="38" t="s">
        <v>603</v>
      </c>
      <c r="F20" s="272">
        <f>'Пр 1'!CD91</f>
        <v>2.5066880000000005</v>
      </c>
      <c r="G20" s="272" t="str">
        <f>'Пр 1'!CE91</f>
        <v>нд</v>
      </c>
      <c r="H20" s="272" t="str">
        <f>'Пр 1'!CF91</f>
        <v>нд</v>
      </c>
      <c r="I20" s="272">
        <f>'Пр 1'!CG91</f>
        <v>0</v>
      </c>
      <c r="J20" s="272">
        <f>'Пр 1'!CH91</f>
        <v>2.5066880000000005</v>
      </c>
      <c r="K20" s="270">
        <v>0</v>
      </c>
      <c r="L20" s="273" t="s">
        <v>715</v>
      </c>
      <c r="M20" s="272">
        <f t="shared" si="0"/>
        <v>2.5066880000000005</v>
      </c>
      <c r="N20" s="370" t="s">
        <v>650</v>
      </c>
      <c r="O20" s="273" t="s">
        <v>715</v>
      </c>
      <c r="P20" s="96" t="s">
        <v>715</v>
      </c>
      <c r="Q20" s="96" t="s">
        <v>715</v>
      </c>
      <c r="R20" s="96" t="s">
        <v>715</v>
      </c>
      <c r="S20" s="96" t="s">
        <v>715</v>
      </c>
    </row>
    <row r="21" spans="1:20" ht="17.25" customHeight="1" x14ac:dyDescent="0.25">
      <c r="A21" s="273" t="str">
        <f>'Пр 1'!A92</f>
        <v>1.3.1.1.4</v>
      </c>
      <c r="B21" s="385" t="str">
        <f>'Пр 1'!B92</f>
        <v>Техническое перевооружение ДЭС д. Тошвиска</v>
      </c>
      <c r="C21" s="385" t="str">
        <f>'Пр 1'!C92</f>
        <v>нд</v>
      </c>
      <c r="D21" s="272">
        <f>'Пр 1'!Q92</f>
        <v>3.8584000000000005</v>
      </c>
      <c r="E21" s="38" t="s">
        <v>603</v>
      </c>
      <c r="F21" s="272">
        <f>'Пр 1'!CD92</f>
        <v>2.4693760000000005</v>
      </c>
      <c r="G21" s="272" t="str">
        <f>'Пр 1'!CE92</f>
        <v>нд</v>
      </c>
      <c r="H21" s="272" t="str">
        <f>'Пр 1'!CF92</f>
        <v>нд</v>
      </c>
      <c r="I21" s="272">
        <f>'Пр 1'!CG92</f>
        <v>0</v>
      </c>
      <c r="J21" s="272">
        <f>'Пр 1'!CH92</f>
        <v>2.4693760000000005</v>
      </c>
      <c r="K21" s="270">
        <v>0</v>
      </c>
      <c r="L21" s="273" t="s">
        <v>715</v>
      </c>
      <c r="M21" s="272">
        <f t="shared" si="0"/>
        <v>2.4693760000000005</v>
      </c>
      <c r="N21" s="370" t="s">
        <v>650</v>
      </c>
      <c r="O21" s="273" t="s">
        <v>715</v>
      </c>
      <c r="P21" s="96" t="s">
        <v>715</v>
      </c>
      <c r="Q21" s="96" t="s">
        <v>715</v>
      </c>
      <c r="R21" s="96" t="s">
        <v>715</v>
      </c>
      <c r="S21" s="96" t="s">
        <v>715</v>
      </c>
    </row>
    <row r="22" spans="1:20" ht="17.25" customHeight="1" x14ac:dyDescent="0.25">
      <c r="A22" s="273" t="str">
        <f>'Пр 1'!A93</f>
        <v>1.3.1.1.5</v>
      </c>
      <c r="B22" s="385" t="str">
        <f>'Пр 1'!B93</f>
        <v>Техническое перевооружение ДЭС д. Щелино</v>
      </c>
      <c r="C22" s="385" t="str">
        <f>'Пр 1'!C93</f>
        <v>нд</v>
      </c>
      <c r="D22" s="272">
        <f>'Пр 1'!Q93</f>
        <v>1.9292000000000002</v>
      </c>
      <c r="E22" s="38" t="s">
        <v>603</v>
      </c>
      <c r="F22" s="272">
        <f>'Пр 1'!CD93</f>
        <v>1.2346880000000002</v>
      </c>
      <c r="G22" s="272" t="str">
        <f>'Пр 1'!CE93</f>
        <v>нд</v>
      </c>
      <c r="H22" s="272" t="str">
        <f>'Пр 1'!CF93</f>
        <v>нд</v>
      </c>
      <c r="I22" s="272">
        <f>'Пр 1'!CG93</f>
        <v>0</v>
      </c>
      <c r="J22" s="272">
        <f>'Пр 1'!CH93</f>
        <v>1.2346880000000002</v>
      </c>
      <c r="K22" s="270">
        <v>0</v>
      </c>
      <c r="L22" s="273" t="s">
        <v>715</v>
      </c>
      <c r="M22" s="272">
        <f t="shared" si="0"/>
        <v>1.2346880000000002</v>
      </c>
      <c r="N22" s="370" t="s">
        <v>650</v>
      </c>
      <c r="O22" s="273" t="s">
        <v>715</v>
      </c>
      <c r="P22" s="96" t="s">
        <v>715</v>
      </c>
      <c r="Q22" s="96" t="s">
        <v>715</v>
      </c>
      <c r="R22" s="96" t="s">
        <v>715</v>
      </c>
      <c r="S22" s="96" t="s">
        <v>715</v>
      </c>
    </row>
    <row r="23" spans="1:20" ht="17.25" customHeight="1" x14ac:dyDescent="0.25">
      <c r="A23" s="273" t="str">
        <f>'Пр 1'!A94</f>
        <v>1.3.1.1.6</v>
      </c>
      <c r="B23" s="385" t="str">
        <f>'Пр 1'!B94</f>
        <v>Техническое перевооружение ДЭС п. Индига</v>
      </c>
      <c r="C23" s="385" t="str">
        <f>'Пр 1'!C94</f>
        <v>нд</v>
      </c>
      <c r="D23" s="272">
        <f>'Пр 1'!Q94</f>
        <v>12.518599999999999</v>
      </c>
      <c r="E23" s="38" t="s">
        <v>603</v>
      </c>
      <c r="F23" s="272">
        <f>'Пр 1'!CD94</f>
        <v>8.0119039999999995</v>
      </c>
      <c r="G23" s="272" t="str">
        <f>'Пр 1'!CE94</f>
        <v>нд</v>
      </c>
      <c r="H23" s="272" t="str">
        <f>'Пр 1'!CF94</f>
        <v>нд</v>
      </c>
      <c r="I23" s="272">
        <f>'Пр 1'!CG94</f>
        <v>0</v>
      </c>
      <c r="J23" s="272">
        <f>'Пр 1'!CH94</f>
        <v>8.0119039999999995</v>
      </c>
      <c r="K23" s="270">
        <v>0</v>
      </c>
      <c r="L23" s="273" t="s">
        <v>715</v>
      </c>
      <c r="M23" s="272">
        <f t="shared" si="0"/>
        <v>8.0119039999999995</v>
      </c>
      <c r="N23" s="370" t="s">
        <v>650</v>
      </c>
      <c r="O23" s="273" t="s">
        <v>715</v>
      </c>
      <c r="P23" s="96" t="s">
        <v>715</v>
      </c>
      <c r="Q23" s="96" t="s">
        <v>715</v>
      </c>
      <c r="R23" s="96" t="s">
        <v>715</v>
      </c>
      <c r="S23" s="96" t="s">
        <v>715</v>
      </c>
    </row>
    <row r="24" spans="1:20" ht="17.25" customHeight="1" x14ac:dyDescent="0.25">
      <c r="A24" s="273" t="str">
        <f>'Пр 1'!A95</f>
        <v>1.3.1.1.7</v>
      </c>
      <c r="B24" s="385" t="str">
        <f>'Пр 1'!B95</f>
        <v>Техническое перевооружение ДЭС п. Каратайка</v>
      </c>
      <c r="C24" s="385" t="str">
        <f>'Пр 1'!C95</f>
        <v>нд</v>
      </c>
      <c r="D24" s="272">
        <f>'Пр 1'!Q95</f>
        <v>5.83</v>
      </c>
      <c r="E24" s="38" t="s">
        <v>603</v>
      </c>
      <c r="F24" s="272">
        <f>'Пр 1'!CD95</f>
        <v>3.7311999999999999</v>
      </c>
      <c r="G24" s="272" t="str">
        <f>'Пр 1'!CE95</f>
        <v>нд</v>
      </c>
      <c r="H24" s="272" t="str">
        <f>'Пр 1'!CF95</f>
        <v>нд</v>
      </c>
      <c r="I24" s="272">
        <f>'Пр 1'!CG95</f>
        <v>0</v>
      </c>
      <c r="J24" s="272">
        <f>'Пр 1'!CH95</f>
        <v>3.7311999999999999</v>
      </c>
      <c r="K24" s="270">
        <v>0</v>
      </c>
      <c r="L24" s="273" t="s">
        <v>715</v>
      </c>
      <c r="M24" s="272">
        <f t="shared" si="0"/>
        <v>3.7311999999999999</v>
      </c>
      <c r="N24" s="370" t="s">
        <v>650</v>
      </c>
      <c r="O24" s="273" t="s">
        <v>715</v>
      </c>
      <c r="P24" s="96" t="s">
        <v>715</v>
      </c>
      <c r="Q24" s="96" t="s">
        <v>715</v>
      </c>
      <c r="R24" s="96" t="s">
        <v>715</v>
      </c>
      <c r="S24" s="96" t="s">
        <v>715</v>
      </c>
    </row>
    <row r="25" spans="1:20" ht="17.25" customHeight="1" x14ac:dyDescent="0.25">
      <c r="A25" s="273" t="str">
        <f>'Пр 1'!A96</f>
        <v>1.3.1.1.8</v>
      </c>
      <c r="B25" s="385" t="str">
        <f>'Пр 1'!B96</f>
        <v>Техническое перевооружение ДЭС п. Варнек</v>
      </c>
      <c r="C25" s="385" t="str">
        <f>'Пр 1'!C96</f>
        <v>нд</v>
      </c>
      <c r="D25" s="272">
        <f>'Пр 1'!Q96</f>
        <v>7.833400000000001</v>
      </c>
      <c r="E25" s="38" t="s">
        <v>603</v>
      </c>
      <c r="F25" s="272">
        <f>'Пр 1'!CD96</f>
        <v>5.0133760000000009</v>
      </c>
      <c r="G25" s="272" t="str">
        <f>'Пр 1'!CE96</f>
        <v>нд</v>
      </c>
      <c r="H25" s="272" t="str">
        <f>'Пр 1'!CF96</f>
        <v>нд</v>
      </c>
      <c r="I25" s="272">
        <f>'Пр 1'!CG96</f>
        <v>0</v>
      </c>
      <c r="J25" s="272">
        <f>'Пр 1'!CH96</f>
        <v>5.0133760000000009</v>
      </c>
      <c r="K25" s="270">
        <v>0</v>
      </c>
      <c r="L25" s="273" t="s">
        <v>715</v>
      </c>
      <c r="M25" s="272">
        <f t="shared" si="0"/>
        <v>5.0133760000000009</v>
      </c>
      <c r="N25" s="370" t="s">
        <v>650</v>
      </c>
      <c r="O25" s="273" t="s">
        <v>715</v>
      </c>
      <c r="P25" s="96" t="s">
        <v>715</v>
      </c>
      <c r="Q25" s="96" t="s">
        <v>715</v>
      </c>
      <c r="R25" s="96" t="s">
        <v>715</v>
      </c>
      <c r="S25" s="96" t="s">
        <v>715</v>
      </c>
    </row>
    <row r="26" spans="1:20" ht="17.25" customHeight="1" x14ac:dyDescent="0.25">
      <c r="A26" s="273" t="str">
        <f>'Пр 1'!A97</f>
        <v>1.3.1.1.9</v>
      </c>
      <c r="B26" s="385" t="str">
        <f>'Пр 1'!B97</f>
        <v>Техническое перевооружение ДЭС п. Бугрино</v>
      </c>
      <c r="C26" s="385" t="str">
        <f>'Пр 1'!C97</f>
        <v>нд</v>
      </c>
      <c r="D26" s="272">
        <f>'Пр 1'!Q97</f>
        <v>5.83</v>
      </c>
      <c r="E26" s="38" t="s">
        <v>603</v>
      </c>
      <c r="F26" s="272">
        <f>'Пр 1'!CD97</f>
        <v>3.7311999999999999</v>
      </c>
      <c r="G26" s="272" t="str">
        <f>'Пр 1'!CE97</f>
        <v>нд</v>
      </c>
      <c r="H26" s="272" t="str">
        <f>'Пр 1'!CF97</f>
        <v>нд</v>
      </c>
      <c r="I26" s="272">
        <f>'Пр 1'!CG97</f>
        <v>0</v>
      </c>
      <c r="J26" s="272">
        <f>'Пр 1'!CH97</f>
        <v>3.7311999999999999</v>
      </c>
      <c r="K26" s="270">
        <v>0</v>
      </c>
      <c r="L26" s="273" t="s">
        <v>715</v>
      </c>
      <c r="M26" s="272">
        <f t="shared" si="0"/>
        <v>3.7311999999999999</v>
      </c>
      <c r="N26" s="370" t="s">
        <v>650</v>
      </c>
      <c r="O26" s="273" t="s">
        <v>715</v>
      </c>
      <c r="P26" s="96" t="s">
        <v>715</v>
      </c>
      <c r="Q26" s="96" t="s">
        <v>715</v>
      </c>
      <c r="R26" s="96" t="s">
        <v>715</v>
      </c>
      <c r="S26" s="96" t="s">
        <v>715</v>
      </c>
    </row>
    <row r="27" spans="1:20" ht="17.25" customHeight="1" x14ac:dyDescent="0.25">
      <c r="A27" s="273" t="str">
        <f>'Пр 1'!A98</f>
        <v>1.3.1.1.10</v>
      </c>
      <c r="B27" s="385" t="str">
        <f>'Пр 1'!B98</f>
        <v>Техническое перевооружение ДЭС п. Нельмин-Нос</v>
      </c>
      <c r="C27" s="385" t="str">
        <f>'Пр 1'!C98</f>
        <v>нд</v>
      </c>
      <c r="D27" s="272">
        <f>'Пр 1'!Q98</f>
        <v>21.2636</v>
      </c>
      <c r="E27" s="38" t="s">
        <v>603</v>
      </c>
      <c r="F27" s="272">
        <f>'Пр 1'!CD98</f>
        <v>15.707504</v>
      </c>
      <c r="G27" s="272" t="str">
        <f>'Пр 1'!CE98</f>
        <v>нд</v>
      </c>
      <c r="H27" s="272" t="str">
        <f>'Пр 1'!CF98</f>
        <v>нд</v>
      </c>
      <c r="I27" s="272">
        <f>'Пр 1'!CG98</f>
        <v>5.83</v>
      </c>
      <c r="J27" s="272">
        <f>'Пр 1'!CH98</f>
        <v>9.8775040000000001</v>
      </c>
      <c r="K27" s="270">
        <v>0</v>
      </c>
      <c r="L27" s="273" t="s">
        <v>715</v>
      </c>
      <c r="M27" s="272">
        <f t="shared" si="0"/>
        <v>15.707504</v>
      </c>
      <c r="N27" s="370" t="s">
        <v>650</v>
      </c>
      <c r="O27" s="273" t="s">
        <v>715</v>
      </c>
      <c r="P27" s="96" t="s">
        <v>715</v>
      </c>
      <c r="Q27" s="96" t="s">
        <v>715</v>
      </c>
      <c r="R27" s="96" t="s">
        <v>715</v>
      </c>
      <c r="S27" s="96" t="s">
        <v>715</v>
      </c>
    </row>
    <row r="28" spans="1:20" ht="17.25" customHeight="1" x14ac:dyDescent="0.25">
      <c r="A28" s="273" t="str">
        <f>'Пр 1'!A99</f>
        <v>1.3.1.1.11</v>
      </c>
      <c r="B28" s="385" t="str">
        <f>'Пр 1'!B99</f>
        <v>Техническое перевооружение ДЭС д. Андег</v>
      </c>
      <c r="C28" s="385" t="str">
        <f>'Пр 1'!C99</f>
        <v>нд</v>
      </c>
      <c r="D28" s="272">
        <f>'Пр 1'!Q99</f>
        <v>11.734200000000001</v>
      </c>
      <c r="E28" s="38" t="s">
        <v>603</v>
      </c>
      <c r="F28" s="272">
        <f>'Пр 1'!CD99</f>
        <v>10.324187999999999</v>
      </c>
      <c r="G28" s="272" t="str">
        <f>'Пр 1'!CE99</f>
        <v>нд</v>
      </c>
      <c r="H28" s="272" t="str">
        <f>'Пр 1'!CF99</f>
        <v>нд</v>
      </c>
      <c r="I28" s="272">
        <f>'Пр 1'!CG99</f>
        <v>7.8174999999999999</v>
      </c>
      <c r="J28" s="272">
        <f>'Пр 1'!CH99</f>
        <v>2.5066880000000005</v>
      </c>
      <c r="K28" s="270">
        <v>0</v>
      </c>
      <c r="L28" s="273" t="s">
        <v>715</v>
      </c>
      <c r="M28" s="272">
        <f t="shared" si="0"/>
        <v>10.324187999999999</v>
      </c>
      <c r="N28" s="370" t="s">
        <v>650</v>
      </c>
      <c r="O28" s="273" t="s">
        <v>715</v>
      </c>
      <c r="P28" s="96" t="s">
        <v>715</v>
      </c>
      <c r="Q28" s="96" t="s">
        <v>715</v>
      </c>
      <c r="R28" s="96" t="s">
        <v>715</v>
      </c>
      <c r="S28" s="96" t="s">
        <v>715</v>
      </c>
    </row>
    <row r="29" spans="1:20" ht="17.25" customHeight="1" x14ac:dyDescent="0.25">
      <c r="A29" s="273" t="str">
        <f>'Пр 1'!A100</f>
        <v>1.3.1.1.12</v>
      </c>
      <c r="B29" s="385" t="str">
        <f>'Пр 1'!B100</f>
        <v>Техническое перевооружение ДЭС д. Осколково</v>
      </c>
      <c r="C29" s="385" t="str">
        <f>'Пр 1'!C100</f>
        <v>нд</v>
      </c>
      <c r="D29" s="272">
        <f>'Пр 1'!Q100</f>
        <v>1.4834488000000001</v>
      </c>
      <c r="E29" s="38" t="s">
        <v>603</v>
      </c>
      <c r="F29" s="272">
        <f>'Пр 1'!CD100</f>
        <v>1.4834488000000001</v>
      </c>
      <c r="G29" s="272" t="str">
        <f>'Пр 1'!CE100</f>
        <v>нд</v>
      </c>
      <c r="H29" s="272" t="str">
        <f>'Пр 1'!CF100</f>
        <v>нд</v>
      </c>
      <c r="I29" s="272">
        <f>'Пр 1'!CG100</f>
        <v>1.4834488000000001</v>
      </c>
      <c r="J29" s="272">
        <f>'Пр 1'!CH100</f>
        <v>0</v>
      </c>
      <c r="K29" s="270">
        <v>0</v>
      </c>
      <c r="L29" s="273" t="s">
        <v>715</v>
      </c>
      <c r="M29" s="272">
        <f t="shared" si="0"/>
        <v>1.4834488000000001</v>
      </c>
      <c r="N29" s="370" t="s">
        <v>650</v>
      </c>
      <c r="O29" s="273" t="s">
        <v>715</v>
      </c>
      <c r="P29" s="96" t="s">
        <v>715</v>
      </c>
      <c r="Q29" s="96" t="s">
        <v>715</v>
      </c>
      <c r="R29" s="96" t="s">
        <v>715</v>
      </c>
      <c r="S29" s="96" t="s">
        <v>715</v>
      </c>
    </row>
    <row r="30" spans="1:20" ht="17.25" customHeight="1" x14ac:dyDescent="0.25">
      <c r="A30" s="273" t="str">
        <f>'Пр 1'!A101</f>
        <v>1.3.1.1.13</v>
      </c>
      <c r="B30" s="385" t="str">
        <f>'Пр 1'!B101</f>
        <v>Техническое перевооружение ДЭС с. Несь</v>
      </c>
      <c r="C30" s="385" t="str">
        <f>'Пр 1'!C101</f>
        <v>нд</v>
      </c>
      <c r="D30" s="272">
        <f>'Пр 1'!Q101</f>
        <v>2.915</v>
      </c>
      <c r="E30" s="38" t="s">
        <v>603</v>
      </c>
      <c r="F30" s="272">
        <f>'Пр 1'!CD101</f>
        <v>1.8655999999999999</v>
      </c>
      <c r="G30" s="272" t="str">
        <f>'Пр 1'!CE101</f>
        <v>нд</v>
      </c>
      <c r="H30" s="272" t="str">
        <f>'Пр 1'!CF101</f>
        <v>нд</v>
      </c>
      <c r="I30" s="272">
        <f>'Пр 1'!CG101</f>
        <v>0</v>
      </c>
      <c r="J30" s="272">
        <f>'Пр 1'!CH101</f>
        <v>1.8655999999999999</v>
      </c>
      <c r="K30" s="270">
        <v>0</v>
      </c>
      <c r="L30" s="273" t="s">
        <v>715</v>
      </c>
      <c r="M30" s="272">
        <f t="shared" si="0"/>
        <v>1.8655999999999999</v>
      </c>
      <c r="N30" s="370" t="s">
        <v>650</v>
      </c>
      <c r="O30" s="273" t="s">
        <v>715</v>
      </c>
      <c r="P30" s="96" t="s">
        <v>715</v>
      </c>
      <c r="Q30" s="96" t="s">
        <v>715</v>
      </c>
      <c r="R30" s="96" t="s">
        <v>715</v>
      </c>
      <c r="S30" s="96" t="s">
        <v>715</v>
      </c>
    </row>
    <row r="31" spans="1:20" ht="17.25" customHeight="1" x14ac:dyDescent="0.25">
      <c r="A31" s="273" t="str">
        <f>'Пр 1'!A102</f>
        <v>1.3.1.1.14</v>
      </c>
      <c r="B31" s="385" t="str">
        <f>'Пр 1'!B102</f>
        <v>Техническое перевооружение ДЭС д. Мгла</v>
      </c>
      <c r="C31" s="385" t="str">
        <f>'Пр 1'!C102</f>
        <v>нд</v>
      </c>
      <c r="D31" s="272">
        <f>'Пр 1'!Q102</f>
        <v>0.74172440000000006</v>
      </c>
      <c r="E31" s="38" t="s">
        <v>603</v>
      </c>
      <c r="F31" s="272">
        <f>'Пр 1'!CD102</f>
        <v>0.47470361600000005</v>
      </c>
      <c r="G31" s="272" t="str">
        <f>'Пр 1'!CE102</f>
        <v>нд</v>
      </c>
      <c r="H31" s="272" t="str">
        <f>'Пр 1'!CF102</f>
        <v>нд</v>
      </c>
      <c r="I31" s="272">
        <f>'Пр 1'!CG102</f>
        <v>0</v>
      </c>
      <c r="J31" s="272">
        <f>'Пр 1'!CH102</f>
        <v>0.47470361600000005</v>
      </c>
      <c r="K31" s="270">
        <v>0</v>
      </c>
      <c r="L31" s="273" t="s">
        <v>715</v>
      </c>
      <c r="M31" s="272">
        <f t="shared" si="0"/>
        <v>0.47470361600000005</v>
      </c>
      <c r="N31" s="370" t="s">
        <v>650</v>
      </c>
      <c r="O31" s="273" t="s">
        <v>715</v>
      </c>
      <c r="P31" s="96" t="s">
        <v>715</v>
      </c>
      <c r="Q31" s="96" t="s">
        <v>715</v>
      </c>
      <c r="R31" s="96" t="s">
        <v>715</v>
      </c>
      <c r="S31" s="96" t="s">
        <v>715</v>
      </c>
    </row>
    <row r="32" spans="1:20" ht="17.25" customHeight="1" x14ac:dyDescent="0.25">
      <c r="A32" s="273" t="str">
        <f>'Пр 1'!A103</f>
        <v>1.3.1.1.15</v>
      </c>
      <c r="B32" s="385" t="str">
        <f>'Пр 1'!B103</f>
        <v>Техническое перевооружение ДЭС д. Чижа</v>
      </c>
      <c r="C32" s="385" t="str">
        <f>'Пр 1'!C103</f>
        <v>нд</v>
      </c>
      <c r="D32" s="272">
        <f>'Пр 1'!Q103</f>
        <v>7.3293488</v>
      </c>
      <c r="E32" s="38" t="s">
        <v>603</v>
      </c>
      <c r="F32" s="272">
        <f>'Пр 1'!CD103</f>
        <v>4.9578040160000016</v>
      </c>
      <c r="G32" s="272" t="str">
        <f>'Пр 1'!CE103</f>
        <v>нд</v>
      </c>
      <c r="H32" s="272" t="str">
        <f>'Пр 1'!CF103</f>
        <v>нд</v>
      </c>
      <c r="I32" s="272">
        <f>'Пр 1'!CG103</f>
        <v>0.74172440000000006</v>
      </c>
      <c r="J32" s="272">
        <f>'Пр 1'!CH103</f>
        <v>4.2160796160000009</v>
      </c>
      <c r="K32" s="270">
        <v>0</v>
      </c>
      <c r="L32" s="273" t="s">
        <v>715</v>
      </c>
      <c r="M32" s="272">
        <f t="shared" si="0"/>
        <v>4.9578040160000016</v>
      </c>
      <c r="N32" s="370" t="s">
        <v>650</v>
      </c>
      <c r="O32" s="273" t="s">
        <v>715</v>
      </c>
      <c r="P32" s="96" t="s">
        <v>715</v>
      </c>
      <c r="Q32" s="96" t="s">
        <v>715</v>
      </c>
      <c r="R32" s="96" t="s">
        <v>715</v>
      </c>
      <c r="S32" s="96" t="s">
        <v>715</v>
      </c>
    </row>
    <row r="33" spans="1:19" ht="17.25" customHeight="1" x14ac:dyDescent="0.25">
      <c r="A33" s="273" t="str">
        <f>'Пр 1'!A104</f>
        <v>1.3.1.1.16</v>
      </c>
      <c r="B33" s="385" t="str">
        <f>'Пр 1'!B104</f>
        <v>Техническое перевооружение ДЭС с. Оксино</v>
      </c>
      <c r="C33" s="385" t="str">
        <f>'Пр 1'!C104</f>
        <v>нд</v>
      </c>
      <c r="D33" s="272">
        <f>'Пр 1'!Q104</f>
        <v>15.4336</v>
      </c>
      <c r="E33" s="38" t="s">
        <v>603</v>
      </c>
      <c r="F33" s="272">
        <f>'Пр 1'!CD104</f>
        <v>11.606152000000002</v>
      </c>
      <c r="G33" s="272" t="str">
        <f>'Пр 1'!CE104</f>
        <v>нд</v>
      </c>
      <c r="H33" s="272" t="str">
        <f>'Пр 1'!CF104</f>
        <v>нд</v>
      </c>
      <c r="I33" s="272">
        <f>'Пр 1'!CG104</f>
        <v>4.8018000000000001</v>
      </c>
      <c r="J33" s="272">
        <f>'Пр 1'!CH104</f>
        <v>6.8043519999999997</v>
      </c>
      <c r="K33" s="270">
        <v>0</v>
      </c>
      <c r="L33" s="273" t="s">
        <v>715</v>
      </c>
      <c r="M33" s="272">
        <f t="shared" si="0"/>
        <v>11.606152000000002</v>
      </c>
      <c r="N33" s="370" t="s">
        <v>650</v>
      </c>
      <c r="O33" s="273" t="s">
        <v>715</v>
      </c>
      <c r="P33" s="96" t="s">
        <v>715</v>
      </c>
      <c r="Q33" s="96" t="s">
        <v>715</v>
      </c>
      <c r="R33" s="96" t="s">
        <v>715</v>
      </c>
      <c r="S33" s="96" t="s">
        <v>715</v>
      </c>
    </row>
    <row r="34" spans="1:19" ht="17.25" customHeight="1" x14ac:dyDescent="0.25">
      <c r="A34" s="273" t="str">
        <f>'Пр 1'!A105</f>
        <v>1.3.1.1.17</v>
      </c>
      <c r="B34" s="385" t="str">
        <f>'Пр 1'!B105</f>
        <v>Техническое перевооружение ДЭС д. Каменка</v>
      </c>
      <c r="C34" s="385" t="str">
        <f>'Пр 1'!C105</f>
        <v>нд</v>
      </c>
      <c r="D34" s="272">
        <f>'Пр 1'!Q105</f>
        <v>3.9167000000000005</v>
      </c>
      <c r="E34" s="38" t="s">
        <v>603</v>
      </c>
      <c r="F34" s="272">
        <f>'Пр 1'!CD105</f>
        <v>2.5066880000000005</v>
      </c>
      <c r="G34" s="272" t="str">
        <f>'Пр 1'!CE105</f>
        <v>нд</v>
      </c>
      <c r="H34" s="272" t="str">
        <f>'Пр 1'!CF105</f>
        <v>нд</v>
      </c>
      <c r="I34" s="272">
        <f>'Пр 1'!CG105</f>
        <v>0</v>
      </c>
      <c r="J34" s="272">
        <f>'Пр 1'!CH105</f>
        <v>2.5066880000000005</v>
      </c>
      <c r="K34" s="270">
        <v>0</v>
      </c>
      <c r="L34" s="273" t="s">
        <v>715</v>
      </c>
      <c r="M34" s="272">
        <f t="shared" si="0"/>
        <v>2.5066880000000005</v>
      </c>
      <c r="N34" s="370" t="s">
        <v>650</v>
      </c>
      <c r="O34" s="273" t="s">
        <v>715</v>
      </c>
      <c r="P34" s="96" t="s">
        <v>715</v>
      </c>
      <c r="Q34" s="96" t="s">
        <v>715</v>
      </c>
      <c r="R34" s="96" t="s">
        <v>715</v>
      </c>
      <c r="S34" s="96" t="s">
        <v>715</v>
      </c>
    </row>
    <row r="35" spans="1:19" ht="17.25" customHeight="1" x14ac:dyDescent="0.25">
      <c r="A35" s="273" t="str">
        <f>'Пр 1'!A106</f>
        <v>1.3.1.1.18</v>
      </c>
      <c r="B35" s="385" t="str">
        <f>'Пр 1'!B106</f>
        <v>Техническое перевооружение ДЭС д. Хонгурей</v>
      </c>
      <c r="C35" s="385" t="str">
        <f>'Пр 1'!C106</f>
        <v>нд</v>
      </c>
      <c r="D35" s="272">
        <f>'Пр 1'!Q106</f>
        <v>6.89</v>
      </c>
      <c r="E35" s="38" t="s">
        <v>603</v>
      </c>
      <c r="F35" s="272">
        <f>'Пр 1'!CD106</f>
        <v>5.1250999999999998</v>
      </c>
      <c r="G35" s="272" t="str">
        <f>'Пр 1'!CE106</f>
        <v>нд</v>
      </c>
      <c r="H35" s="272" t="str">
        <f>'Пр 1'!CF106</f>
        <v>нд</v>
      </c>
      <c r="I35" s="272">
        <f>'Пр 1'!CG106</f>
        <v>1.9875</v>
      </c>
      <c r="J35" s="272">
        <f>'Пр 1'!CH106</f>
        <v>3.1375999999999999</v>
      </c>
      <c r="K35" s="270">
        <v>0</v>
      </c>
      <c r="L35" s="273" t="s">
        <v>715</v>
      </c>
      <c r="M35" s="272">
        <f t="shared" si="0"/>
        <v>5.1250999999999998</v>
      </c>
      <c r="N35" s="370" t="s">
        <v>650</v>
      </c>
      <c r="O35" s="273" t="s">
        <v>715</v>
      </c>
      <c r="P35" s="96" t="s">
        <v>715</v>
      </c>
      <c r="Q35" s="96" t="s">
        <v>715</v>
      </c>
      <c r="R35" s="96" t="s">
        <v>715</v>
      </c>
      <c r="S35" s="96" t="s">
        <v>715</v>
      </c>
    </row>
    <row r="36" spans="1:19" ht="17.25" customHeight="1" x14ac:dyDescent="0.25">
      <c r="A36" s="273" t="str">
        <f>'Пр 1'!A107</f>
        <v>1.3.1.1.19</v>
      </c>
      <c r="B36" s="385" t="str">
        <f>'Пр 1'!B107</f>
        <v>Техническое перевооружение ДЭС с. Ома</v>
      </c>
      <c r="C36" s="385" t="str">
        <f>'Пр 1'!C107</f>
        <v>нд</v>
      </c>
      <c r="D36" s="272">
        <f>'Пр 1'!Q107</f>
        <v>2.915</v>
      </c>
      <c r="E36" s="38" t="s">
        <v>603</v>
      </c>
      <c r="F36" s="272">
        <f>'Пр 1'!CD107</f>
        <v>1.8655999999999999</v>
      </c>
      <c r="G36" s="272" t="str">
        <f>'Пр 1'!CE107</f>
        <v>нд</v>
      </c>
      <c r="H36" s="272" t="str">
        <f>'Пр 1'!CF107</f>
        <v>нд</v>
      </c>
      <c r="I36" s="272">
        <f>'Пр 1'!CG107</f>
        <v>0</v>
      </c>
      <c r="J36" s="272">
        <f>'Пр 1'!CH107</f>
        <v>1.8655999999999999</v>
      </c>
      <c r="K36" s="270">
        <v>0</v>
      </c>
      <c r="L36" s="273" t="s">
        <v>715</v>
      </c>
      <c r="M36" s="272">
        <f t="shared" si="0"/>
        <v>1.8655999999999999</v>
      </c>
      <c r="N36" s="370" t="s">
        <v>650</v>
      </c>
      <c r="O36" s="273" t="s">
        <v>715</v>
      </c>
      <c r="P36" s="96" t="s">
        <v>715</v>
      </c>
      <c r="Q36" s="96" t="s">
        <v>715</v>
      </c>
      <c r="R36" s="96" t="s">
        <v>715</v>
      </c>
      <c r="S36" s="96" t="s">
        <v>715</v>
      </c>
    </row>
    <row r="37" spans="1:19" ht="17.25" customHeight="1" x14ac:dyDescent="0.25">
      <c r="A37" s="273" t="str">
        <f>'Пр 1'!A108</f>
        <v>1.3.1.1.20</v>
      </c>
      <c r="B37" s="385" t="str">
        <f>'Пр 1'!B108</f>
        <v>Техническое перевооружение ДЭС д. Вижас</v>
      </c>
      <c r="C37" s="385" t="str">
        <f>'Пр 1'!C108</f>
        <v>нд</v>
      </c>
      <c r="D37" s="272">
        <f>'Пр 1'!Q108</f>
        <v>3.8584000000000005</v>
      </c>
      <c r="E37" s="38" t="s">
        <v>603</v>
      </c>
      <c r="F37" s="272">
        <f>'Пр 1'!CD108</f>
        <v>2.4693760000000005</v>
      </c>
      <c r="G37" s="272" t="str">
        <f>'Пр 1'!CE108</f>
        <v>нд</v>
      </c>
      <c r="H37" s="272" t="str">
        <f>'Пр 1'!CF108</f>
        <v>нд</v>
      </c>
      <c r="I37" s="272">
        <f>'Пр 1'!CG108</f>
        <v>0</v>
      </c>
      <c r="J37" s="272">
        <f>'Пр 1'!CH108</f>
        <v>2.4693760000000005</v>
      </c>
      <c r="K37" s="270">
        <v>0</v>
      </c>
      <c r="L37" s="273" t="s">
        <v>715</v>
      </c>
      <c r="M37" s="272">
        <f t="shared" si="0"/>
        <v>2.4693760000000005</v>
      </c>
      <c r="N37" s="370" t="s">
        <v>650</v>
      </c>
      <c r="O37" s="273" t="s">
        <v>715</v>
      </c>
      <c r="P37" s="96" t="s">
        <v>715</v>
      </c>
      <c r="Q37" s="96" t="s">
        <v>715</v>
      </c>
      <c r="R37" s="96" t="s">
        <v>715</v>
      </c>
      <c r="S37" s="96" t="s">
        <v>715</v>
      </c>
    </row>
    <row r="38" spans="1:19" ht="17.25" customHeight="1" x14ac:dyDescent="0.25">
      <c r="A38" s="273" t="str">
        <f>'Пр 1'!A109</f>
        <v>1.3.1.1.21</v>
      </c>
      <c r="B38" s="385" t="str">
        <f>'Пр 1'!B109</f>
        <v>Техническое перевооружение ДЭС д. Снопа</v>
      </c>
      <c r="C38" s="385" t="str">
        <f>'Пр 1'!C109</f>
        <v>нд</v>
      </c>
      <c r="D38" s="272">
        <f>'Пр 1'!Q109</f>
        <v>3.9167000000000005</v>
      </c>
      <c r="E38" s="38" t="s">
        <v>603</v>
      </c>
      <c r="F38" s="272">
        <f>'Пр 1'!CD109</f>
        <v>2.5066880000000005</v>
      </c>
      <c r="G38" s="272" t="str">
        <f>'Пр 1'!CE109</f>
        <v>нд</v>
      </c>
      <c r="H38" s="272" t="str">
        <f>'Пр 1'!CF109</f>
        <v>нд</v>
      </c>
      <c r="I38" s="272">
        <f>'Пр 1'!CG109</f>
        <v>0</v>
      </c>
      <c r="J38" s="272">
        <f>'Пр 1'!CH109</f>
        <v>2.5066880000000005</v>
      </c>
      <c r="K38" s="270">
        <v>0</v>
      </c>
      <c r="L38" s="273" t="s">
        <v>715</v>
      </c>
      <c r="M38" s="272">
        <f t="shared" si="0"/>
        <v>2.5066880000000005</v>
      </c>
      <c r="N38" s="370" t="s">
        <v>650</v>
      </c>
      <c r="O38" s="273" t="s">
        <v>715</v>
      </c>
      <c r="P38" s="96" t="s">
        <v>715</v>
      </c>
      <c r="Q38" s="96" t="s">
        <v>715</v>
      </c>
      <c r="R38" s="96" t="s">
        <v>715</v>
      </c>
      <c r="S38" s="96" t="s">
        <v>715</v>
      </c>
    </row>
    <row r="39" spans="1:19" ht="17.25" customHeight="1" x14ac:dyDescent="0.25">
      <c r="A39" s="273" t="str">
        <f>'Пр 1'!A110</f>
        <v>1.3.1.1.22</v>
      </c>
      <c r="B39" s="385" t="str">
        <f>'Пр 1'!B110</f>
        <v>Техническое перевооружение ДЭС д. Белушье</v>
      </c>
      <c r="C39" s="385" t="str">
        <f>'Пр 1'!C110</f>
        <v>нд</v>
      </c>
      <c r="D39" s="272">
        <f>'Пр 1'!Q110</f>
        <v>1.4834488000000001</v>
      </c>
      <c r="E39" s="38" t="s">
        <v>603</v>
      </c>
      <c r="F39" s="272">
        <f>'Пр 1'!CD110</f>
        <v>1.2164280160000003</v>
      </c>
      <c r="G39" s="272" t="str">
        <f>'Пр 1'!CE110</f>
        <v>нд</v>
      </c>
      <c r="H39" s="272" t="str">
        <f>'Пр 1'!CF110</f>
        <v>нд</v>
      </c>
      <c r="I39" s="272">
        <f>'Пр 1'!CG110</f>
        <v>0.74172440000000006</v>
      </c>
      <c r="J39" s="272">
        <f>'Пр 1'!CH110</f>
        <v>0.47470361600000005</v>
      </c>
      <c r="K39" s="270">
        <v>0</v>
      </c>
      <c r="L39" s="273" t="s">
        <v>715</v>
      </c>
      <c r="M39" s="272">
        <f t="shared" si="0"/>
        <v>1.2164280160000003</v>
      </c>
      <c r="N39" s="370" t="s">
        <v>650</v>
      </c>
      <c r="O39" s="273" t="s">
        <v>715</v>
      </c>
      <c r="P39" s="96" t="s">
        <v>715</v>
      </c>
      <c r="Q39" s="96" t="s">
        <v>715</v>
      </c>
      <c r="R39" s="96" t="s">
        <v>715</v>
      </c>
      <c r="S39" s="96" t="s">
        <v>715</v>
      </c>
    </row>
    <row r="40" spans="1:19" ht="17.25" customHeight="1" x14ac:dyDescent="0.25">
      <c r="A40" s="273" t="str">
        <f>'Пр 1'!A111</f>
        <v>1.3.1.1.23</v>
      </c>
      <c r="B40" s="385" t="str">
        <f>'Пр 1'!B111</f>
        <v>Техническое перевооружение ДЭС д. Волонга</v>
      </c>
      <c r="C40" s="385" t="str">
        <f>'Пр 1'!C111</f>
        <v>нд</v>
      </c>
      <c r="D40" s="272">
        <f>'Пр 1'!Q111</f>
        <v>1.4834488000000001</v>
      </c>
      <c r="E40" s="38" t="s">
        <v>603</v>
      </c>
      <c r="F40" s="272">
        <f>'Пр 1'!CD111</f>
        <v>0.9494072320000001</v>
      </c>
      <c r="G40" s="272" t="str">
        <f>'Пр 1'!CE111</f>
        <v>нд</v>
      </c>
      <c r="H40" s="272" t="str">
        <f>'Пр 1'!CF111</f>
        <v>нд</v>
      </c>
      <c r="I40" s="272">
        <f>'Пр 1'!CG111</f>
        <v>0</v>
      </c>
      <c r="J40" s="272">
        <f>'Пр 1'!CH111</f>
        <v>0.9494072320000001</v>
      </c>
      <c r="K40" s="270">
        <v>0</v>
      </c>
      <c r="L40" s="273" t="s">
        <v>715</v>
      </c>
      <c r="M40" s="272">
        <f t="shared" si="0"/>
        <v>0.9494072320000001</v>
      </c>
      <c r="N40" s="370" t="s">
        <v>650</v>
      </c>
      <c r="O40" s="273" t="s">
        <v>715</v>
      </c>
      <c r="P40" s="96" t="s">
        <v>715</v>
      </c>
      <c r="Q40" s="96" t="s">
        <v>715</v>
      </c>
      <c r="R40" s="96" t="s">
        <v>715</v>
      </c>
      <c r="S40" s="96" t="s">
        <v>715</v>
      </c>
    </row>
    <row r="41" spans="1:19" ht="17.25" customHeight="1" x14ac:dyDescent="0.25">
      <c r="A41" s="273" t="str">
        <f>'Пр 1'!A112</f>
        <v>1.3.1.1.24</v>
      </c>
      <c r="B41" s="385" t="str">
        <f>'Пр 1'!B112</f>
        <v>Техническое перевооружение ДЭС д. Куя</v>
      </c>
      <c r="C41" s="385" t="str">
        <f>'Пр 1'!C112</f>
        <v>нд</v>
      </c>
      <c r="D41" s="272">
        <f>'Пр 1'!Q112</f>
        <v>3.9167000000000005</v>
      </c>
      <c r="E41" s="38" t="s">
        <v>603</v>
      </c>
      <c r="F41" s="272">
        <f>'Пр 1'!CD112</f>
        <v>2.5066880000000005</v>
      </c>
      <c r="G41" s="272" t="str">
        <f>'Пр 1'!CE112</f>
        <v>нд</v>
      </c>
      <c r="H41" s="272" t="str">
        <f>'Пр 1'!CF112</f>
        <v>нд</v>
      </c>
      <c r="I41" s="272">
        <f>'Пр 1'!CG112</f>
        <v>0</v>
      </c>
      <c r="J41" s="272">
        <f>'Пр 1'!CH112</f>
        <v>2.5066880000000005</v>
      </c>
      <c r="K41" s="270">
        <v>0</v>
      </c>
      <c r="L41" s="273" t="s">
        <v>715</v>
      </c>
      <c r="M41" s="272">
        <f t="shared" si="0"/>
        <v>2.5066880000000005</v>
      </c>
      <c r="N41" s="370" t="s">
        <v>650</v>
      </c>
      <c r="O41" s="273" t="s">
        <v>715</v>
      </c>
      <c r="P41" s="96" t="s">
        <v>715</v>
      </c>
      <c r="Q41" s="96" t="s">
        <v>715</v>
      </c>
      <c r="R41" s="96" t="s">
        <v>715</v>
      </c>
      <c r="S41" s="96" t="s">
        <v>715</v>
      </c>
    </row>
    <row r="42" spans="1:19" ht="17.25" customHeight="1" x14ac:dyDescent="0.25">
      <c r="A42" s="273" t="str">
        <f>'Пр 1'!A113</f>
        <v>1.3.1.1.25</v>
      </c>
      <c r="B42" s="385" t="str">
        <f>'Пр 1'!B113</f>
        <v>Техническое перевооружение ДЭС д. Макарово</v>
      </c>
      <c r="C42" s="385" t="str">
        <f>'Пр 1'!C113</f>
        <v>нд</v>
      </c>
      <c r="D42" s="272">
        <f>'Пр 1'!Q113</f>
        <v>3.9167000000000005</v>
      </c>
      <c r="E42" s="38" t="s">
        <v>603</v>
      </c>
      <c r="F42" s="272">
        <f>'Пр 1'!CD113</f>
        <v>2.5066880000000005</v>
      </c>
      <c r="G42" s="272" t="str">
        <f>'Пр 1'!CE113</f>
        <v>нд</v>
      </c>
      <c r="H42" s="272" t="str">
        <f>'Пр 1'!CF113</f>
        <v>нд</v>
      </c>
      <c r="I42" s="272">
        <f>'Пр 1'!CG113</f>
        <v>0</v>
      </c>
      <c r="J42" s="272">
        <f>'Пр 1'!CH113</f>
        <v>2.5066880000000005</v>
      </c>
      <c r="K42" s="270">
        <v>0</v>
      </c>
      <c r="L42" s="273" t="s">
        <v>715</v>
      </c>
      <c r="M42" s="272">
        <f t="shared" si="0"/>
        <v>2.5066880000000005</v>
      </c>
      <c r="N42" s="370" t="s">
        <v>650</v>
      </c>
      <c r="O42" s="273" t="s">
        <v>715</v>
      </c>
      <c r="P42" s="96" t="s">
        <v>715</v>
      </c>
      <c r="Q42" s="96" t="s">
        <v>715</v>
      </c>
      <c r="R42" s="96" t="s">
        <v>715</v>
      </c>
      <c r="S42" s="96" t="s">
        <v>715</v>
      </c>
    </row>
    <row r="43" spans="1:19" ht="17.25" customHeight="1" x14ac:dyDescent="0.25">
      <c r="A43" s="273" t="str">
        <f>'Пр 1'!A114</f>
        <v>1.3.1.1.26</v>
      </c>
      <c r="B43" s="385" t="str">
        <f>'Пр 1'!B114</f>
        <v>Техническое перевооружение ДЭС д. Устье</v>
      </c>
      <c r="C43" s="385" t="str">
        <f>'Пр 1'!C114</f>
        <v>нд</v>
      </c>
      <c r="D43" s="272">
        <f>'Пр 1'!Q114</f>
        <v>1.4834488000000001</v>
      </c>
      <c r="E43" s="38" t="s">
        <v>603</v>
      </c>
      <c r="F43" s="272">
        <f>'Пр 1'!CD114</f>
        <v>1.4834488000000001</v>
      </c>
      <c r="G43" s="272" t="str">
        <f>'Пр 1'!CE114</f>
        <v>нд</v>
      </c>
      <c r="H43" s="272" t="str">
        <f>'Пр 1'!CF114</f>
        <v>нд</v>
      </c>
      <c r="I43" s="272">
        <f>'Пр 1'!CG114</f>
        <v>1.4834488000000001</v>
      </c>
      <c r="J43" s="272">
        <f>'Пр 1'!CH114</f>
        <v>0</v>
      </c>
      <c r="K43" s="270">
        <v>0</v>
      </c>
      <c r="L43" s="273" t="s">
        <v>715</v>
      </c>
      <c r="M43" s="272">
        <f t="shared" si="0"/>
        <v>1.4834488000000001</v>
      </c>
      <c r="N43" s="370" t="s">
        <v>650</v>
      </c>
      <c r="O43" s="273" t="s">
        <v>715</v>
      </c>
      <c r="P43" s="96" t="s">
        <v>715</v>
      </c>
      <c r="Q43" s="96" t="s">
        <v>715</v>
      </c>
      <c r="R43" s="96" t="s">
        <v>715</v>
      </c>
      <c r="S43" s="96" t="s">
        <v>715</v>
      </c>
    </row>
    <row r="44" spans="1:19" ht="17.25" customHeight="1" x14ac:dyDescent="0.25">
      <c r="A44" s="273" t="str">
        <f>'Пр 1'!A115</f>
        <v>1.3.1.1.27</v>
      </c>
      <c r="B44" s="385" t="str">
        <f>'Пр 1'!B115</f>
        <v>Техническое перевооружение ДЭС п. Усть-Кара</v>
      </c>
      <c r="C44" s="385" t="str">
        <f>'Пр 1'!C115</f>
        <v>нд</v>
      </c>
      <c r="D44" s="272">
        <f>'Пр 1'!Q115</f>
        <v>9.8049999999999997</v>
      </c>
      <c r="E44" s="38" t="s">
        <v>603</v>
      </c>
      <c r="F44" s="272">
        <f>'Пр 1'!CD115</f>
        <v>9.8049999999999997</v>
      </c>
      <c r="G44" s="272" t="str">
        <f>'Пр 1'!CE115</f>
        <v>нд</v>
      </c>
      <c r="H44" s="272" t="str">
        <f>'Пр 1'!CF115</f>
        <v>нд</v>
      </c>
      <c r="I44" s="272">
        <f>'Пр 1'!CG115</f>
        <v>9.8049999999999997</v>
      </c>
      <c r="J44" s="272">
        <f>'Пр 1'!CH115</f>
        <v>0</v>
      </c>
      <c r="K44" s="270">
        <v>0</v>
      </c>
      <c r="L44" s="273" t="s">
        <v>715</v>
      </c>
      <c r="M44" s="272">
        <f t="shared" si="0"/>
        <v>9.8049999999999997</v>
      </c>
      <c r="N44" s="370" t="s">
        <v>650</v>
      </c>
      <c r="O44" s="273" t="s">
        <v>715</v>
      </c>
      <c r="P44" s="96" t="s">
        <v>715</v>
      </c>
      <c r="Q44" s="96" t="s">
        <v>715</v>
      </c>
      <c r="R44" s="96" t="s">
        <v>715</v>
      </c>
      <c r="S44" s="96" t="s">
        <v>715</v>
      </c>
    </row>
    <row r="45" spans="1:19" ht="17.25" customHeight="1" x14ac:dyDescent="0.25">
      <c r="A45" s="273" t="str">
        <f>'Пр 1'!A116</f>
        <v>1.3.1.1.28</v>
      </c>
      <c r="B45" s="385" t="str">
        <f>'Пр 1'!B116</f>
        <v>Техническое перевооружение ДЭС п. Харута</v>
      </c>
      <c r="C45" s="385" t="str">
        <f>'Пр 1'!C116</f>
        <v>нд</v>
      </c>
      <c r="D45" s="272">
        <f>'Пр 1'!Q116</f>
        <v>12.518599999999999</v>
      </c>
      <c r="E45" s="38" t="s">
        <v>603</v>
      </c>
      <c r="F45" s="272">
        <f>'Пр 1'!CD116</f>
        <v>9.0613039999999998</v>
      </c>
      <c r="G45" s="272" t="str">
        <f>'Пр 1'!CE116</f>
        <v>нд</v>
      </c>
      <c r="H45" s="272" t="str">
        <f>'Пр 1'!CF116</f>
        <v>нд</v>
      </c>
      <c r="I45" s="272">
        <f>'Пр 1'!CG116</f>
        <v>2.915</v>
      </c>
      <c r="J45" s="272">
        <f>'Пр 1'!CH116</f>
        <v>6.1463039999999998</v>
      </c>
      <c r="K45" s="270">
        <v>0</v>
      </c>
      <c r="L45" s="273" t="s">
        <v>715</v>
      </c>
      <c r="M45" s="272">
        <f t="shared" si="0"/>
        <v>9.0613039999999998</v>
      </c>
      <c r="N45" s="370" t="s">
        <v>650</v>
      </c>
      <c r="O45" s="273" t="s">
        <v>715</v>
      </c>
      <c r="P45" s="96" t="s">
        <v>715</v>
      </c>
      <c r="Q45" s="96" t="s">
        <v>715</v>
      </c>
      <c r="R45" s="96" t="s">
        <v>715</v>
      </c>
      <c r="S45" s="96" t="s">
        <v>715</v>
      </c>
    </row>
    <row r="46" spans="1:19" ht="17.25" customHeight="1" x14ac:dyDescent="0.25">
      <c r="A46" s="273" t="str">
        <f>'Пр 1'!A117</f>
        <v>1.3.1.1.29</v>
      </c>
      <c r="B46" s="385" t="str">
        <f>'Пр 1'!B117</f>
        <v>Техническое перевооружение ДЭС п. Хорей-Вер</v>
      </c>
      <c r="C46" s="385" t="str">
        <f>'Пр 1'!C117</f>
        <v>нд</v>
      </c>
      <c r="D46" s="272">
        <f>'Пр 1'!Q117</f>
        <v>15.4336</v>
      </c>
      <c r="E46" s="38" t="s">
        <v>603</v>
      </c>
      <c r="F46" s="272">
        <f>'Пр 1'!CD117</f>
        <v>9.8775040000000001</v>
      </c>
      <c r="G46" s="272" t="str">
        <f>'Пр 1'!CE117</f>
        <v>нд</v>
      </c>
      <c r="H46" s="272" t="str">
        <f>'Пр 1'!CF117</f>
        <v>нд</v>
      </c>
      <c r="I46" s="272">
        <f>'Пр 1'!CG117</f>
        <v>0</v>
      </c>
      <c r="J46" s="272">
        <f>'Пр 1'!CH117</f>
        <v>9.8775040000000001</v>
      </c>
      <c r="K46" s="270">
        <v>0</v>
      </c>
      <c r="L46" s="273" t="s">
        <v>715</v>
      </c>
      <c r="M46" s="272">
        <f t="shared" si="0"/>
        <v>9.8775040000000001</v>
      </c>
      <c r="N46" s="370" t="s">
        <v>650</v>
      </c>
      <c r="O46" s="273" t="s">
        <v>715</v>
      </c>
      <c r="P46" s="96" t="s">
        <v>715</v>
      </c>
      <c r="Q46" s="96" t="s">
        <v>715</v>
      </c>
      <c r="R46" s="96" t="s">
        <v>715</v>
      </c>
      <c r="S46" s="96" t="s">
        <v>715</v>
      </c>
    </row>
    <row r="47" spans="1:19" ht="17.25" customHeight="1" x14ac:dyDescent="0.25">
      <c r="A47" s="273" t="str">
        <f>'Пр 1'!A118</f>
        <v>1.3.1.1.30</v>
      </c>
      <c r="B47" s="385" t="str">
        <f>'Пр 1'!B118</f>
        <v>Техническое перевооружение ДЭС п. Шойна</v>
      </c>
      <c r="C47" s="385" t="str">
        <f>'Пр 1'!C118</f>
        <v>нд</v>
      </c>
      <c r="D47" s="272">
        <f>'Пр 1'!Q118</f>
        <v>4.9024999999999999</v>
      </c>
      <c r="E47" s="38" t="s">
        <v>603</v>
      </c>
      <c r="F47" s="272">
        <f>'Пр 1'!CD118</f>
        <v>3.1375999999999999</v>
      </c>
      <c r="G47" s="272" t="str">
        <f>'Пр 1'!CE118</f>
        <v>нд</v>
      </c>
      <c r="H47" s="272" t="str">
        <f>'Пр 1'!CF118</f>
        <v>нд</v>
      </c>
      <c r="I47" s="272">
        <f>'Пр 1'!CG118</f>
        <v>0</v>
      </c>
      <c r="J47" s="272">
        <f>'Пр 1'!CH118</f>
        <v>3.1375999999999999</v>
      </c>
      <c r="K47" s="270">
        <v>0</v>
      </c>
      <c r="L47" s="273" t="s">
        <v>715</v>
      </c>
      <c r="M47" s="272">
        <f t="shared" si="0"/>
        <v>3.1375999999999999</v>
      </c>
      <c r="N47" s="370" t="s">
        <v>650</v>
      </c>
      <c r="O47" s="273" t="s">
        <v>715</v>
      </c>
      <c r="P47" s="96" t="s">
        <v>715</v>
      </c>
      <c r="Q47" s="96" t="s">
        <v>715</v>
      </c>
      <c r="R47" s="96" t="s">
        <v>715</v>
      </c>
      <c r="S47" s="96" t="s">
        <v>715</v>
      </c>
    </row>
    <row r="48" spans="1:19" ht="17.25" customHeight="1" x14ac:dyDescent="0.25">
      <c r="A48" s="273" t="str">
        <f>'Пр 1'!A119</f>
        <v>1.3.1.1.31</v>
      </c>
      <c r="B48" s="385" t="str">
        <f>'Пр 1'!B119</f>
        <v>Техническое перевооружение ДЭС д. Кия</v>
      </c>
      <c r="C48" s="385" t="str">
        <f>'Пр 1'!C119</f>
        <v>нд</v>
      </c>
      <c r="D48" s="272">
        <f>'Пр 1'!Q119</f>
        <v>4.6001244000000003</v>
      </c>
      <c r="E48" s="38" t="s">
        <v>603</v>
      </c>
      <c r="F48" s="272">
        <f>'Пр 1'!CD119</f>
        <v>2.9440796160000007</v>
      </c>
      <c r="G48" s="272" t="str">
        <f>'Пр 1'!CE119</f>
        <v>нд</v>
      </c>
      <c r="H48" s="272" t="str">
        <f>'Пр 1'!CF119</f>
        <v>нд</v>
      </c>
      <c r="I48" s="272">
        <f>'Пр 1'!CG119</f>
        <v>0</v>
      </c>
      <c r="J48" s="272">
        <f>'Пр 1'!CH119</f>
        <v>2.9440796160000007</v>
      </c>
      <c r="K48" s="270">
        <v>0</v>
      </c>
      <c r="L48" s="273" t="s">
        <v>715</v>
      </c>
      <c r="M48" s="272">
        <f t="shared" si="0"/>
        <v>2.9440796160000007</v>
      </c>
      <c r="N48" s="370" t="s">
        <v>650</v>
      </c>
      <c r="O48" s="273" t="s">
        <v>715</v>
      </c>
      <c r="P48" s="96" t="s">
        <v>715</v>
      </c>
      <c r="Q48" s="96" t="s">
        <v>715</v>
      </c>
      <c r="R48" s="96" t="s">
        <v>715</v>
      </c>
      <c r="S48" s="96" t="s">
        <v>715</v>
      </c>
    </row>
    <row r="49" spans="1:19" ht="30" customHeight="1" x14ac:dyDescent="0.25">
      <c r="A49" s="273" t="str">
        <f>'Пр 1'!A175</f>
        <v>1.7.1</v>
      </c>
      <c r="B49" s="385" t="str">
        <f>'Пр 1'!B175</f>
        <v>Создание интеллектуальной системы учета электрической энергии</v>
      </c>
      <c r="C49" s="385" t="str">
        <f>'Пр 1'!C175</f>
        <v>М_ЗР.2</v>
      </c>
      <c r="D49" s="272">
        <f>'Пр 1'!Q175</f>
        <v>99.264138840000001</v>
      </c>
      <c r="E49" s="38" t="s">
        <v>602</v>
      </c>
      <c r="F49" s="272">
        <f>'Пр 1'!CD175</f>
        <v>47.170891389558747</v>
      </c>
      <c r="G49" s="272">
        <f>'Пр 1'!CE175</f>
        <v>0</v>
      </c>
      <c r="H49" s="272">
        <f>'Пр 1'!CF75</f>
        <v>0</v>
      </c>
      <c r="I49" s="272">
        <f>'Пр 1'!CG175</f>
        <v>47.170891389558747</v>
      </c>
      <c r="J49" s="272">
        <f>'Пр 1'!CH175</f>
        <v>0</v>
      </c>
      <c r="K49" s="270">
        <v>0</v>
      </c>
      <c r="L49" s="273" t="s">
        <v>715</v>
      </c>
      <c r="M49" s="272">
        <f t="shared" si="0"/>
        <v>47.170891389558747</v>
      </c>
      <c r="N49" s="50" t="s">
        <v>1035</v>
      </c>
      <c r="O49" s="273" t="s">
        <v>715</v>
      </c>
      <c r="P49" s="96" t="s">
        <v>715</v>
      </c>
      <c r="Q49" s="96" t="s">
        <v>715</v>
      </c>
      <c r="R49" s="96" t="s">
        <v>715</v>
      </c>
      <c r="S49" s="96" t="s">
        <v>715</v>
      </c>
    </row>
    <row r="50" spans="1:19" ht="30" customHeight="1" x14ac:dyDescent="0.25">
      <c r="A50" s="273" t="str">
        <f>'Пр 1'!A176</f>
        <v>1.7.2</v>
      </c>
      <c r="B50" s="385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50" s="385" t="str">
        <f>'Пр 1'!C176</f>
        <v>N_ЗР.3</v>
      </c>
      <c r="D50" s="272">
        <f>'Пр 1'!Q176</f>
        <v>133.719812808</v>
      </c>
      <c r="E50" s="38" t="s">
        <v>602</v>
      </c>
      <c r="F50" s="272">
        <f>'Пр 1'!CD176</f>
        <v>132.67336384800001</v>
      </c>
      <c r="G50" s="272">
        <f>'Пр 1'!CE176</f>
        <v>0</v>
      </c>
      <c r="H50" s="272">
        <f>'Пр 1'!CF76</f>
        <v>0</v>
      </c>
      <c r="I50" s="272">
        <f>'Пр 1'!CG176</f>
        <v>132.67336384800001</v>
      </c>
      <c r="J50" s="272">
        <f>'Пр 1'!CH176</f>
        <v>0</v>
      </c>
      <c r="K50" s="270">
        <v>0</v>
      </c>
      <c r="L50" s="273" t="s">
        <v>715</v>
      </c>
      <c r="M50" s="272">
        <f t="shared" si="0"/>
        <v>132.67336384800001</v>
      </c>
      <c r="N50" s="50" t="s">
        <v>822</v>
      </c>
      <c r="O50" s="273" t="s">
        <v>715</v>
      </c>
      <c r="P50" s="96" t="s">
        <v>715</v>
      </c>
      <c r="Q50" s="96" t="s">
        <v>715</v>
      </c>
      <c r="R50" s="96" t="s">
        <v>715</v>
      </c>
      <c r="S50" s="96" t="s">
        <v>715</v>
      </c>
    </row>
    <row r="51" spans="1:19" ht="22.5" customHeight="1" x14ac:dyDescent="0.25">
      <c r="A51" s="273" t="str">
        <f>'Пр 1'!A177</f>
        <v>1.7.2.1</v>
      </c>
      <c r="B51" s="385" t="str">
        <f>'Пр 1'!B177</f>
        <v>Монтаж ограждения ДЭС п. Нельмин-Нос</v>
      </c>
      <c r="C51" s="385" t="str">
        <f>'Пр 1'!C177</f>
        <v>нд</v>
      </c>
      <c r="D51" s="272">
        <f>'Пр 1'!Q177</f>
        <v>13.524557808000003</v>
      </c>
      <c r="E51" s="38" t="s">
        <v>602</v>
      </c>
      <c r="F51" s="272">
        <f>'Пр 1'!CD177</f>
        <v>13.524557808000003</v>
      </c>
      <c r="G51" s="272">
        <f>'Пр 1'!CE177</f>
        <v>0</v>
      </c>
      <c r="H51" s="272">
        <f>'Пр 1'!CF77</f>
        <v>0</v>
      </c>
      <c r="I51" s="272">
        <f>'Пр 1'!CG177</f>
        <v>13.524557808000003</v>
      </c>
      <c r="J51" s="272">
        <f>'Пр 1'!CH177</f>
        <v>0</v>
      </c>
      <c r="K51" s="270">
        <v>0</v>
      </c>
      <c r="L51" s="273" t="s">
        <v>715</v>
      </c>
      <c r="M51" s="272">
        <f t="shared" si="0"/>
        <v>13.524557808000003</v>
      </c>
      <c r="N51" s="50" t="s">
        <v>822</v>
      </c>
      <c r="O51" s="273" t="s">
        <v>715</v>
      </c>
      <c r="P51" s="96" t="s">
        <v>715</v>
      </c>
      <c r="Q51" s="96" t="s">
        <v>715</v>
      </c>
      <c r="R51" s="96" t="s">
        <v>715</v>
      </c>
      <c r="S51" s="96" t="s">
        <v>715</v>
      </c>
    </row>
    <row r="52" spans="1:19" ht="22.5" customHeight="1" x14ac:dyDescent="0.25">
      <c r="A52" s="273" t="str">
        <f>'Пр 1'!A178</f>
        <v>1.7.2.2</v>
      </c>
      <c r="B52" s="385" t="str">
        <f>'Пр 1'!B178</f>
        <v>Монтаж ограждения ДЭС п. Бугрино</v>
      </c>
      <c r="C52" s="385" t="str">
        <f>'Пр 1'!C178</f>
        <v>нд</v>
      </c>
      <c r="D52" s="272">
        <f>'Пр 1'!Q178</f>
        <v>13.524557808000001</v>
      </c>
      <c r="E52" s="38" t="s">
        <v>602</v>
      </c>
      <c r="F52" s="272">
        <f>'Пр 1'!CD178</f>
        <v>13.524557808000001</v>
      </c>
      <c r="G52" s="272">
        <f>'Пр 1'!CE178</f>
        <v>0</v>
      </c>
      <c r="H52" s="272">
        <f>'Пр 1'!CF78</f>
        <v>0</v>
      </c>
      <c r="I52" s="272">
        <f>'Пр 1'!CG178</f>
        <v>13.524557808000001</v>
      </c>
      <c r="J52" s="272">
        <f>'Пр 1'!CH178</f>
        <v>0</v>
      </c>
      <c r="K52" s="270">
        <v>0</v>
      </c>
      <c r="L52" s="273" t="s">
        <v>715</v>
      </c>
      <c r="M52" s="272">
        <f t="shared" si="0"/>
        <v>13.524557808000001</v>
      </c>
      <c r="N52" s="50" t="s">
        <v>822</v>
      </c>
      <c r="O52" s="273" t="s">
        <v>715</v>
      </c>
      <c r="P52" s="96" t="s">
        <v>715</v>
      </c>
      <c r="Q52" s="96" t="s">
        <v>715</v>
      </c>
      <c r="R52" s="96" t="s">
        <v>715</v>
      </c>
      <c r="S52" s="96" t="s">
        <v>715</v>
      </c>
    </row>
    <row r="53" spans="1:19" ht="22.5" customHeight="1" x14ac:dyDescent="0.25">
      <c r="A53" s="273" t="str">
        <f>'Пр 1'!A179</f>
        <v>1.7.2.3</v>
      </c>
      <c r="B53" s="385" t="str">
        <f>'Пр 1'!B179</f>
        <v>Монтаж ограждения ДЭС п. Усть-Кара</v>
      </c>
      <c r="C53" s="385" t="str">
        <f>'Пр 1'!C179</f>
        <v>нд</v>
      </c>
      <c r="D53" s="272">
        <f>'Пр 1'!Q179</f>
        <v>8.5083151439999991</v>
      </c>
      <c r="E53" s="38" t="s">
        <v>602</v>
      </c>
      <c r="F53" s="272">
        <f>'Пр 1'!CD179</f>
        <v>8.5083151439999991</v>
      </c>
      <c r="G53" s="272">
        <f>'Пр 1'!CE179</f>
        <v>0</v>
      </c>
      <c r="H53" s="272">
        <f>'Пр 1'!CF79</f>
        <v>0</v>
      </c>
      <c r="I53" s="272">
        <f>'Пр 1'!CG179</f>
        <v>8.5083151439999991</v>
      </c>
      <c r="J53" s="272">
        <f>'Пр 1'!CH179</f>
        <v>0</v>
      </c>
      <c r="K53" s="270">
        <v>0</v>
      </c>
      <c r="L53" s="273" t="s">
        <v>715</v>
      </c>
      <c r="M53" s="272">
        <f t="shared" si="0"/>
        <v>8.5083151439999991</v>
      </c>
      <c r="N53" s="50" t="s">
        <v>822</v>
      </c>
      <c r="O53" s="273" t="s">
        <v>715</v>
      </c>
      <c r="P53" s="96" t="s">
        <v>715</v>
      </c>
      <c r="Q53" s="96" t="s">
        <v>715</v>
      </c>
      <c r="R53" s="96" t="s">
        <v>715</v>
      </c>
      <c r="S53" s="96" t="s">
        <v>715</v>
      </c>
    </row>
    <row r="54" spans="1:19" ht="22.5" customHeight="1" x14ac:dyDescent="0.25">
      <c r="A54" s="273" t="str">
        <f>'Пр 1'!A180</f>
        <v>1.7.2.4</v>
      </c>
      <c r="B54" s="385" t="str">
        <f>'Пр 1'!B180</f>
        <v>Монтаж ограждения ДЭС с. Коткино</v>
      </c>
      <c r="C54" s="385" t="str">
        <f>'Пр 1'!C180</f>
        <v>нд</v>
      </c>
      <c r="D54" s="272">
        <f>'Пр 1'!Q180</f>
        <v>13.157247456</v>
      </c>
      <c r="E54" s="38" t="s">
        <v>602</v>
      </c>
      <c r="F54" s="272">
        <f>'Пр 1'!CD180</f>
        <v>13.157247456</v>
      </c>
      <c r="G54" s="272">
        <f>'Пр 1'!CE180</f>
        <v>0</v>
      </c>
      <c r="H54" s="272">
        <f>'Пр 1'!CF80</f>
        <v>0</v>
      </c>
      <c r="I54" s="272">
        <f>'Пр 1'!CG180</f>
        <v>13.157247456</v>
      </c>
      <c r="J54" s="272">
        <f>'Пр 1'!CH180</f>
        <v>0</v>
      </c>
      <c r="K54" s="270">
        <v>0</v>
      </c>
      <c r="L54" s="273" t="s">
        <v>715</v>
      </c>
      <c r="M54" s="272">
        <f t="shared" si="0"/>
        <v>13.157247456</v>
      </c>
      <c r="N54" s="50" t="s">
        <v>822</v>
      </c>
      <c r="O54" s="273" t="s">
        <v>715</v>
      </c>
      <c r="P54" s="96" t="s">
        <v>715</v>
      </c>
      <c r="Q54" s="96" t="s">
        <v>715</v>
      </c>
      <c r="R54" s="96" t="s">
        <v>715</v>
      </c>
      <c r="S54" s="96" t="s">
        <v>715</v>
      </c>
    </row>
    <row r="55" spans="1:19" ht="22.5" customHeight="1" x14ac:dyDescent="0.25">
      <c r="A55" s="273" t="str">
        <f>'Пр 1'!A181</f>
        <v>1.7.2.5</v>
      </c>
      <c r="B55" s="385" t="str">
        <f>'Пр 1'!B181</f>
        <v>Монтаж ограждения ДЭС д. Устье</v>
      </c>
      <c r="C55" s="385" t="str">
        <f>'Пр 1'!C181</f>
        <v>нд</v>
      </c>
      <c r="D55" s="272">
        <f>'Пр 1'!Q181</f>
        <v>8.4486570720000014</v>
      </c>
      <c r="E55" s="38" t="s">
        <v>602</v>
      </c>
      <c r="F55" s="272">
        <f>'Пр 1'!CD181</f>
        <v>8.4486570720000014</v>
      </c>
      <c r="G55" s="272">
        <f>'Пр 1'!CE181</f>
        <v>0</v>
      </c>
      <c r="H55" s="272">
        <f>'Пр 1'!CF81</f>
        <v>0</v>
      </c>
      <c r="I55" s="272">
        <f>'Пр 1'!CG181</f>
        <v>8.4486570720000014</v>
      </c>
      <c r="J55" s="272">
        <f>'Пр 1'!CH181</f>
        <v>0</v>
      </c>
      <c r="K55" s="270">
        <v>0</v>
      </c>
      <c r="L55" s="273" t="s">
        <v>715</v>
      </c>
      <c r="M55" s="272">
        <f t="shared" si="0"/>
        <v>8.4486570720000014</v>
      </c>
      <c r="N55" s="50" t="s">
        <v>822</v>
      </c>
      <c r="O55" s="273" t="s">
        <v>715</v>
      </c>
      <c r="P55" s="96" t="s">
        <v>715</v>
      </c>
      <c r="Q55" s="96" t="s">
        <v>715</v>
      </c>
      <c r="R55" s="96" t="s">
        <v>715</v>
      </c>
      <c r="S55" s="96" t="s">
        <v>715</v>
      </c>
    </row>
    <row r="56" spans="1:19" ht="22.5" customHeight="1" x14ac:dyDescent="0.25">
      <c r="A56" s="273" t="str">
        <f>'Пр 1'!A182</f>
        <v>1.7.2.6</v>
      </c>
      <c r="B56" s="385" t="str">
        <f>'Пр 1'!B182</f>
        <v>Монтаж ограждения ДЭС п. Харута</v>
      </c>
      <c r="C56" s="385" t="str">
        <f>'Пр 1'!C182</f>
        <v>нд</v>
      </c>
      <c r="D56" s="272">
        <f>'Пр 1'!Q182</f>
        <v>8.9915761399999994</v>
      </c>
      <c r="E56" s="38" t="s">
        <v>602</v>
      </c>
      <c r="F56" s="272">
        <f>'Пр 1'!CD182</f>
        <v>8.9915761399999994</v>
      </c>
      <c r="G56" s="272">
        <f>'Пр 1'!CE182</f>
        <v>0</v>
      </c>
      <c r="H56" s="272">
        <f>'Пр 1'!CF82</f>
        <v>0</v>
      </c>
      <c r="I56" s="272">
        <f>'Пр 1'!CG182</f>
        <v>8.9915761399999994</v>
      </c>
      <c r="J56" s="272">
        <f>'Пр 1'!CH182</f>
        <v>0</v>
      </c>
      <c r="K56" s="270">
        <v>0</v>
      </c>
      <c r="L56" s="273" t="s">
        <v>715</v>
      </c>
      <c r="M56" s="272">
        <f t="shared" si="0"/>
        <v>8.9915761399999994</v>
      </c>
      <c r="N56" s="50" t="s">
        <v>822</v>
      </c>
      <c r="O56" s="273" t="s">
        <v>715</v>
      </c>
      <c r="P56" s="96" t="s">
        <v>715</v>
      </c>
      <c r="Q56" s="96" t="s">
        <v>715</v>
      </c>
      <c r="R56" s="96" t="s">
        <v>715</v>
      </c>
      <c r="S56" s="96" t="s">
        <v>715</v>
      </c>
    </row>
    <row r="57" spans="1:19" ht="22.5" customHeight="1" x14ac:dyDescent="0.25">
      <c r="A57" s="273" t="str">
        <f>'Пр 1'!A183</f>
        <v>1.7.2.7</v>
      </c>
      <c r="B57" s="385" t="str">
        <f>'Пр 1'!B183</f>
        <v>Монтаж ограждения ДЭС с. Оксино</v>
      </c>
      <c r="C57" s="385" t="str">
        <f>'Пр 1'!C183</f>
        <v>нд</v>
      </c>
      <c r="D57" s="272">
        <f>'Пр 1'!Q183</f>
        <v>8.7307483000000001</v>
      </c>
      <c r="E57" s="38" t="s">
        <v>602</v>
      </c>
      <c r="F57" s="272">
        <f>'Пр 1'!CD183</f>
        <v>8.7307483000000001</v>
      </c>
      <c r="G57" s="272">
        <f>'Пр 1'!CE183</f>
        <v>0</v>
      </c>
      <c r="H57" s="272">
        <f>'Пр 1'!CF83</f>
        <v>0</v>
      </c>
      <c r="I57" s="272">
        <f>'Пр 1'!CG183</f>
        <v>8.7307483000000001</v>
      </c>
      <c r="J57" s="272">
        <f>'Пр 1'!CH183</f>
        <v>0</v>
      </c>
      <c r="K57" s="270">
        <v>0</v>
      </c>
      <c r="L57" s="273" t="s">
        <v>715</v>
      </c>
      <c r="M57" s="272">
        <f t="shared" si="0"/>
        <v>8.7307483000000001</v>
      </c>
      <c r="N57" s="50" t="s">
        <v>822</v>
      </c>
      <c r="O57" s="273" t="s">
        <v>715</v>
      </c>
      <c r="P57" s="96" t="s">
        <v>715</v>
      </c>
      <c r="Q57" s="96" t="s">
        <v>715</v>
      </c>
      <c r="R57" s="96" t="s">
        <v>715</v>
      </c>
      <c r="S57" s="96" t="s">
        <v>715</v>
      </c>
    </row>
    <row r="58" spans="1:19" ht="22.5" customHeight="1" x14ac:dyDescent="0.25">
      <c r="A58" s="273" t="str">
        <f>'Пр 1'!A184</f>
        <v>1.7.2.8</v>
      </c>
      <c r="B58" s="385" t="str">
        <f>'Пр 1'!B184</f>
        <v>Монтаж ограждения ДЭС д. Андег</v>
      </c>
      <c r="C58" s="385" t="str">
        <f>'Пр 1'!C184</f>
        <v>нд</v>
      </c>
      <c r="D58" s="272">
        <f>'Пр 1'!Q184</f>
        <v>8.7635584800000004</v>
      </c>
      <c r="E58" s="38" t="s">
        <v>602</v>
      </c>
      <c r="F58" s="272">
        <f>'Пр 1'!CD184</f>
        <v>8.7635584800000004</v>
      </c>
      <c r="G58" s="272">
        <f>'Пр 1'!CE184</f>
        <v>0</v>
      </c>
      <c r="H58" s="272">
        <f>'Пр 1'!CF84</f>
        <v>0</v>
      </c>
      <c r="I58" s="272">
        <f>'Пр 1'!CG184</f>
        <v>8.7635584800000004</v>
      </c>
      <c r="J58" s="272">
        <f>'Пр 1'!CH184</f>
        <v>0</v>
      </c>
      <c r="K58" s="270">
        <v>0</v>
      </c>
      <c r="L58" s="273" t="s">
        <v>715</v>
      </c>
      <c r="M58" s="272">
        <f t="shared" si="0"/>
        <v>8.7635584800000004</v>
      </c>
      <c r="N58" s="50" t="s">
        <v>822</v>
      </c>
      <c r="O58" s="273" t="s">
        <v>715</v>
      </c>
      <c r="P58" s="96" t="s">
        <v>715</v>
      </c>
      <c r="Q58" s="96" t="s">
        <v>715</v>
      </c>
      <c r="R58" s="96" t="s">
        <v>715</v>
      </c>
      <c r="S58" s="96" t="s">
        <v>715</v>
      </c>
    </row>
    <row r="59" spans="1:19" ht="22.5" customHeight="1" x14ac:dyDescent="0.25">
      <c r="A59" s="273" t="str">
        <f>'Пр 1'!A185</f>
        <v>1.7.2.9</v>
      </c>
      <c r="B59" s="385" t="str">
        <f>'Пр 1'!B185</f>
        <v>Монтаж ограждения ДЭС с. Великовисочное</v>
      </c>
      <c r="C59" s="385" t="str">
        <f>'Пр 1'!C185</f>
        <v>нд</v>
      </c>
      <c r="D59" s="272">
        <f>'Пр 1'!Q185</f>
        <v>13.157246820000001</v>
      </c>
      <c r="E59" s="38" t="s">
        <v>602</v>
      </c>
      <c r="F59" s="272">
        <f>'Пр 1'!CD185</f>
        <v>13.157246820000001</v>
      </c>
      <c r="G59" s="272">
        <f>'Пр 1'!CE185</f>
        <v>0</v>
      </c>
      <c r="H59" s="272">
        <f>'Пр 1'!CF85</f>
        <v>0</v>
      </c>
      <c r="I59" s="272">
        <f>'Пр 1'!CG185</f>
        <v>13.157246820000001</v>
      </c>
      <c r="J59" s="272">
        <f>'Пр 1'!CH185</f>
        <v>0</v>
      </c>
      <c r="K59" s="270">
        <v>0</v>
      </c>
      <c r="L59" s="273" t="s">
        <v>715</v>
      </c>
      <c r="M59" s="272">
        <f t="shared" si="0"/>
        <v>13.157246820000001</v>
      </c>
      <c r="N59" s="50" t="s">
        <v>822</v>
      </c>
      <c r="O59" s="273" t="s">
        <v>715</v>
      </c>
      <c r="P59" s="96" t="s">
        <v>715</v>
      </c>
      <c r="Q59" s="96" t="s">
        <v>715</v>
      </c>
      <c r="R59" s="96" t="s">
        <v>715</v>
      </c>
      <c r="S59" s="96" t="s">
        <v>715</v>
      </c>
    </row>
    <row r="60" spans="1:19" ht="22.5" customHeight="1" x14ac:dyDescent="0.25">
      <c r="A60" s="273" t="str">
        <f>'Пр 1'!A186</f>
        <v>1.7.2.10</v>
      </c>
      <c r="B60" s="385" t="str">
        <f>'Пр 1'!B186</f>
        <v>Монтаж ограждения ДЭС п. Хорей-Вер</v>
      </c>
      <c r="C60" s="385" t="str">
        <f>'Пр 1'!C186</f>
        <v>нд</v>
      </c>
      <c r="D60" s="272">
        <f>'Пр 1'!Q186</f>
        <v>8.6980070200000004</v>
      </c>
      <c r="E60" s="38" t="s">
        <v>602</v>
      </c>
      <c r="F60" s="272">
        <f>'Пр 1'!CD186</f>
        <v>8.6980070200000004</v>
      </c>
      <c r="G60" s="272">
        <f>'Пр 1'!CE186</f>
        <v>0</v>
      </c>
      <c r="H60" s="272">
        <f>'Пр 1'!CF86</f>
        <v>0</v>
      </c>
      <c r="I60" s="272">
        <f>'Пр 1'!CG186</f>
        <v>8.6980070200000004</v>
      </c>
      <c r="J60" s="272">
        <f>'Пр 1'!CH186</f>
        <v>0</v>
      </c>
      <c r="K60" s="270">
        <v>0</v>
      </c>
      <c r="L60" s="273" t="s">
        <v>715</v>
      </c>
      <c r="M60" s="272">
        <f t="shared" si="0"/>
        <v>8.6980070200000004</v>
      </c>
      <c r="N60" s="50" t="s">
        <v>822</v>
      </c>
      <c r="O60" s="273" t="s">
        <v>715</v>
      </c>
      <c r="P60" s="96" t="s">
        <v>715</v>
      </c>
      <c r="Q60" s="96" t="s">
        <v>715</v>
      </c>
      <c r="R60" s="96" t="s">
        <v>715</v>
      </c>
      <c r="S60" s="96" t="s">
        <v>715</v>
      </c>
    </row>
    <row r="61" spans="1:19" ht="22.5" customHeight="1" x14ac:dyDescent="0.25">
      <c r="A61" s="273" t="str">
        <f>'Пр 1'!A187</f>
        <v>1.7.2.11</v>
      </c>
      <c r="B61" s="385" t="str">
        <f>'Пр 1'!B187</f>
        <v>Монтаж ограждения ДЭС с. Ома</v>
      </c>
      <c r="C61" s="385" t="str">
        <f>'Пр 1'!C187</f>
        <v>нд</v>
      </c>
      <c r="D61" s="272">
        <f>'Пр 1'!Q187</f>
        <v>9.7280757999999992</v>
      </c>
      <c r="E61" s="38" t="s">
        <v>602</v>
      </c>
      <c r="F61" s="272">
        <f>'Пр 1'!CD187</f>
        <v>9.7280757999999992</v>
      </c>
      <c r="G61" s="272">
        <f>'Пр 1'!CE187</f>
        <v>0</v>
      </c>
      <c r="H61" s="272">
        <f>'Пр 1'!CF87</f>
        <v>0</v>
      </c>
      <c r="I61" s="272">
        <f>'Пр 1'!CG187</f>
        <v>9.7280757999999992</v>
      </c>
      <c r="J61" s="272">
        <f>'Пр 1'!CH187</f>
        <v>0</v>
      </c>
      <c r="K61" s="270">
        <v>0</v>
      </c>
      <c r="L61" s="273" t="s">
        <v>715</v>
      </c>
      <c r="M61" s="272">
        <f t="shared" si="0"/>
        <v>9.7280757999999992</v>
      </c>
      <c r="N61" s="50" t="s">
        <v>822</v>
      </c>
      <c r="O61" s="273" t="s">
        <v>715</v>
      </c>
      <c r="P61" s="96" t="s">
        <v>715</v>
      </c>
      <c r="Q61" s="96" t="s">
        <v>715</v>
      </c>
      <c r="R61" s="96" t="s">
        <v>715</v>
      </c>
      <c r="S61" s="96" t="s">
        <v>715</v>
      </c>
    </row>
    <row r="62" spans="1:19" ht="22.5" customHeight="1" x14ac:dyDescent="0.25">
      <c r="A62" s="273" t="str">
        <f>'Пр 1'!A188</f>
        <v>1.7.2.12</v>
      </c>
      <c r="B62" s="385" t="str">
        <f>'Пр 1'!B188</f>
        <v>Монтаж ограждения ДЭС д. Каратайка</v>
      </c>
      <c r="C62" s="385" t="str">
        <f>'Пр 1'!C188</f>
        <v>нд</v>
      </c>
      <c r="D62" s="272">
        <f>'Пр 1'!Q188</f>
        <v>8.8246600600000011</v>
      </c>
      <c r="E62" s="38" t="s">
        <v>602</v>
      </c>
      <c r="F62" s="272">
        <f>'Пр 1'!CD188</f>
        <v>8.325151</v>
      </c>
      <c r="G62" s="272">
        <f>'Пр 1'!CE188</f>
        <v>0</v>
      </c>
      <c r="H62" s="272" t="str">
        <f>'Пр 1'!CF88</f>
        <v>нд</v>
      </c>
      <c r="I62" s="272">
        <f>'Пр 1'!CG188</f>
        <v>8.325151</v>
      </c>
      <c r="J62" s="272">
        <f>'Пр 1'!CH188</f>
        <v>0</v>
      </c>
      <c r="K62" s="270">
        <v>0</v>
      </c>
      <c r="L62" s="273" t="s">
        <v>715</v>
      </c>
      <c r="M62" s="272">
        <f t="shared" si="0"/>
        <v>8.325151</v>
      </c>
      <c r="N62" s="50" t="s">
        <v>822</v>
      </c>
      <c r="O62" s="273" t="s">
        <v>715</v>
      </c>
      <c r="P62" s="96" t="s">
        <v>715</v>
      </c>
      <c r="Q62" s="96" t="s">
        <v>715</v>
      </c>
      <c r="R62" s="96" t="s">
        <v>715</v>
      </c>
      <c r="S62" s="96" t="s">
        <v>715</v>
      </c>
    </row>
    <row r="63" spans="1:19" ht="22.5" customHeight="1" x14ac:dyDescent="0.25">
      <c r="A63" s="273" t="str">
        <f>'Пр 1'!A189</f>
        <v>1.7.2.13</v>
      </c>
      <c r="B63" s="385" t="str">
        <f>'Пр 1'!B189</f>
        <v>Монтаж ограждения ДЭС с. Несь</v>
      </c>
      <c r="C63" s="385" t="str">
        <f>'Пр 1'!C189</f>
        <v>нд</v>
      </c>
      <c r="D63" s="272">
        <f>'Пр 1'!Q189</f>
        <v>9.6626048999999998</v>
      </c>
      <c r="E63" s="38" t="s">
        <v>602</v>
      </c>
      <c r="F63" s="272">
        <f>'Пр 1'!CD189</f>
        <v>9.1156649999999999</v>
      </c>
      <c r="G63" s="272">
        <f>'Пр 1'!CE189</f>
        <v>0</v>
      </c>
      <c r="H63" s="272" t="str">
        <f>'Пр 1'!CF89</f>
        <v>нд</v>
      </c>
      <c r="I63" s="272">
        <f>'Пр 1'!CG189</f>
        <v>9.1156649999999999</v>
      </c>
      <c r="J63" s="272">
        <f>'Пр 1'!CH189</f>
        <v>0</v>
      </c>
      <c r="K63" s="270">
        <v>0</v>
      </c>
      <c r="L63" s="273" t="s">
        <v>715</v>
      </c>
      <c r="M63" s="272">
        <f t="shared" si="0"/>
        <v>9.1156649999999999</v>
      </c>
      <c r="N63" s="50" t="s">
        <v>822</v>
      </c>
      <c r="O63" s="273" t="s">
        <v>715</v>
      </c>
      <c r="P63" s="96" t="s">
        <v>715</v>
      </c>
      <c r="Q63" s="96" t="s">
        <v>715</v>
      </c>
      <c r="R63" s="96" t="s">
        <v>715</v>
      </c>
      <c r="S63" s="96" t="s">
        <v>715</v>
      </c>
    </row>
    <row r="64" spans="1:19" x14ac:dyDescent="0.25">
      <c r="A64" s="227"/>
      <c r="B64" s="275" t="s">
        <v>604</v>
      </c>
      <c r="C64" s="227"/>
      <c r="D64" s="263">
        <f>SUM(D17:D63)</f>
        <v>778.66615005599999</v>
      </c>
      <c r="E64" s="227" t="s">
        <v>715</v>
      </c>
      <c r="F64" s="472">
        <f t="shared" ref="F64:N64" si="1">SUM(F17:F63)</f>
        <v>603.25069127755864</v>
      </c>
      <c r="G64" s="472">
        <f t="shared" si="1"/>
        <v>0</v>
      </c>
      <c r="H64" s="472">
        <f t="shared" si="1"/>
        <v>0</v>
      </c>
      <c r="I64" s="472">
        <f t="shared" si="1"/>
        <v>387.73191188555876</v>
      </c>
      <c r="J64" s="472">
        <f t="shared" si="1"/>
        <v>215.51877939199997</v>
      </c>
      <c r="K64" s="472">
        <f t="shared" si="1"/>
        <v>0</v>
      </c>
      <c r="L64" s="273" t="s">
        <v>715</v>
      </c>
      <c r="M64" s="472">
        <f t="shared" si="1"/>
        <v>603.25069127755864</v>
      </c>
      <c r="N64" s="472">
        <f t="shared" si="1"/>
        <v>0</v>
      </c>
      <c r="O64" s="273" t="s">
        <v>715</v>
      </c>
      <c r="P64" s="96" t="s">
        <v>715</v>
      </c>
      <c r="Q64" s="96" t="s">
        <v>715</v>
      </c>
      <c r="R64" s="96" t="s">
        <v>715</v>
      </c>
      <c r="S64" s="96" t="s">
        <v>715</v>
      </c>
    </row>
  </sheetData>
  <mergeCells count="16">
    <mergeCell ref="O13:O15"/>
    <mergeCell ref="P13:S13"/>
    <mergeCell ref="P14:Q14"/>
    <mergeCell ref="R14:S14"/>
    <mergeCell ref="Q1:S1"/>
    <mergeCell ref="A3:R3"/>
    <mergeCell ref="I6:K6"/>
    <mergeCell ref="A13:A15"/>
    <mergeCell ref="B13:B15"/>
    <mergeCell ref="C13:C15"/>
    <mergeCell ref="D13:D15"/>
    <mergeCell ref="E13:E15"/>
    <mergeCell ref="F13:J14"/>
    <mergeCell ref="K13:K15"/>
    <mergeCell ref="L13:M14"/>
    <mergeCell ref="N13:N15"/>
  </mergeCells>
  <pageMargins left="0.78740157480314965" right="0.59055118110236227" top="0.78740157480314965" bottom="0.39370078740157483" header="0.19685039370078741" footer="0.19685039370078741"/>
  <pageSetup paperSize="9" scale="66" fitToHeight="5" pageOrder="overThenDown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16"/>
  <sheetViews>
    <sheetView tabSelected="1" view="pageBreakPreview" zoomScale="130" zoomScaleNormal="100" zoomScaleSheetLayoutView="130" workbookViewId="0">
      <selection activeCell="L13" sqref="L13"/>
    </sheetView>
  </sheetViews>
  <sheetFormatPr defaultRowHeight="15" x14ac:dyDescent="0.25"/>
  <cols>
    <col min="1" max="1" width="5.85546875" style="12" customWidth="1"/>
    <col min="2" max="2" width="22.5703125" style="12" customWidth="1"/>
    <col min="3" max="3" width="6.140625" style="12" customWidth="1"/>
    <col min="4" max="4" width="7.85546875" style="12" customWidth="1"/>
    <col min="5" max="6" width="6.140625" style="12" customWidth="1"/>
    <col min="7" max="9" width="5.7109375" style="12" customWidth="1"/>
    <col min="10" max="14" width="6.28515625" style="12" customWidth="1"/>
    <col min="15" max="254" width="9.140625" style="12"/>
    <col min="255" max="255" width="5.85546875" style="12" customWidth="1"/>
    <col min="256" max="256" width="22.5703125" style="12" customWidth="1"/>
    <col min="257" max="257" width="6.140625" style="12" customWidth="1"/>
    <col min="258" max="258" width="7.85546875" style="12" customWidth="1"/>
    <col min="259" max="259" width="6" style="12" customWidth="1"/>
    <col min="260" max="260" width="5" style="12" customWidth="1"/>
    <col min="261" max="266" width="5.7109375" style="12" customWidth="1"/>
    <col min="267" max="510" width="9.140625" style="12"/>
    <col min="511" max="511" width="5.85546875" style="12" customWidth="1"/>
    <col min="512" max="512" width="22.5703125" style="12" customWidth="1"/>
    <col min="513" max="513" width="6.140625" style="12" customWidth="1"/>
    <col min="514" max="514" width="7.85546875" style="12" customWidth="1"/>
    <col min="515" max="515" width="6" style="12" customWidth="1"/>
    <col min="516" max="516" width="5" style="12" customWidth="1"/>
    <col min="517" max="522" width="5.7109375" style="12" customWidth="1"/>
    <col min="523" max="766" width="9.140625" style="12"/>
    <col min="767" max="767" width="5.85546875" style="12" customWidth="1"/>
    <col min="768" max="768" width="22.5703125" style="12" customWidth="1"/>
    <col min="769" max="769" width="6.140625" style="12" customWidth="1"/>
    <col min="770" max="770" width="7.85546875" style="12" customWidth="1"/>
    <col min="771" max="771" width="6" style="12" customWidth="1"/>
    <col min="772" max="772" width="5" style="12" customWidth="1"/>
    <col min="773" max="778" width="5.7109375" style="12" customWidth="1"/>
    <col min="779" max="1022" width="9.140625" style="12"/>
    <col min="1023" max="1023" width="5.85546875" style="12" customWidth="1"/>
    <col min="1024" max="1024" width="22.5703125" style="12" customWidth="1"/>
    <col min="1025" max="1025" width="6.140625" style="12" customWidth="1"/>
    <col min="1026" max="1026" width="7.85546875" style="12" customWidth="1"/>
    <col min="1027" max="1027" width="6" style="12" customWidth="1"/>
    <col min="1028" max="1028" width="5" style="12" customWidth="1"/>
    <col min="1029" max="1034" width="5.7109375" style="12" customWidth="1"/>
    <col min="1035" max="1278" width="9.140625" style="12"/>
    <col min="1279" max="1279" width="5.85546875" style="12" customWidth="1"/>
    <col min="1280" max="1280" width="22.5703125" style="12" customWidth="1"/>
    <col min="1281" max="1281" width="6.140625" style="12" customWidth="1"/>
    <col min="1282" max="1282" width="7.85546875" style="12" customWidth="1"/>
    <col min="1283" max="1283" width="6" style="12" customWidth="1"/>
    <col min="1284" max="1284" width="5" style="12" customWidth="1"/>
    <col min="1285" max="1290" width="5.7109375" style="12" customWidth="1"/>
    <col min="1291" max="1534" width="9.140625" style="12"/>
    <col min="1535" max="1535" width="5.85546875" style="12" customWidth="1"/>
    <col min="1536" max="1536" width="22.5703125" style="12" customWidth="1"/>
    <col min="1537" max="1537" width="6.140625" style="12" customWidth="1"/>
    <col min="1538" max="1538" width="7.85546875" style="12" customWidth="1"/>
    <col min="1539" max="1539" width="6" style="12" customWidth="1"/>
    <col min="1540" max="1540" width="5" style="12" customWidth="1"/>
    <col min="1541" max="1546" width="5.7109375" style="12" customWidth="1"/>
    <col min="1547" max="1790" width="9.140625" style="12"/>
    <col min="1791" max="1791" width="5.85546875" style="12" customWidth="1"/>
    <col min="1792" max="1792" width="22.5703125" style="12" customWidth="1"/>
    <col min="1793" max="1793" width="6.140625" style="12" customWidth="1"/>
    <col min="1794" max="1794" width="7.85546875" style="12" customWidth="1"/>
    <col min="1795" max="1795" width="6" style="12" customWidth="1"/>
    <col min="1796" max="1796" width="5" style="12" customWidth="1"/>
    <col min="1797" max="1802" width="5.7109375" style="12" customWidth="1"/>
    <col min="1803" max="2046" width="9.140625" style="12"/>
    <col min="2047" max="2047" width="5.85546875" style="12" customWidth="1"/>
    <col min="2048" max="2048" width="22.5703125" style="12" customWidth="1"/>
    <col min="2049" max="2049" width="6.140625" style="12" customWidth="1"/>
    <col min="2050" max="2050" width="7.85546875" style="12" customWidth="1"/>
    <col min="2051" max="2051" width="6" style="12" customWidth="1"/>
    <col min="2052" max="2052" width="5" style="12" customWidth="1"/>
    <col min="2053" max="2058" width="5.7109375" style="12" customWidth="1"/>
    <col min="2059" max="2302" width="9.140625" style="12"/>
    <col min="2303" max="2303" width="5.85546875" style="12" customWidth="1"/>
    <col min="2304" max="2304" width="22.5703125" style="12" customWidth="1"/>
    <col min="2305" max="2305" width="6.140625" style="12" customWidth="1"/>
    <col min="2306" max="2306" width="7.85546875" style="12" customWidth="1"/>
    <col min="2307" max="2307" width="6" style="12" customWidth="1"/>
    <col min="2308" max="2308" width="5" style="12" customWidth="1"/>
    <col min="2309" max="2314" width="5.7109375" style="12" customWidth="1"/>
    <col min="2315" max="2558" width="9.140625" style="12"/>
    <col min="2559" max="2559" width="5.85546875" style="12" customWidth="1"/>
    <col min="2560" max="2560" width="22.5703125" style="12" customWidth="1"/>
    <col min="2561" max="2561" width="6.140625" style="12" customWidth="1"/>
    <col min="2562" max="2562" width="7.85546875" style="12" customWidth="1"/>
    <col min="2563" max="2563" width="6" style="12" customWidth="1"/>
    <col min="2564" max="2564" width="5" style="12" customWidth="1"/>
    <col min="2565" max="2570" width="5.7109375" style="12" customWidth="1"/>
    <col min="2571" max="2814" width="9.140625" style="12"/>
    <col min="2815" max="2815" width="5.85546875" style="12" customWidth="1"/>
    <col min="2816" max="2816" width="22.5703125" style="12" customWidth="1"/>
    <col min="2817" max="2817" width="6.140625" style="12" customWidth="1"/>
    <col min="2818" max="2818" width="7.85546875" style="12" customWidth="1"/>
    <col min="2819" max="2819" width="6" style="12" customWidth="1"/>
    <col min="2820" max="2820" width="5" style="12" customWidth="1"/>
    <col min="2821" max="2826" width="5.7109375" style="12" customWidth="1"/>
    <col min="2827" max="3070" width="9.140625" style="12"/>
    <col min="3071" max="3071" width="5.85546875" style="12" customWidth="1"/>
    <col min="3072" max="3072" width="22.5703125" style="12" customWidth="1"/>
    <col min="3073" max="3073" width="6.140625" style="12" customWidth="1"/>
    <col min="3074" max="3074" width="7.85546875" style="12" customWidth="1"/>
    <col min="3075" max="3075" width="6" style="12" customWidth="1"/>
    <col min="3076" max="3076" width="5" style="12" customWidth="1"/>
    <col min="3077" max="3082" width="5.7109375" style="12" customWidth="1"/>
    <col min="3083" max="3326" width="9.140625" style="12"/>
    <col min="3327" max="3327" width="5.85546875" style="12" customWidth="1"/>
    <col min="3328" max="3328" width="22.5703125" style="12" customWidth="1"/>
    <col min="3329" max="3329" width="6.140625" style="12" customWidth="1"/>
    <col min="3330" max="3330" width="7.85546875" style="12" customWidth="1"/>
    <col min="3331" max="3331" width="6" style="12" customWidth="1"/>
    <col min="3332" max="3332" width="5" style="12" customWidth="1"/>
    <col min="3333" max="3338" width="5.7109375" style="12" customWidth="1"/>
    <col min="3339" max="3582" width="9.140625" style="12"/>
    <col min="3583" max="3583" width="5.85546875" style="12" customWidth="1"/>
    <col min="3584" max="3584" width="22.5703125" style="12" customWidth="1"/>
    <col min="3585" max="3585" width="6.140625" style="12" customWidth="1"/>
    <col min="3586" max="3586" width="7.85546875" style="12" customWidth="1"/>
    <col min="3587" max="3587" width="6" style="12" customWidth="1"/>
    <col min="3588" max="3588" width="5" style="12" customWidth="1"/>
    <col min="3589" max="3594" width="5.7109375" style="12" customWidth="1"/>
    <col min="3595" max="3838" width="9.140625" style="12"/>
    <col min="3839" max="3839" width="5.85546875" style="12" customWidth="1"/>
    <col min="3840" max="3840" width="22.5703125" style="12" customWidth="1"/>
    <col min="3841" max="3841" width="6.140625" style="12" customWidth="1"/>
    <col min="3842" max="3842" width="7.85546875" style="12" customWidth="1"/>
    <col min="3843" max="3843" width="6" style="12" customWidth="1"/>
    <col min="3844" max="3844" width="5" style="12" customWidth="1"/>
    <col min="3845" max="3850" width="5.7109375" style="12" customWidth="1"/>
    <col min="3851" max="4094" width="9.140625" style="12"/>
    <col min="4095" max="4095" width="5.85546875" style="12" customWidth="1"/>
    <col min="4096" max="4096" width="22.5703125" style="12" customWidth="1"/>
    <col min="4097" max="4097" width="6.140625" style="12" customWidth="1"/>
    <col min="4098" max="4098" width="7.85546875" style="12" customWidth="1"/>
    <col min="4099" max="4099" width="6" style="12" customWidth="1"/>
    <col min="4100" max="4100" width="5" style="12" customWidth="1"/>
    <col min="4101" max="4106" width="5.7109375" style="12" customWidth="1"/>
    <col min="4107" max="4350" width="9.140625" style="12"/>
    <col min="4351" max="4351" width="5.85546875" style="12" customWidth="1"/>
    <col min="4352" max="4352" width="22.5703125" style="12" customWidth="1"/>
    <col min="4353" max="4353" width="6.140625" style="12" customWidth="1"/>
    <col min="4354" max="4354" width="7.85546875" style="12" customWidth="1"/>
    <col min="4355" max="4355" width="6" style="12" customWidth="1"/>
    <col min="4356" max="4356" width="5" style="12" customWidth="1"/>
    <col min="4357" max="4362" width="5.7109375" style="12" customWidth="1"/>
    <col min="4363" max="4606" width="9.140625" style="12"/>
    <col min="4607" max="4607" width="5.85546875" style="12" customWidth="1"/>
    <col min="4608" max="4608" width="22.5703125" style="12" customWidth="1"/>
    <col min="4609" max="4609" width="6.140625" style="12" customWidth="1"/>
    <col min="4610" max="4610" width="7.85546875" style="12" customWidth="1"/>
    <col min="4611" max="4611" width="6" style="12" customWidth="1"/>
    <col min="4612" max="4612" width="5" style="12" customWidth="1"/>
    <col min="4613" max="4618" width="5.7109375" style="12" customWidth="1"/>
    <col min="4619" max="4862" width="9.140625" style="12"/>
    <col min="4863" max="4863" width="5.85546875" style="12" customWidth="1"/>
    <col min="4864" max="4864" width="22.5703125" style="12" customWidth="1"/>
    <col min="4865" max="4865" width="6.140625" style="12" customWidth="1"/>
    <col min="4866" max="4866" width="7.85546875" style="12" customWidth="1"/>
    <col min="4867" max="4867" width="6" style="12" customWidth="1"/>
    <col min="4868" max="4868" width="5" style="12" customWidth="1"/>
    <col min="4869" max="4874" width="5.7109375" style="12" customWidth="1"/>
    <col min="4875" max="5118" width="9.140625" style="12"/>
    <col min="5119" max="5119" width="5.85546875" style="12" customWidth="1"/>
    <col min="5120" max="5120" width="22.5703125" style="12" customWidth="1"/>
    <col min="5121" max="5121" width="6.140625" style="12" customWidth="1"/>
    <col min="5122" max="5122" width="7.85546875" style="12" customWidth="1"/>
    <col min="5123" max="5123" width="6" style="12" customWidth="1"/>
    <col min="5124" max="5124" width="5" style="12" customWidth="1"/>
    <col min="5125" max="5130" width="5.7109375" style="12" customWidth="1"/>
    <col min="5131" max="5374" width="9.140625" style="12"/>
    <col min="5375" max="5375" width="5.85546875" style="12" customWidth="1"/>
    <col min="5376" max="5376" width="22.5703125" style="12" customWidth="1"/>
    <col min="5377" max="5377" width="6.140625" style="12" customWidth="1"/>
    <col min="5378" max="5378" width="7.85546875" style="12" customWidth="1"/>
    <col min="5379" max="5379" width="6" style="12" customWidth="1"/>
    <col min="5380" max="5380" width="5" style="12" customWidth="1"/>
    <col min="5381" max="5386" width="5.7109375" style="12" customWidth="1"/>
    <col min="5387" max="5630" width="9.140625" style="12"/>
    <col min="5631" max="5631" width="5.85546875" style="12" customWidth="1"/>
    <col min="5632" max="5632" width="22.5703125" style="12" customWidth="1"/>
    <col min="5633" max="5633" width="6.140625" style="12" customWidth="1"/>
    <col min="5634" max="5634" width="7.85546875" style="12" customWidth="1"/>
    <col min="5635" max="5635" width="6" style="12" customWidth="1"/>
    <col min="5636" max="5636" width="5" style="12" customWidth="1"/>
    <col min="5637" max="5642" width="5.7109375" style="12" customWidth="1"/>
    <col min="5643" max="5886" width="9.140625" style="12"/>
    <col min="5887" max="5887" width="5.85546875" style="12" customWidth="1"/>
    <col min="5888" max="5888" width="22.5703125" style="12" customWidth="1"/>
    <col min="5889" max="5889" width="6.140625" style="12" customWidth="1"/>
    <col min="5890" max="5890" width="7.85546875" style="12" customWidth="1"/>
    <col min="5891" max="5891" width="6" style="12" customWidth="1"/>
    <col min="5892" max="5892" width="5" style="12" customWidth="1"/>
    <col min="5893" max="5898" width="5.7109375" style="12" customWidth="1"/>
    <col min="5899" max="6142" width="9.140625" style="12"/>
    <col min="6143" max="6143" width="5.85546875" style="12" customWidth="1"/>
    <col min="6144" max="6144" width="22.5703125" style="12" customWidth="1"/>
    <col min="6145" max="6145" width="6.140625" style="12" customWidth="1"/>
    <col min="6146" max="6146" width="7.85546875" style="12" customWidth="1"/>
    <col min="6147" max="6147" width="6" style="12" customWidth="1"/>
    <col min="6148" max="6148" width="5" style="12" customWidth="1"/>
    <col min="6149" max="6154" width="5.7109375" style="12" customWidth="1"/>
    <col min="6155" max="6398" width="9.140625" style="12"/>
    <col min="6399" max="6399" width="5.85546875" style="12" customWidth="1"/>
    <col min="6400" max="6400" width="22.5703125" style="12" customWidth="1"/>
    <col min="6401" max="6401" width="6.140625" style="12" customWidth="1"/>
    <col min="6402" max="6402" width="7.85546875" style="12" customWidth="1"/>
    <col min="6403" max="6403" width="6" style="12" customWidth="1"/>
    <col min="6404" max="6404" width="5" style="12" customWidth="1"/>
    <col min="6405" max="6410" width="5.7109375" style="12" customWidth="1"/>
    <col min="6411" max="6654" width="9.140625" style="12"/>
    <col min="6655" max="6655" width="5.85546875" style="12" customWidth="1"/>
    <col min="6656" max="6656" width="22.5703125" style="12" customWidth="1"/>
    <col min="6657" max="6657" width="6.140625" style="12" customWidth="1"/>
    <col min="6658" max="6658" width="7.85546875" style="12" customWidth="1"/>
    <col min="6659" max="6659" width="6" style="12" customWidth="1"/>
    <col min="6660" max="6660" width="5" style="12" customWidth="1"/>
    <col min="6661" max="6666" width="5.7109375" style="12" customWidth="1"/>
    <col min="6667" max="6910" width="9.140625" style="12"/>
    <col min="6911" max="6911" width="5.85546875" style="12" customWidth="1"/>
    <col min="6912" max="6912" width="22.5703125" style="12" customWidth="1"/>
    <col min="6913" max="6913" width="6.140625" style="12" customWidth="1"/>
    <col min="6914" max="6914" width="7.85546875" style="12" customWidth="1"/>
    <col min="6915" max="6915" width="6" style="12" customWidth="1"/>
    <col min="6916" max="6916" width="5" style="12" customWidth="1"/>
    <col min="6917" max="6922" width="5.7109375" style="12" customWidth="1"/>
    <col min="6923" max="7166" width="9.140625" style="12"/>
    <col min="7167" max="7167" width="5.85546875" style="12" customWidth="1"/>
    <col min="7168" max="7168" width="22.5703125" style="12" customWidth="1"/>
    <col min="7169" max="7169" width="6.140625" style="12" customWidth="1"/>
    <col min="7170" max="7170" width="7.85546875" style="12" customWidth="1"/>
    <col min="7171" max="7171" width="6" style="12" customWidth="1"/>
    <col min="7172" max="7172" width="5" style="12" customWidth="1"/>
    <col min="7173" max="7178" width="5.7109375" style="12" customWidth="1"/>
    <col min="7179" max="7422" width="9.140625" style="12"/>
    <col min="7423" max="7423" width="5.85546875" style="12" customWidth="1"/>
    <col min="7424" max="7424" width="22.5703125" style="12" customWidth="1"/>
    <col min="7425" max="7425" width="6.140625" style="12" customWidth="1"/>
    <col min="7426" max="7426" width="7.85546875" style="12" customWidth="1"/>
    <col min="7427" max="7427" width="6" style="12" customWidth="1"/>
    <col min="7428" max="7428" width="5" style="12" customWidth="1"/>
    <col min="7429" max="7434" width="5.7109375" style="12" customWidth="1"/>
    <col min="7435" max="7678" width="9.140625" style="12"/>
    <col min="7679" max="7679" width="5.85546875" style="12" customWidth="1"/>
    <col min="7680" max="7680" width="22.5703125" style="12" customWidth="1"/>
    <col min="7681" max="7681" width="6.140625" style="12" customWidth="1"/>
    <col min="7682" max="7682" width="7.85546875" style="12" customWidth="1"/>
    <col min="7683" max="7683" width="6" style="12" customWidth="1"/>
    <col min="7684" max="7684" width="5" style="12" customWidth="1"/>
    <col min="7685" max="7690" width="5.7109375" style="12" customWidth="1"/>
    <col min="7691" max="7934" width="9.140625" style="12"/>
    <col min="7935" max="7935" width="5.85546875" style="12" customWidth="1"/>
    <col min="7936" max="7936" width="22.5703125" style="12" customWidth="1"/>
    <col min="7937" max="7937" width="6.140625" style="12" customWidth="1"/>
    <col min="7938" max="7938" width="7.85546875" style="12" customWidth="1"/>
    <col min="7939" max="7939" width="6" style="12" customWidth="1"/>
    <col min="7940" max="7940" width="5" style="12" customWidth="1"/>
    <col min="7941" max="7946" width="5.7109375" style="12" customWidth="1"/>
    <col min="7947" max="8190" width="9.140625" style="12"/>
    <col min="8191" max="8191" width="5.85546875" style="12" customWidth="1"/>
    <col min="8192" max="8192" width="22.5703125" style="12" customWidth="1"/>
    <col min="8193" max="8193" width="6.140625" style="12" customWidth="1"/>
    <col min="8194" max="8194" width="7.85546875" style="12" customWidth="1"/>
    <col min="8195" max="8195" width="6" style="12" customWidth="1"/>
    <col min="8196" max="8196" width="5" style="12" customWidth="1"/>
    <col min="8197" max="8202" width="5.7109375" style="12" customWidth="1"/>
    <col min="8203" max="8446" width="9.140625" style="12"/>
    <col min="8447" max="8447" width="5.85546875" style="12" customWidth="1"/>
    <col min="8448" max="8448" width="22.5703125" style="12" customWidth="1"/>
    <col min="8449" max="8449" width="6.140625" style="12" customWidth="1"/>
    <col min="8450" max="8450" width="7.85546875" style="12" customWidth="1"/>
    <col min="8451" max="8451" width="6" style="12" customWidth="1"/>
    <col min="8452" max="8452" width="5" style="12" customWidth="1"/>
    <col min="8453" max="8458" width="5.7109375" style="12" customWidth="1"/>
    <col min="8459" max="8702" width="9.140625" style="12"/>
    <col min="8703" max="8703" width="5.85546875" style="12" customWidth="1"/>
    <col min="8704" max="8704" width="22.5703125" style="12" customWidth="1"/>
    <col min="8705" max="8705" width="6.140625" style="12" customWidth="1"/>
    <col min="8706" max="8706" width="7.85546875" style="12" customWidth="1"/>
    <col min="8707" max="8707" width="6" style="12" customWidth="1"/>
    <col min="8708" max="8708" width="5" style="12" customWidth="1"/>
    <col min="8709" max="8714" width="5.7109375" style="12" customWidth="1"/>
    <col min="8715" max="8958" width="9.140625" style="12"/>
    <col min="8959" max="8959" width="5.85546875" style="12" customWidth="1"/>
    <col min="8960" max="8960" width="22.5703125" style="12" customWidth="1"/>
    <col min="8961" max="8961" width="6.140625" style="12" customWidth="1"/>
    <col min="8962" max="8962" width="7.85546875" style="12" customWidth="1"/>
    <col min="8963" max="8963" width="6" style="12" customWidth="1"/>
    <col min="8964" max="8964" width="5" style="12" customWidth="1"/>
    <col min="8965" max="8970" width="5.7109375" style="12" customWidth="1"/>
    <col min="8971" max="9214" width="9.140625" style="12"/>
    <col min="9215" max="9215" width="5.85546875" style="12" customWidth="1"/>
    <col min="9216" max="9216" width="22.5703125" style="12" customWidth="1"/>
    <col min="9217" max="9217" width="6.140625" style="12" customWidth="1"/>
    <col min="9218" max="9218" width="7.85546875" style="12" customWidth="1"/>
    <col min="9219" max="9219" width="6" style="12" customWidth="1"/>
    <col min="9220" max="9220" width="5" style="12" customWidth="1"/>
    <col min="9221" max="9226" width="5.7109375" style="12" customWidth="1"/>
    <col min="9227" max="9470" width="9.140625" style="12"/>
    <col min="9471" max="9471" width="5.85546875" style="12" customWidth="1"/>
    <col min="9472" max="9472" width="22.5703125" style="12" customWidth="1"/>
    <col min="9473" max="9473" width="6.140625" style="12" customWidth="1"/>
    <col min="9474" max="9474" width="7.85546875" style="12" customWidth="1"/>
    <col min="9475" max="9475" width="6" style="12" customWidth="1"/>
    <col min="9476" max="9476" width="5" style="12" customWidth="1"/>
    <col min="9477" max="9482" width="5.7109375" style="12" customWidth="1"/>
    <col min="9483" max="9726" width="9.140625" style="12"/>
    <col min="9727" max="9727" width="5.85546875" style="12" customWidth="1"/>
    <col min="9728" max="9728" width="22.5703125" style="12" customWidth="1"/>
    <col min="9729" max="9729" width="6.140625" style="12" customWidth="1"/>
    <col min="9730" max="9730" width="7.85546875" style="12" customWidth="1"/>
    <col min="9731" max="9731" width="6" style="12" customWidth="1"/>
    <col min="9732" max="9732" width="5" style="12" customWidth="1"/>
    <col min="9733" max="9738" width="5.7109375" style="12" customWidth="1"/>
    <col min="9739" max="9982" width="9.140625" style="12"/>
    <col min="9983" max="9983" width="5.85546875" style="12" customWidth="1"/>
    <col min="9984" max="9984" width="22.5703125" style="12" customWidth="1"/>
    <col min="9985" max="9985" width="6.140625" style="12" customWidth="1"/>
    <col min="9986" max="9986" width="7.85546875" style="12" customWidth="1"/>
    <col min="9987" max="9987" width="6" style="12" customWidth="1"/>
    <col min="9988" max="9988" width="5" style="12" customWidth="1"/>
    <col min="9989" max="9994" width="5.7109375" style="12" customWidth="1"/>
    <col min="9995" max="10238" width="9.140625" style="12"/>
    <col min="10239" max="10239" width="5.85546875" style="12" customWidth="1"/>
    <col min="10240" max="10240" width="22.5703125" style="12" customWidth="1"/>
    <col min="10241" max="10241" width="6.140625" style="12" customWidth="1"/>
    <col min="10242" max="10242" width="7.85546875" style="12" customWidth="1"/>
    <col min="10243" max="10243" width="6" style="12" customWidth="1"/>
    <col min="10244" max="10244" width="5" style="12" customWidth="1"/>
    <col min="10245" max="10250" width="5.7109375" style="12" customWidth="1"/>
    <col min="10251" max="10494" width="9.140625" style="12"/>
    <col min="10495" max="10495" width="5.85546875" style="12" customWidth="1"/>
    <col min="10496" max="10496" width="22.5703125" style="12" customWidth="1"/>
    <col min="10497" max="10497" width="6.140625" style="12" customWidth="1"/>
    <col min="10498" max="10498" width="7.85546875" style="12" customWidth="1"/>
    <col min="10499" max="10499" width="6" style="12" customWidth="1"/>
    <col min="10500" max="10500" width="5" style="12" customWidth="1"/>
    <col min="10501" max="10506" width="5.7109375" style="12" customWidth="1"/>
    <col min="10507" max="10750" width="9.140625" style="12"/>
    <col min="10751" max="10751" width="5.85546875" style="12" customWidth="1"/>
    <col min="10752" max="10752" width="22.5703125" style="12" customWidth="1"/>
    <col min="10753" max="10753" width="6.140625" style="12" customWidth="1"/>
    <col min="10754" max="10754" width="7.85546875" style="12" customWidth="1"/>
    <col min="10755" max="10755" width="6" style="12" customWidth="1"/>
    <col min="10756" max="10756" width="5" style="12" customWidth="1"/>
    <col min="10757" max="10762" width="5.7109375" style="12" customWidth="1"/>
    <col min="10763" max="11006" width="9.140625" style="12"/>
    <col min="11007" max="11007" width="5.85546875" style="12" customWidth="1"/>
    <col min="11008" max="11008" width="22.5703125" style="12" customWidth="1"/>
    <col min="11009" max="11009" width="6.140625" style="12" customWidth="1"/>
    <col min="11010" max="11010" width="7.85546875" style="12" customWidth="1"/>
    <col min="11011" max="11011" width="6" style="12" customWidth="1"/>
    <col min="11012" max="11012" width="5" style="12" customWidth="1"/>
    <col min="11013" max="11018" width="5.7109375" style="12" customWidth="1"/>
    <col min="11019" max="11262" width="9.140625" style="12"/>
    <col min="11263" max="11263" width="5.85546875" style="12" customWidth="1"/>
    <col min="11264" max="11264" width="22.5703125" style="12" customWidth="1"/>
    <col min="11265" max="11265" width="6.140625" style="12" customWidth="1"/>
    <col min="11266" max="11266" width="7.85546875" style="12" customWidth="1"/>
    <col min="11267" max="11267" width="6" style="12" customWidth="1"/>
    <col min="11268" max="11268" width="5" style="12" customWidth="1"/>
    <col min="11269" max="11274" width="5.7109375" style="12" customWidth="1"/>
    <col min="11275" max="11518" width="9.140625" style="12"/>
    <col min="11519" max="11519" width="5.85546875" style="12" customWidth="1"/>
    <col min="11520" max="11520" width="22.5703125" style="12" customWidth="1"/>
    <col min="11521" max="11521" width="6.140625" style="12" customWidth="1"/>
    <col min="11522" max="11522" width="7.85546875" style="12" customWidth="1"/>
    <col min="11523" max="11523" width="6" style="12" customWidth="1"/>
    <col min="11524" max="11524" width="5" style="12" customWidth="1"/>
    <col min="11525" max="11530" width="5.7109375" style="12" customWidth="1"/>
    <col min="11531" max="11774" width="9.140625" style="12"/>
    <col min="11775" max="11775" width="5.85546875" style="12" customWidth="1"/>
    <col min="11776" max="11776" width="22.5703125" style="12" customWidth="1"/>
    <col min="11777" max="11777" width="6.140625" style="12" customWidth="1"/>
    <col min="11778" max="11778" width="7.85546875" style="12" customWidth="1"/>
    <col min="11779" max="11779" width="6" style="12" customWidth="1"/>
    <col min="11780" max="11780" width="5" style="12" customWidth="1"/>
    <col min="11781" max="11786" width="5.7109375" style="12" customWidth="1"/>
    <col min="11787" max="12030" width="9.140625" style="12"/>
    <col min="12031" max="12031" width="5.85546875" style="12" customWidth="1"/>
    <col min="12032" max="12032" width="22.5703125" style="12" customWidth="1"/>
    <col min="12033" max="12033" width="6.140625" style="12" customWidth="1"/>
    <col min="12034" max="12034" width="7.85546875" style="12" customWidth="1"/>
    <col min="12035" max="12035" width="6" style="12" customWidth="1"/>
    <col min="12036" max="12036" width="5" style="12" customWidth="1"/>
    <col min="12037" max="12042" width="5.7109375" style="12" customWidth="1"/>
    <col min="12043" max="12286" width="9.140625" style="12"/>
    <col min="12287" max="12287" width="5.85546875" style="12" customWidth="1"/>
    <col min="12288" max="12288" width="22.5703125" style="12" customWidth="1"/>
    <col min="12289" max="12289" width="6.140625" style="12" customWidth="1"/>
    <col min="12290" max="12290" width="7.85546875" style="12" customWidth="1"/>
    <col min="12291" max="12291" width="6" style="12" customWidth="1"/>
    <col min="12292" max="12292" width="5" style="12" customWidth="1"/>
    <col min="12293" max="12298" width="5.7109375" style="12" customWidth="1"/>
    <col min="12299" max="12542" width="9.140625" style="12"/>
    <col min="12543" max="12543" width="5.85546875" style="12" customWidth="1"/>
    <col min="12544" max="12544" width="22.5703125" style="12" customWidth="1"/>
    <col min="12545" max="12545" width="6.140625" style="12" customWidth="1"/>
    <col min="12546" max="12546" width="7.85546875" style="12" customWidth="1"/>
    <col min="12547" max="12547" width="6" style="12" customWidth="1"/>
    <col min="12548" max="12548" width="5" style="12" customWidth="1"/>
    <col min="12549" max="12554" width="5.7109375" style="12" customWidth="1"/>
    <col min="12555" max="12798" width="9.140625" style="12"/>
    <col min="12799" max="12799" width="5.85546875" style="12" customWidth="1"/>
    <col min="12800" max="12800" width="22.5703125" style="12" customWidth="1"/>
    <col min="12801" max="12801" width="6.140625" style="12" customWidth="1"/>
    <col min="12802" max="12802" width="7.85546875" style="12" customWidth="1"/>
    <col min="12803" max="12803" width="6" style="12" customWidth="1"/>
    <col min="12804" max="12804" width="5" style="12" customWidth="1"/>
    <col min="12805" max="12810" width="5.7109375" style="12" customWidth="1"/>
    <col min="12811" max="13054" width="9.140625" style="12"/>
    <col min="13055" max="13055" width="5.85546875" style="12" customWidth="1"/>
    <col min="13056" max="13056" width="22.5703125" style="12" customWidth="1"/>
    <col min="13057" max="13057" width="6.140625" style="12" customWidth="1"/>
    <col min="13058" max="13058" width="7.85546875" style="12" customWidth="1"/>
    <col min="13059" max="13059" width="6" style="12" customWidth="1"/>
    <col min="13060" max="13060" width="5" style="12" customWidth="1"/>
    <col min="13061" max="13066" width="5.7109375" style="12" customWidth="1"/>
    <col min="13067" max="13310" width="9.140625" style="12"/>
    <col min="13311" max="13311" width="5.85546875" style="12" customWidth="1"/>
    <col min="13312" max="13312" width="22.5703125" style="12" customWidth="1"/>
    <col min="13313" max="13313" width="6.140625" style="12" customWidth="1"/>
    <col min="13314" max="13314" width="7.85546875" style="12" customWidth="1"/>
    <col min="13315" max="13315" width="6" style="12" customWidth="1"/>
    <col min="13316" max="13316" width="5" style="12" customWidth="1"/>
    <col min="13317" max="13322" width="5.7109375" style="12" customWidth="1"/>
    <col min="13323" max="13566" width="9.140625" style="12"/>
    <col min="13567" max="13567" width="5.85546875" style="12" customWidth="1"/>
    <col min="13568" max="13568" width="22.5703125" style="12" customWidth="1"/>
    <col min="13569" max="13569" width="6.140625" style="12" customWidth="1"/>
    <col min="13570" max="13570" width="7.85546875" style="12" customWidth="1"/>
    <col min="13571" max="13571" width="6" style="12" customWidth="1"/>
    <col min="13572" max="13572" width="5" style="12" customWidth="1"/>
    <col min="13573" max="13578" width="5.7109375" style="12" customWidth="1"/>
    <col min="13579" max="13822" width="9.140625" style="12"/>
    <col min="13823" max="13823" width="5.85546875" style="12" customWidth="1"/>
    <col min="13824" max="13824" width="22.5703125" style="12" customWidth="1"/>
    <col min="13825" max="13825" width="6.140625" style="12" customWidth="1"/>
    <col min="13826" max="13826" width="7.85546875" style="12" customWidth="1"/>
    <col min="13827" max="13827" width="6" style="12" customWidth="1"/>
    <col min="13828" max="13828" width="5" style="12" customWidth="1"/>
    <col min="13829" max="13834" width="5.7109375" style="12" customWidth="1"/>
    <col min="13835" max="14078" width="9.140625" style="12"/>
    <col min="14079" max="14079" width="5.85546875" style="12" customWidth="1"/>
    <col min="14080" max="14080" width="22.5703125" style="12" customWidth="1"/>
    <col min="14081" max="14081" width="6.140625" style="12" customWidth="1"/>
    <col min="14082" max="14082" width="7.85546875" style="12" customWidth="1"/>
    <col min="14083" max="14083" width="6" style="12" customWidth="1"/>
    <col min="14084" max="14084" width="5" style="12" customWidth="1"/>
    <col min="14085" max="14090" width="5.7109375" style="12" customWidth="1"/>
    <col min="14091" max="14334" width="9.140625" style="12"/>
    <col min="14335" max="14335" width="5.85546875" style="12" customWidth="1"/>
    <col min="14336" max="14336" width="22.5703125" style="12" customWidth="1"/>
    <col min="14337" max="14337" width="6.140625" style="12" customWidth="1"/>
    <col min="14338" max="14338" width="7.85546875" style="12" customWidth="1"/>
    <col min="14339" max="14339" width="6" style="12" customWidth="1"/>
    <col min="14340" max="14340" width="5" style="12" customWidth="1"/>
    <col min="14341" max="14346" width="5.7109375" style="12" customWidth="1"/>
    <col min="14347" max="14590" width="9.140625" style="12"/>
    <col min="14591" max="14591" width="5.85546875" style="12" customWidth="1"/>
    <col min="14592" max="14592" width="22.5703125" style="12" customWidth="1"/>
    <col min="14593" max="14593" width="6.140625" style="12" customWidth="1"/>
    <col min="14594" max="14594" width="7.85546875" style="12" customWidth="1"/>
    <col min="14595" max="14595" width="6" style="12" customWidth="1"/>
    <col min="14596" max="14596" width="5" style="12" customWidth="1"/>
    <col min="14597" max="14602" width="5.7109375" style="12" customWidth="1"/>
    <col min="14603" max="14846" width="9.140625" style="12"/>
    <col min="14847" max="14847" width="5.85546875" style="12" customWidth="1"/>
    <col min="14848" max="14848" width="22.5703125" style="12" customWidth="1"/>
    <col min="14849" max="14849" width="6.140625" style="12" customWidth="1"/>
    <col min="14850" max="14850" width="7.85546875" style="12" customWidth="1"/>
    <col min="14851" max="14851" width="6" style="12" customWidth="1"/>
    <col min="14852" max="14852" width="5" style="12" customWidth="1"/>
    <col min="14853" max="14858" width="5.7109375" style="12" customWidth="1"/>
    <col min="14859" max="15102" width="9.140625" style="12"/>
    <col min="15103" max="15103" width="5.85546875" style="12" customWidth="1"/>
    <col min="15104" max="15104" width="22.5703125" style="12" customWidth="1"/>
    <col min="15105" max="15105" width="6.140625" style="12" customWidth="1"/>
    <col min="15106" max="15106" width="7.85546875" style="12" customWidth="1"/>
    <col min="15107" max="15107" width="6" style="12" customWidth="1"/>
    <col min="15108" max="15108" width="5" style="12" customWidth="1"/>
    <col min="15109" max="15114" width="5.7109375" style="12" customWidth="1"/>
    <col min="15115" max="15358" width="9.140625" style="12"/>
    <col min="15359" max="15359" width="5.85546875" style="12" customWidth="1"/>
    <col min="15360" max="15360" width="22.5703125" style="12" customWidth="1"/>
    <col min="15361" max="15361" width="6.140625" style="12" customWidth="1"/>
    <col min="15362" max="15362" width="7.85546875" style="12" customWidth="1"/>
    <col min="15363" max="15363" width="6" style="12" customWidth="1"/>
    <col min="15364" max="15364" width="5" style="12" customWidth="1"/>
    <col min="15365" max="15370" width="5.7109375" style="12" customWidth="1"/>
    <col min="15371" max="15614" width="9.140625" style="12"/>
    <col min="15615" max="15615" width="5.85546875" style="12" customWidth="1"/>
    <col min="15616" max="15616" width="22.5703125" style="12" customWidth="1"/>
    <col min="15617" max="15617" width="6.140625" style="12" customWidth="1"/>
    <col min="15618" max="15618" width="7.85546875" style="12" customWidth="1"/>
    <col min="15619" max="15619" width="6" style="12" customWidth="1"/>
    <col min="15620" max="15620" width="5" style="12" customWidth="1"/>
    <col min="15621" max="15626" width="5.7109375" style="12" customWidth="1"/>
    <col min="15627" max="15870" width="9.140625" style="12"/>
    <col min="15871" max="15871" width="5.85546875" style="12" customWidth="1"/>
    <col min="15872" max="15872" width="22.5703125" style="12" customWidth="1"/>
    <col min="15873" max="15873" width="6.140625" style="12" customWidth="1"/>
    <col min="15874" max="15874" width="7.85546875" style="12" customWidth="1"/>
    <col min="15875" max="15875" width="6" style="12" customWidth="1"/>
    <col min="15876" max="15876" width="5" style="12" customWidth="1"/>
    <col min="15877" max="15882" width="5.7109375" style="12" customWidth="1"/>
    <col min="15883" max="16126" width="9.140625" style="12"/>
    <col min="16127" max="16127" width="5.85546875" style="12" customWidth="1"/>
    <col min="16128" max="16128" width="22.5703125" style="12" customWidth="1"/>
    <col min="16129" max="16129" width="6.140625" style="12" customWidth="1"/>
    <col min="16130" max="16130" width="7.85546875" style="12" customWidth="1"/>
    <col min="16131" max="16131" width="6" style="12" customWidth="1"/>
    <col min="16132" max="16132" width="5" style="12" customWidth="1"/>
    <col min="16133" max="16138" width="5.7109375" style="12" customWidth="1"/>
    <col min="16139" max="16384" width="9.140625" style="12"/>
  </cols>
  <sheetData>
    <row r="1" spans="1:14" s="1" customFormat="1" ht="33.75" customHeight="1" x14ac:dyDescent="0.2">
      <c r="A1" s="624" t="s">
        <v>453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</row>
    <row r="3" spans="1:14" s="97" customFormat="1" ht="20.25" customHeight="1" x14ac:dyDescent="0.15">
      <c r="A3" s="755" t="s">
        <v>454</v>
      </c>
      <c r="B3" s="755"/>
      <c r="C3" s="755"/>
      <c r="D3" s="755"/>
      <c r="E3" s="755"/>
      <c r="F3" s="755"/>
      <c r="G3" s="755"/>
      <c r="H3" s="755"/>
      <c r="I3" s="755"/>
      <c r="J3" s="755"/>
    </row>
    <row r="4" spans="1:14" s="1" customFormat="1" ht="10.5" x14ac:dyDescent="0.2"/>
    <row r="5" spans="1:14" s="1" customFormat="1" ht="10.5" x14ac:dyDescent="0.2">
      <c r="C5" s="5" t="s">
        <v>2</v>
      </c>
      <c r="D5" s="389" t="str">
        <f>'Пр 1'!M5</f>
        <v>Муниципальное предприятие Заполярного района "Севержилкомсервис"</v>
      </c>
      <c r="E5" s="243"/>
      <c r="F5" s="243"/>
      <c r="G5" s="243"/>
      <c r="H5" s="98"/>
    </row>
    <row r="6" spans="1:14" s="1" customFormat="1" ht="10.5" x14ac:dyDescent="0.2">
      <c r="D6" s="564" t="s">
        <v>3</v>
      </c>
      <c r="E6" s="564"/>
      <c r="F6" s="564"/>
      <c r="G6" s="564"/>
    </row>
    <row r="7" spans="1:14" s="1" customFormat="1" ht="10.5" x14ac:dyDescent="0.2">
      <c r="D7" s="5"/>
      <c r="E7" s="5"/>
    </row>
    <row r="8" spans="1:14" s="1" customFormat="1" ht="10.5" x14ac:dyDescent="0.2">
      <c r="E8" s="5" t="s">
        <v>4</v>
      </c>
      <c r="F8" s="99" t="s">
        <v>605</v>
      </c>
      <c r="G8" s="374" t="s">
        <v>5</v>
      </c>
    </row>
    <row r="9" spans="1:14" s="1" customFormat="1" ht="10.5" x14ac:dyDescent="0.2"/>
    <row r="10" spans="1:14" s="100" customFormat="1" ht="17.25" customHeight="1" x14ac:dyDescent="0.15">
      <c r="A10" s="756" t="s">
        <v>455</v>
      </c>
      <c r="B10" s="756" t="s">
        <v>456</v>
      </c>
      <c r="C10" s="758" t="s">
        <v>457</v>
      </c>
      <c r="D10" s="759"/>
      <c r="E10" s="758" t="s">
        <v>458</v>
      </c>
      <c r="F10" s="759"/>
      <c r="G10" s="762" t="s">
        <v>459</v>
      </c>
      <c r="H10" s="762"/>
      <c r="I10" s="762"/>
      <c r="J10" s="762"/>
      <c r="K10" s="762"/>
      <c r="L10" s="762"/>
      <c r="M10" s="762"/>
      <c r="N10" s="762"/>
    </row>
    <row r="11" spans="1:14" s="100" customFormat="1" ht="17.25" customHeight="1" x14ac:dyDescent="0.15">
      <c r="A11" s="757"/>
      <c r="B11" s="757"/>
      <c r="C11" s="760"/>
      <c r="D11" s="761"/>
      <c r="E11" s="760"/>
      <c r="F11" s="761"/>
      <c r="G11" s="101">
        <v>2020</v>
      </c>
      <c r="H11" s="101">
        <v>2021</v>
      </c>
      <c r="I11" s="101">
        <v>2022</v>
      </c>
      <c r="J11" s="101">
        <v>2023</v>
      </c>
      <c r="K11" s="101">
        <v>2024</v>
      </c>
      <c r="L11" s="101">
        <v>2025</v>
      </c>
      <c r="M11" s="101">
        <v>2026</v>
      </c>
      <c r="N11" s="101">
        <v>2027</v>
      </c>
    </row>
    <row r="12" spans="1:14" s="103" customFormat="1" ht="8.25" x14ac:dyDescent="0.25">
      <c r="A12" s="102">
        <v>1</v>
      </c>
      <c r="B12" s="102">
        <v>2</v>
      </c>
      <c r="C12" s="767">
        <v>3</v>
      </c>
      <c r="D12" s="768"/>
      <c r="E12" s="767">
        <v>4</v>
      </c>
      <c r="F12" s="768"/>
      <c r="G12" s="510" t="s">
        <v>460</v>
      </c>
      <c r="H12" s="510" t="s">
        <v>461</v>
      </c>
      <c r="I12" s="510" t="s">
        <v>462</v>
      </c>
      <c r="J12" s="510" t="s">
        <v>463</v>
      </c>
      <c r="K12" s="510" t="s">
        <v>464</v>
      </c>
      <c r="L12" s="510" t="s">
        <v>1036</v>
      </c>
      <c r="M12" s="510" t="s">
        <v>1037</v>
      </c>
      <c r="N12" s="510" t="s">
        <v>1038</v>
      </c>
    </row>
    <row r="13" spans="1:14" s="100" customFormat="1" ht="49.5" customHeight="1" x14ac:dyDescent="0.15">
      <c r="A13" s="104">
        <v>1</v>
      </c>
      <c r="B13" s="105" t="s">
        <v>465</v>
      </c>
      <c r="C13" s="763" t="s">
        <v>765</v>
      </c>
      <c r="D13" s="764"/>
      <c r="E13" s="765" t="s">
        <v>1039</v>
      </c>
      <c r="F13" s="766"/>
      <c r="G13" s="387">
        <v>1.034</v>
      </c>
      <c r="H13" s="387">
        <v>1.06</v>
      </c>
      <c r="I13" s="387">
        <v>1.0429999999999999</v>
      </c>
      <c r="J13" s="387">
        <v>1.04</v>
      </c>
      <c r="K13" s="387">
        <v>1.04</v>
      </c>
      <c r="L13" s="387">
        <v>1.04</v>
      </c>
      <c r="M13" s="387">
        <v>1.04</v>
      </c>
      <c r="N13" s="387">
        <v>1.04</v>
      </c>
    </row>
    <row r="14" spans="1:14" s="100" customFormat="1" ht="38.25" customHeight="1" x14ac:dyDescent="0.15">
      <c r="A14" s="104">
        <v>2</v>
      </c>
      <c r="B14" s="105" t="s">
        <v>1040</v>
      </c>
      <c r="C14" s="763" t="s">
        <v>592</v>
      </c>
      <c r="D14" s="764"/>
      <c r="E14" s="765" t="s">
        <v>593</v>
      </c>
      <c r="F14" s="766"/>
      <c r="G14" s="106" t="s">
        <v>1041</v>
      </c>
      <c r="H14" s="106" t="s">
        <v>1042</v>
      </c>
      <c r="I14" s="106" t="s">
        <v>766</v>
      </c>
      <c r="J14" s="106" t="s">
        <v>1043</v>
      </c>
      <c r="K14" s="106">
        <v>104.7</v>
      </c>
      <c r="L14" s="106">
        <v>104.7</v>
      </c>
      <c r="M14" s="106">
        <v>104.7</v>
      </c>
      <c r="N14" s="106">
        <v>104.7</v>
      </c>
    </row>
    <row r="15" spans="1:14" s="100" customFormat="1" ht="38.25" hidden="1" customHeight="1" x14ac:dyDescent="0.15">
      <c r="A15" s="104">
        <v>3</v>
      </c>
      <c r="B15" s="105" t="s">
        <v>466</v>
      </c>
      <c r="C15" s="763"/>
      <c r="D15" s="764"/>
      <c r="E15" s="765"/>
      <c r="F15" s="766"/>
      <c r="G15" s="106"/>
      <c r="H15" s="106"/>
      <c r="I15" s="106"/>
      <c r="J15" s="106"/>
      <c r="K15" s="512"/>
      <c r="L15" s="512"/>
      <c r="M15" s="512"/>
      <c r="N15" s="512"/>
    </row>
    <row r="16" spans="1:14" s="100" customFormat="1" ht="8.25" hidden="1" x14ac:dyDescent="0.15">
      <c r="A16" s="104" t="s">
        <v>300</v>
      </c>
      <c r="B16" s="105" t="s">
        <v>300</v>
      </c>
      <c r="C16" s="763"/>
      <c r="D16" s="764"/>
      <c r="E16" s="765"/>
      <c r="F16" s="766"/>
      <c r="G16" s="511"/>
      <c r="H16" s="511"/>
      <c r="I16" s="511"/>
      <c r="J16" s="511"/>
    </row>
  </sheetData>
  <mergeCells count="18">
    <mergeCell ref="C15:D15"/>
    <mergeCell ref="E15:F15"/>
    <mergeCell ref="C16:D16"/>
    <mergeCell ref="E16:F16"/>
    <mergeCell ref="C12:D12"/>
    <mergeCell ref="E12:F12"/>
    <mergeCell ref="C13:D13"/>
    <mergeCell ref="E13:F13"/>
    <mergeCell ref="C14:D14"/>
    <mergeCell ref="E14:F14"/>
    <mergeCell ref="A1:N1"/>
    <mergeCell ref="A3:J3"/>
    <mergeCell ref="D6:G6"/>
    <mergeCell ref="A10:A11"/>
    <mergeCell ref="B10:B11"/>
    <mergeCell ref="C10:D11"/>
    <mergeCell ref="E10:F11"/>
    <mergeCell ref="G10:N10"/>
  </mergeCells>
  <phoneticPr fontId="50" type="noConversion"/>
  <pageMargins left="0.78740157480314965" right="0.39370078740157483" top="0.59055118110236227" bottom="0.39370078740157483" header="0.19685039370078741" footer="0.19685039370078741"/>
  <pageSetup paperSize="9" scale="7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V149"/>
  <sheetViews>
    <sheetView view="pageBreakPreview" zoomScale="85" zoomScaleNormal="100" zoomScaleSheetLayoutView="85" workbookViewId="0">
      <pane xSplit="6" ySplit="6" topLeftCell="G118" activePane="bottomRight" state="frozen"/>
      <selection pane="topRight" activeCell="D1" sqref="D1"/>
      <selection pane="bottomLeft" activeCell="A5" sqref="A5"/>
      <selection pane="bottomRight" activeCell="AC126" activeCellId="4" sqref="M126 Q126 U126 Y126 AC126"/>
    </sheetView>
  </sheetViews>
  <sheetFormatPr defaultRowHeight="12" outlineLevelRow="1" outlineLevelCol="2" x14ac:dyDescent="0.2"/>
  <cols>
    <col min="1" max="1" width="9.140625" style="191"/>
    <col min="2" max="2" width="5.85546875" style="191" customWidth="1"/>
    <col min="3" max="3" width="9.7109375" style="191" customWidth="1"/>
    <col min="4" max="4" width="9.140625" style="191"/>
    <col min="5" max="5" width="59.7109375" style="407" customWidth="1"/>
    <col min="6" max="8" width="9.140625" style="191" customWidth="1"/>
    <col min="9" max="9" width="19.7109375" style="191" customWidth="1" outlineLevel="1"/>
    <col min="10" max="10" width="10.85546875" style="191" customWidth="1" outlineLevel="1"/>
    <col min="11" max="11" width="14.7109375" style="191" customWidth="1" outlineLevel="1"/>
    <col min="12" max="13" width="9.140625" style="191" customWidth="1" outlineLevel="1"/>
    <col min="14" max="16" width="9.140625" style="475" customWidth="1" outlineLevel="2"/>
    <col min="17" max="17" width="9.140625" style="191" customWidth="1" outlineLevel="1"/>
    <col min="18" max="20" width="0" style="475" hidden="1" customWidth="1" outlineLevel="2"/>
    <col min="21" max="21" width="9.140625" style="191" customWidth="1" outlineLevel="1" collapsed="1"/>
    <col min="22" max="24" width="0" style="475" hidden="1" customWidth="1" outlineLevel="2"/>
    <col min="25" max="25" width="9.140625" style="191" customWidth="1" outlineLevel="1" collapsed="1"/>
    <col min="26" max="28" width="0" style="475" hidden="1" customWidth="1" outlineLevel="2"/>
    <col min="29" max="29" width="9.140625" style="191" customWidth="1" outlineLevel="1" collapsed="1"/>
    <col min="30" max="32" width="0" style="475" hidden="1" customWidth="1" outlineLevel="2"/>
    <col min="33" max="33" width="19.85546875" style="191" customWidth="1" outlineLevel="1" collapsed="1"/>
    <col min="34" max="34" width="9.28515625" style="191" customWidth="1" outlineLevel="1"/>
    <col min="35" max="39" width="9.140625" style="191" customWidth="1" outlineLevel="1"/>
    <col min="40" max="45" width="9.140625" style="191"/>
    <col min="46" max="46" width="22.5703125" style="191" customWidth="1"/>
    <col min="47" max="48" width="9.140625" style="191" customWidth="1"/>
    <col min="49" max="16384" width="9.140625" style="191"/>
  </cols>
  <sheetData>
    <row r="1" spans="1:48" ht="48.75" customHeight="1" x14ac:dyDescent="0.2">
      <c r="I1" s="279" t="s">
        <v>28</v>
      </c>
      <c r="J1" s="280"/>
      <c r="K1" s="280"/>
      <c r="M1" s="393"/>
      <c r="N1" s="473"/>
      <c r="O1" s="473"/>
      <c r="P1" s="473"/>
      <c r="Q1" s="393"/>
      <c r="R1" s="473"/>
      <c r="S1" s="473"/>
      <c r="T1" s="473"/>
      <c r="U1" s="393"/>
      <c r="V1" s="473"/>
      <c r="W1" s="473"/>
      <c r="X1" s="473"/>
      <c r="Y1" s="393"/>
      <c r="Z1" s="473"/>
      <c r="AA1" s="473"/>
      <c r="AB1" s="473"/>
      <c r="AC1" s="393"/>
      <c r="AD1" s="473"/>
      <c r="AE1" s="473"/>
      <c r="AF1" s="473"/>
    </row>
    <row r="2" spans="1:48" x14ac:dyDescent="0.2">
      <c r="D2" s="192"/>
      <c r="E2" s="193"/>
      <c r="F2" s="193"/>
      <c r="L2" s="434"/>
      <c r="M2" s="434"/>
      <c r="N2" s="474"/>
      <c r="O2" s="474"/>
      <c r="P2" s="474"/>
      <c r="Q2" s="434"/>
      <c r="R2" s="474"/>
      <c r="S2" s="474"/>
      <c r="T2" s="474"/>
      <c r="U2" s="434"/>
      <c r="V2" s="474"/>
      <c r="W2" s="474"/>
      <c r="X2" s="474"/>
      <c r="Y2" s="434"/>
      <c r="Z2" s="474"/>
      <c r="AA2" s="474"/>
      <c r="AB2" s="474"/>
      <c r="AC2" s="434"/>
      <c r="AD2" s="474"/>
      <c r="AE2" s="474"/>
      <c r="AF2" s="474"/>
    </row>
    <row r="3" spans="1:48" x14ac:dyDescent="0.2">
      <c r="D3" s="192"/>
      <c r="E3" s="193"/>
      <c r="F3" s="193"/>
      <c r="L3" s="434"/>
    </row>
    <row r="4" spans="1:48" ht="12.75" thickBot="1" x14ac:dyDescent="0.25">
      <c r="D4" s="192"/>
      <c r="E4" s="193"/>
      <c r="F4" s="193"/>
      <c r="L4" s="434"/>
    </row>
    <row r="5" spans="1:48" ht="15" customHeight="1" x14ac:dyDescent="0.2">
      <c r="D5" s="192"/>
      <c r="E5" s="193"/>
      <c r="F5" s="193"/>
      <c r="AH5" s="769" t="s">
        <v>708</v>
      </c>
      <c r="AI5" s="770"/>
      <c r="AJ5" s="770"/>
      <c r="AK5" s="770"/>
      <c r="AL5" s="770"/>
      <c r="AM5" s="771"/>
      <c r="AN5" s="769" t="s">
        <v>1044</v>
      </c>
      <c r="AO5" s="770"/>
      <c r="AP5" s="770"/>
      <c r="AQ5" s="770"/>
      <c r="AR5" s="770"/>
      <c r="AS5" s="772"/>
      <c r="AT5" s="549" t="s">
        <v>1045</v>
      </c>
    </row>
    <row r="6" spans="1:48" ht="78" customHeight="1" x14ac:dyDescent="0.2">
      <c r="A6" s="191" t="s">
        <v>702</v>
      </c>
      <c r="B6" s="191" t="s">
        <v>703</v>
      </c>
      <c r="C6" s="191" t="s">
        <v>893</v>
      </c>
      <c r="D6" s="195" t="s">
        <v>8</v>
      </c>
      <c r="E6" s="196" t="s">
        <v>9</v>
      </c>
      <c r="F6" s="196" t="s">
        <v>10</v>
      </c>
      <c r="G6" s="196" t="s">
        <v>606</v>
      </c>
      <c r="H6" s="196" t="s">
        <v>607</v>
      </c>
      <c r="I6" s="196" t="str">
        <f>'Пр 1'!H13</f>
        <v>Полная сметная стоимость инвестиционного проекта в соответствии с утвержденной проектной документацией</v>
      </c>
      <c r="J6" s="278" t="s">
        <v>29</v>
      </c>
      <c r="K6" s="278" t="s">
        <v>27</v>
      </c>
      <c r="L6" s="281">
        <v>2022</v>
      </c>
      <c r="M6" s="281">
        <v>2023</v>
      </c>
      <c r="N6" s="476" t="s">
        <v>608</v>
      </c>
      <c r="O6" s="476" t="s">
        <v>609</v>
      </c>
      <c r="P6" s="476" t="s">
        <v>998</v>
      </c>
      <c r="Q6" s="281">
        <v>2024</v>
      </c>
      <c r="R6" s="476" t="s">
        <v>608</v>
      </c>
      <c r="S6" s="476" t="s">
        <v>609</v>
      </c>
      <c r="T6" s="476" t="s">
        <v>998</v>
      </c>
      <c r="U6" s="281">
        <v>2025</v>
      </c>
      <c r="V6" s="476" t="s">
        <v>608</v>
      </c>
      <c r="W6" s="476" t="s">
        <v>609</v>
      </c>
      <c r="X6" s="476" t="s">
        <v>998</v>
      </c>
      <c r="Y6" s="281">
        <v>2026</v>
      </c>
      <c r="Z6" s="476" t="s">
        <v>608</v>
      </c>
      <c r="AA6" s="476" t="s">
        <v>609</v>
      </c>
      <c r="AB6" s="476" t="s">
        <v>998</v>
      </c>
      <c r="AC6" s="281">
        <v>2027</v>
      </c>
      <c r="AD6" s="476" t="s">
        <v>608</v>
      </c>
      <c r="AE6" s="476" t="s">
        <v>609</v>
      </c>
      <c r="AF6" s="476" t="s">
        <v>998</v>
      </c>
      <c r="AG6" s="515"/>
      <c r="AH6" s="523">
        <v>2022</v>
      </c>
      <c r="AI6" s="281">
        <v>2023</v>
      </c>
      <c r="AJ6" s="281">
        <v>2024</v>
      </c>
      <c r="AK6" s="281">
        <v>2025</v>
      </c>
      <c r="AL6" s="281">
        <v>2026</v>
      </c>
      <c r="AM6" s="515">
        <v>2027</v>
      </c>
      <c r="AN6" s="523">
        <v>2022</v>
      </c>
      <c r="AO6" s="281">
        <v>2023</v>
      </c>
      <c r="AP6" s="281">
        <v>2024</v>
      </c>
      <c r="AQ6" s="281">
        <v>2025</v>
      </c>
      <c r="AR6" s="281">
        <v>2026</v>
      </c>
      <c r="AS6" s="524">
        <v>2027</v>
      </c>
      <c r="AT6" s="550"/>
      <c r="AU6" s="542" t="s">
        <v>606</v>
      </c>
      <c r="AV6" s="196" t="s">
        <v>607</v>
      </c>
    </row>
    <row r="7" spans="1:48" s="437" customFormat="1" ht="26.25" customHeight="1" x14ac:dyDescent="0.2">
      <c r="D7" s="438"/>
      <c r="E7" s="401"/>
      <c r="F7" s="401"/>
      <c r="G7" s="401"/>
      <c r="H7" s="401"/>
      <c r="I7" s="401"/>
      <c r="J7" s="439"/>
      <c r="K7" s="439"/>
      <c r="L7" s="403"/>
      <c r="M7" s="400">
        <f>SUM(M8,M10:M14,M28)</f>
        <v>115.85898177199999</v>
      </c>
      <c r="N7" s="400">
        <f t="shared" ref="N7:P7" si="0">SUM(N8,N10:N14,N28)</f>
        <v>44.004077435999996</v>
      </c>
      <c r="O7" s="400">
        <f t="shared" si="0"/>
        <v>44.915056911999997</v>
      </c>
      <c r="P7" s="400">
        <f t="shared" si="0"/>
        <v>26.939847424</v>
      </c>
      <c r="Q7" s="400">
        <f t="shared" ref="Q7:AF7" si="1">SUM(Q8,Q10:Q14,Q28)</f>
        <v>80.552223409215998</v>
      </c>
      <c r="R7" s="400">
        <f t="shared" si="1"/>
        <v>35.557430760000003</v>
      </c>
      <c r="S7" s="400">
        <f t="shared" si="1"/>
        <v>18.054945225216002</v>
      </c>
      <c r="T7" s="400">
        <f t="shared" si="1"/>
        <v>26.939847424</v>
      </c>
      <c r="U7" s="400">
        <f t="shared" si="1"/>
        <v>62.175256991676157</v>
      </c>
      <c r="V7" s="400">
        <f t="shared" si="1"/>
        <v>17.179405372000002</v>
      </c>
      <c r="W7" s="400">
        <f t="shared" si="1"/>
        <v>18.056004195676159</v>
      </c>
      <c r="X7" s="400">
        <f t="shared" si="1"/>
        <v>26.939847424</v>
      </c>
      <c r="Y7" s="400">
        <f t="shared" si="1"/>
        <v>50.487865242308715</v>
      </c>
      <c r="Z7" s="400">
        <f t="shared" si="1"/>
        <v>18.49163428</v>
      </c>
      <c r="AA7" s="400">
        <f t="shared" si="1"/>
        <v>5.0563835383087117</v>
      </c>
      <c r="AB7" s="400">
        <f t="shared" si="1"/>
        <v>26.939847424</v>
      </c>
      <c r="AC7" s="400">
        <f t="shared" si="1"/>
        <v>20.376463918357871</v>
      </c>
      <c r="AD7" s="400">
        <f t="shared" si="1"/>
        <v>17.440815999999998</v>
      </c>
      <c r="AE7" s="400">
        <f t="shared" si="1"/>
        <v>2.9356479183578732</v>
      </c>
      <c r="AF7" s="400">
        <f t="shared" si="1"/>
        <v>0</v>
      </c>
      <c r="AG7" s="516"/>
      <c r="AH7" s="525"/>
      <c r="AI7" s="403"/>
      <c r="AJ7" s="403"/>
      <c r="AK7" s="403"/>
      <c r="AL7" s="403"/>
      <c r="AM7" s="516"/>
      <c r="AN7" s="525"/>
      <c r="AO7" s="403"/>
      <c r="AP7" s="403"/>
      <c r="AQ7" s="403"/>
      <c r="AR7" s="403"/>
      <c r="AS7" s="526"/>
      <c r="AT7" s="551"/>
      <c r="AU7" s="543"/>
      <c r="AV7" s="401"/>
    </row>
    <row r="8" spans="1:48" s="481" customFormat="1" ht="30.75" customHeight="1" outlineLevel="1" x14ac:dyDescent="0.2">
      <c r="D8" s="446" t="str">
        <f>'Пр 1'!A175</f>
        <v>1.7.1</v>
      </c>
      <c r="E8" s="447" t="s">
        <v>581</v>
      </c>
      <c r="F8" s="445" t="s">
        <v>734</v>
      </c>
      <c r="G8" s="482">
        <v>2021</v>
      </c>
      <c r="H8" s="482">
        <v>2027</v>
      </c>
      <c r="I8" s="486">
        <f>I9*19794/1000000</f>
        <v>93.645414000000002</v>
      </c>
      <c r="J8" s="485">
        <v>44075</v>
      </c>
      <c r="K8" s="207">
        <f>I8*'Пр 15'!$H$13</f>
        <v>99.264138840000001</v>
      </c>
      <c r="L8" s="483">
        <f>L9*19794/1000000*'Пр 15'!$H$13</f>
        <v>19.617833400000002</v>
      </c>
      <c r="M8" s="483">
        <f>L8/L9*M9*'Пр 15'!$J$13</f>
        <v>19.529710512000001</v>
      </c>
      <c r="N8" s="487"/>
      <c r="O8" s="487">
        <f>M8</f>
        <v>19.529710512000001</v>
      </c>
      <c r="P8" s="487"/>
      <c r="Q8" s="483">
        <f>M8/M9*Q9*'Пр 15'!$J$13</f>
        <v>13.253145225216002</v>
      </c>
      <c r="R8" s="487"/>
      <c r="S8" s="487">
        <f>Q8</f>
        <v>13.253145225216002</v>
      </c>
      <c r="T8" s="487"/>
      <c r="U8" s="483">
        <f>Q8/Q9*U9*'Пр 15'!$J$13</f>
        <v>6.3960041956761611</v>
      </c>
      <c r="V8" s="487"/>
      <c r="W8" s="487">
        <f>U8</f>
        <v>6.3960041956761611</v>
      </c>
      <c r="X8" s="487"/>
      <c r="Y8" s="483">
        <f>U8/U9*Y9*'Пр 15'!$J$13</f>
        <v>5.0563835383087117</v>
      </c>
      <c r="Z8" s="487"/>
      <c r="AA8" s="487">
        <f>Y8</f>
        <v>5.0563835383087117</v>
      </c>
      <c r="AB8" s="487"/>
      <c r="AC8" s="483">
        <f>Y8/Y9*AC9*'Пр 15'!$J$13</f>
        <v>2.9356479183578732</v>
      </c>
      <c r="AD8" s="487"/>
      <c r="AE8" s="487">
        <f>AC8</f>
        <v>2.9356479183578732</v>
      </c>
      <c r="AF8" s="487"/>
      <c r="AG8" s="517" t="s">
        <v>609</v>
      </c>
      <c r="AH8" s="527"/>
      <c r="AI8" s="482"/>
      <c r="AJ8" s="482"/>
      <c r="AK8" s="482"/>
      <c r="AL8" s="482"/>
      <c r="AM8" s="517"/>
      <c r="AN8" s="527"/>
      <c r="AO8" s="482"/>
      <c r="AP8" s="482"/>
      <c r="AQ8" s="482"/>
      <c r="AR8" s="482"/>
      <c r="AS8" s="528"/>
      <c r="AT8" s="552"/>
      <c r="AU8" s="544">
        <v>2021</v>
      </c>
      <c r="AV8" s="482">
        <v>2027</v>
      </c>
    </row>
    <row r="9" spans="1:48" s="417" customFormat="1" ht="17.25" customHeight="1" outlineLevel="1" x14ac:dyDescent="0.2">
      <c r="D9" s="418"/>
      <c r="E9" s="419" t="s">
        <v>902</v>
      </c>
      <c r="F9" s="420"/>
      <c r="G9" s="421"/>
      <c r="H9" s="421"/>
      <c r="I9" s="426">
        <v>4731</v>
      </c>
      <c r="J9" s="423"/>
      <c r="K9" s="424"/>
      <c r="L9" s="425">
        <v>935</v>
      </c>
      <c r="M9" s="425">
        <f>1395-500</f>
        <v>895</v>
      </c>
      <c r="N9" s="477"/>
      <c r="O9" s="477"/>
      <c r="P9" s="477"/>
      <c r="Q9" s="425">
        <f>84+500</f>
        <v>584</v>
      </c>
      <c r="R9" s="477"/>
      <c r="S9" s="477"/>
      <c r="T9" s="477"/>
      <c r="U9" s="425">
        <v>271</v>
      </c>
      <c r="V9" s="477"/>
      <c r="W9" s="477"/>
      <c r="X9" s="477"/>
      <c r="Y9" s="425">
        <v>206</v>
      </c>
      <c r="Z9" s="477"/>
      <c r="AA9" s="477"/>
      <c r="AB9" s="477"/>
      <c r="AC9" s="425">
        <v>115</v>
      </c>
      <c r="AD9" s="477"/>
      <c r="AE9" s="477"/>
      <c r="AF9" s="477"/>
      <c r="AG9" s="518"/>
      <c r="AH9" s="529"/>
      <c r="AI9" s="421"/>
      <c r="AJ9" s="421"/>
      <c r="AK9" s="421"/>
      <c r="AL9" s="421"/>
      <c r="AM9" s="518"/>
      <c r="AN9" s="529"/>
      <c r="AO9" s="421"/>
      <c r="AP9" s="421"/>
      <c r="AQ9" s="421"/>
      <c r="AR9" s="421"/>
      <c r="AS9" s="530"/>
      <c r="AT9" s="553"/>
      <c r="AU9" s="545"/>
      <c r="AV9" s="421"/>
    </row>
    <row r="10" spans="1:48" ht="17.25" customHeight="1" outlineLevel="1" x14ac:dyDescent="0.2">
      <c r="D10" s="194" t="e">
        <f>#REF!</f>
        <v>#REF!</v>
      </c>
      <c r="E10" s="196" t="s">
        <v>848</v>
      </c>
      <c r="F10" s="197" t="s">
        <v>976</v>
      </c>
      <c r="G10" s="281">
        <v>2023</v>
      </c>
      <c r="H10" s="281">
        <v>2023</v>
      </c>
      <c r="I10" s="282">
        <v>1</v>
      </c>
      <c r="J10" s="175">
        <v>44593</v>
      </c>
      <c r="K10" s="440">
        <f>I10*'Пр 15'!$H$13</f>
        <v>1.06</v>
      </c>
      <c r="L10" s="327"/>
      <c r="M10" s="327">
        <f>K10</f>
        <v>1.06</v>
      </c>
      <c r="N10" s="477"/>
      <c r="O10" s="477">
        <f>M10</f>
        <v>1.06</v>
      </c>
      <c r="P10" s="477"/>
      <c r="Q10" s="327"/>
      <c r="R10" s="477"/>
      <c r="S10" s="477"/>
      <c r="T10" s="477"/>
      <c r="U10" s="327"/>
      <c r="V10" s="477"/>
      <c r="W10" s="477"/>
      <c r="X10" s="477"/>
      <c r="Y10" s="327"/>
      <c r="Z10" s="477"/>
      <c r="AA10" s="477"/>
      <c r="AB10" s="477"/>
      <c r="AC10" s="327"/>
      <c r="AD10" s="477"/>
      <c r="AE10" s="477"/>
      <c r="AF10" s="477"/>
      <c r="AG10" s="515" t="s">
        <v>609</v>
      </c>
      <c r="AH10" s="523"/>
      <c r="AI10" s="281"/>
      <c r="AJ10" s="281"/>
      <c r="AK10" s="281"/>
      <c r="AL10" s="281"/>
      <c r="AM10" s="515"/>
      <c r="AN10" s="523"/>
      <c r="AO10" s="281"/>
      <c r="AP10" s="281"/>
      <c r="AQ10" s="281"/>
      <c r="AR10" s="281"/>
      <c r="AS10" s="524"/>
      <c r="AT10" s="550"/>
      <c r="AU10" s="546">
        <v>2023</v>
      </c>
      <c r="AV10" s="281">
        <v>2023</v>
      </c>
    </row>
    <row r="11" spans="1:48" ht="17.25" customHeight="1" outlineLevel="1" x14ac:dyDescent="0.2">
      <c r="D11" s="194" t="e">
        <f>#REF!</f>
        <v>#REF!</v>
      </c>
      <c r="E11" s="196" t="s">
        <v>849</v>
      </c>
      <c r="F11" s="197" t="s">
        <v>977</v>
      </c>
      <c r="G11" s="281">
        <v>2023</v>
      </c>
      <c r="H11" s="281">
        <v>2023</v>
      </c>
      <c r="I11" s="282">
        <v>1</v>
      </c>
      <c r="J11" s="175">
        <v>44593</v>
      </c>
      <c r="K11" s="440">
        <f>I11*'Пр 15'!$H$13</f>
        <v>1.06</v>
      </c>
      <c r="L11" s="327"/>
      <c r="M11" s="327">
        <f t="shared" ref="M11:M13" si="2">K11</f>
        <v>1.06</v>
      </c>
      <c r="N11" s="477"/>
      <c r="O11" s="477">
        <f t="shared" ref="O11:O13" si="3">M11</f>
        <v>1.06</v>
      </c>
      <c r="P11" s="477"/>
      <c r="Q11" s="327"/>
      <c r="R11" s="477"/>
      <c r="S11" s="477"/>
      <c r="T11" s="477"/>
      <c r="U11" s="327"/>
      <c r="V11" s="477"/>
      <c r="W11" s="477"/>
      <c r="X11" s="477"/>
      <c r="Y11" s="327"/>
      <c r="Z11" s="477"/>
      <c r="AA11" s="477"/>
      <c r="AB11" s="477"/>
      <c r="AC11" s="327"/>
      <c r="AD11" s="477"/>
      <c r="AE11" s="477"/>
      <c r="AF11" s="477"/>
      <c r="AG11" s="515" t="s">
        <v>609</v>
      </c>
      <c r="AH11" s="523"/>
      <c r="AI11" s="281"/>
      <c r="AJ11" s="281"/>
      <c r="AK11" s="281"/>
      <c r="AL11" s="281"/>
      <c r="AM11" s="515"/>
      <c r="AN11" s="523"/>
      <c r="AO11" s="281"/>
      <c r="AP11" s="281"/>
      <c r="AQ11" s="281"/>
      <c r="AR11" s="281"/>
      <c r="AS11" s="524"/>
      <c r="AT11" s="550"/>
      <c r="AU11" s="546">
        <v>2023</v>
      </c>
      <c r="AV11" s="281">
        <v>2023</v>
      </c>
    </row>
    <row r="12" spans="1:48" ht="17.25" customHeight="1" outlineLevel="1" x14ac:dyDescent="0.2">
      <c r="D12" s="194" t="e">
        <f>#REF!</f>
        <v>#REF!</v>
      </c>
      <c r="E12" s="196" t="s">
        <v>850</v>
      </c>
      <c r="F12" s="197" t="s">
        <v>978</v>
      </c>
      <c r="G12" s="281">
        <v>2023</v>
      </c>
      <c r="H12" s="281">
        <v>2023</v>
      </c>
      <c r="I12" s="282">
        <v>1</v>
      </c>
      <c r="J12" s="175">
        <v>44593</v>
      </c>
      <c r="K12" s="440">
        <f>I12*'Пр 15'!$H$13</f>
        <v>1.06</v>
      </c>
      <c r="L12" s="327"/>
      <c r="M12" s="327">
        <f t="shared" si="2"/>
        <v>1.06</v>
      </c>
      <c r="N12" s="477"/>
      <c r="O12" s="477">
        <f t="shared" si="3"/>
        <v>1.06</v>
      </c>
      <c r="P12" s="477"/>
      <c r="Q12" s="327"/>
      <c r="R12" s="477"/>
      <c r="S12" s="477"/>
      <c r="T12" s="477"/>
      <c r="U12" s="327"/>
      <c r="V12" s="477"/>
      <c r="W12" s="477"/>
      <c r="X12" s="477"/>
      <c r="Y12" s="327"/>
      <c r="Z12" s="477"/>
      <c r="AA12" s="477"/>
      <c r="AB12" s="477"/>
      <c r="AC12" s="327"/>
      <c r="AD12" s="477"/>
      <c r="AE12" s="477"/>
      <c r="AF12" s="477"/>
      <c r="AG12" s="515" t="s">
        <v>609</v>
      </c>
      <c r="AH12" s="523"/>
      <c r="AI12" s="281"/>
      <c r="AJ12" s="281"/>
      <c r="AK12" s="281"/>
      <c r="AL12" s="281"/>
      <c r="AM12" s="515"/>
      <c r="AN12" s="523"/>
      <c r="AO12" s="281"/>
      <c r="AP12" s="281"/>
      <c r="AQ12" s="281"/>
      <c r="AR12" s="281"/>
      <c r="AS12" s="524"/>
      <c r="AT12" s="550"/>
      <c r="AU12" s="546">
        <v>2023</v>
      </c>
      <c r="AV12" s="281">
        <v>2023</v>
      </c>
    </row>
    <row r="13" spans="1:48" ht="17.25" customHeight="1" outlineLevel="1" x14ac:dyDescent="0.2">
      <c r="D13" s="194" t="e">
        <f>#REF!</f>
        <v>#REF!</v>
      </c>
      <c r="E13" s="196" t="s">
        <v>851</v>
      </c>
      <c r="F13" s="197" t="s">
        <v>979</v>
      </c>
      <c r="G13" s="281">
        <v>2023</v>
      </c>
      <c r="H13" s="281">
        <v>2023</v>
      </c>
      <c r="I13" s="282">
        <v>1</v>
      </c>
      <c r="J13" s="175">
        <v>44593</v>
      </c>
      <c r="K13" s="440">
        <f>I13*'Пр 15'!$H$13</f>
        <v>1.06</v>
      </c>
      <c r="L13" s="327"/>
      <c r="M13" s="327">
        <f t="shared" si="2"/>
        <v>1.06</v>
      </c>
      <c r="N13" s="477"/>
      <c r="O13" s="477">
        <f t="shared" si="3"/>
        <v>1.06</v>
      </c>
      <c r="P13" s="477"/>
      <c r="Q13" s="327"/>
      <c r="R13" s="477"/>
      <c r="S13" s="477"/>
      <c r="T13" s="477"/>
      <c r="U13" s="327"/>
      <c r="V13" s="477"/>
      <c r="W13" s="477"/>
      <c r="X13" s="477"/>
      <c r="Y13" s="327"/>
      <c r="Z13" s="477"/>
      <c r="AA13" s="477"/>
      <c r="AB13" s="477"/>
      <c r="AC13" s="327"/>
      <c r="AD13" s="477"/>
      <c r="AE13" s="477"/>
      <c r="AF13" s="477"/>
      <c r="AG13" s="515" t="s">
        <v>609</v>
      </c>
      <c r="AH13" s="523"/>
      <c r="AI13" s="281"/>
      <c r="AJ13" s="281"/>
      <c r="AK13" s="281"/>
      <c r="AL13" s="281"/>
      <c r="AM13" s="515"/>
      <c r="AN13" s="523"/>
      <c r="AO13" s="281"/>
      <c r="AP13" s="281"/>
      <c r="AQ13" s="281"/>
      <c r="AR13" s="281"/>
      <c r="AS13" s="524"/>
      <c r="AT13" s="550"/>
      <c r="AU13" s="546">
        <v>2023</v>
      </c>
      <c r="AV13" s="281">
        <v>2023</v>
      </c>
    </row>
    <row r="14" spans="1:48" s="481" customFormat="1" ht="44.25" customHeight="1" outlineLevel="1" x14ac:dyDescent="0.2">
      <c r="D14" s="446" t="str">
        <f>'Пр 1'!A176</f>
        <v>1.7.2</v>
      </c>
      <c r="E14" s="447" t="s">
        <v>891</v>
      </c>
      <c r="F14" s="445" t="s">
        <v>975</v>
      </c>
      <c r="G14" s="482">
        <v>2022</v>
      </c>
      <c r="H14" s="482">
        <v>2027</v>
      </c>
      <c r="I14" s="483">
        <f t="shared" ref="I14:M14" si="4">SUM(I15:I27)</f>
        <v>126.15076680000001</v>
      </c>
      <c r="J14" s="485"/>
      <c r="K14" s="483">
        <f t="shared" si="4"/>
        <v>133.719812808</v>
      </c>
      <c r="L14" s="483">
        <f t="shared" si="4"/>
        <v>0</v>
      </c>
      <c r="M14" s="483">
        <f t="shared" si="4"/>
        <v>44.004077435999996</v>
      </c>
      <c r="N14" s="483">
        <f t="shared" ref="N14:AF14" si="5">SUM(N15:N27)</f>
        <v>44.004077435999996</v>
      </c>
      <c r="O14" s="483">
        <f t="shared" si="5"/>
        <v>0</v>
      </c>
      <c r="P14" s="483">
        <f t="shared" si="5"/>
        <v>0</v>
      </c>
      <c r="Q14" s="483">
        <f t="shared" si="5"/>
        <v>35.557430760000003</v>
      </c>
      <c r="R14" s="483">
        <f t="shared" si="5"/>
        <v>35.557430760000003</v>
      </c>
      <c r="S14" s="483">
        <f t="shared" si="5"/>
        <v>0</v>
      </c>
      <c r="T14" s="483">
        <f t="shared" si="5"/>
        <v>0</v>
      </c>
      <c r="U14" s="483">
        <f t="shared" si="5"/>
        <v>17.179405372000002</v>
      </c>
      <c r="V14" s="483">
        <f t="shared" si="5"/>
        <v>17.179405372000002</v>
      </c>
      <c r="W14" s="483">
        <f t="shared" si="5"/>
        <v>0</v>
      </c>
      <c r="X14" s="483">
        <f t="shared" si="5"/>
        <v>0</v>
      </c>
      <c r="Y14" s="483">
        <f t="shared" si="5"/>
        <v>18.49163428</v>
      </c>
      <c r="Z14" s="483">
        <f t="shared" si="5"/>
        <v>18.49163428</v>
      </c>
      <c r="AA14" s="483">
        <f t="shared" si="5"/>
        <v>0</v>
      </c>
      <c r="AB14" s="483">
        <f t="shared" si="5"/>
        <v>0</v>
      </c>
      <c r="AC14" s="483">
        <f t="shared" ref="AC14" si="6">SUM(AC15:AC27)</f>
        <v>17.440815999999998</v>
      </c>
      <c r="AD14" s="483">
        <f t="shared" si="5"/>
        <v>17.440815999999998</v>
      </c>
      <c r="AE14" s="483">
        <f t="shared" si="5"/>
        <v>0</v>
      </c>
      <c r="AF14" s="483">
        <f t="shared" si="5"/>
        <v>0</v>
      </c>
      <c r="AG14" s="517"/>
      <c r="AH14" s="527"/>
      <c r="AI14" s="482"/>
      <c r="AJ14" s="482"/>
      <c r="AK14" s="482"/>
      <c r="AL14" s="482"/>
      <c r="AM14" s="517"/>
      <c r="AN14" s="527"/>
      <c r="AO14" s="482"/>
      <c r="AP14" s="482"/>
      <c r="AQ14" s="482"/>
      <c r="AR14" s="482"/>
      <c r="AS14" s="528"/>
      <c r="AT14" s="552"/>
      <c r="AU14" s="544">
        <v>2022</v>
      </c>
      <c r="AV14" s="482">
        <v>2027</v>
      </c>
    </row>
    <row r="15" spans="1:48" s="417" customFormat="1" ht="17.25" customHeight="1" outlineLevel="1" x14ac:dyDescent="0.2">
      <c r="D15" s="418"/>
      <c r="E15" s="419" t="s">
        <v>767</v>
      </c>
      <c r="F15" s="420"/>
      <c r="G15" s="421">
        <v>2022</v>
      </c>
      <c r="H15" s="421">
        <v>2024</v>
      </c>
      <c r="I15" s="422">
        <f>12759016.8/1000000</f>
        <v>12.759016800000001</v>
      </c>
      <c r="J15" s="423">
        <v>44593</v>
      </c>
      <c r="K15" s="424">
        <f>I15*'Пр 15'!$H$13</f>
        <v>13.524557808000003</v>
      </c>
      <c r="L15" s="425"/>
      <c r="M15" s="425"/>
      <c r="N15" s="477">
        <f>M15</f>
        <v>0</v>
      </c>
      <c r="O15" s="477"/>
      <c r="P15" s="477"/>
      <c r="Q15" s="425">
        <f>K15</f>
        <v>13.524557808000003</v>
      </c>
      <c r="R15" s="477">
        <f>Q15</f>
        <v>13.524557808000003</v>
      </c>
      <c r="S15" s="477"/>
      <c r="T15" s="477"/>
      <c r="U15" s="425"/>
      <c r="V15" s="477">
        <f>U15</f>
        <v>0</v>
      </c>
      <c r="W15" s="477"/>
      <c r="X15" s="477"/>
      <c r="Y15" s="425"/>
      <c r="Z15" s="477">
        <f>Y15</f>
        <v>0</v>
      </c>
      <c r="AA15" s="477"/>
      <c r="AB15" s="477"/>
      <c r="AC15" s="425"/>
      <c r="AD15" s="477">
        <f>AC15</f>
        <v>0</v>
      </c>
      <c r="AE15" s="477"/>
      <c r="AF15" s="477"/>
      <c r="AG15" s="518" t="s">
        <v>608</v>
      </c>
      <c r="AH15" s="529"/>
      <c r="AI15" s="421"/>
      <c r="AJ15" s="421"/>
      <c r="AK15" s="421"/>
      <c r="AL15" s="421"/>
      <c r="AM15" s="518"/>
      <c r="AN15" s="529"/>
      <c r="AO15" s="421"/>
      <c r="AP15" s="421"/>
      <c r="AQ15" s="421"/>
      <c r="AR15" s="421"/>
      <c r="AS15" s="530"/>
      <c r="AT15" s="553"/>
      <c r="AU15" s="545">
        <v>2022</v>
      </c>
      <c r="AV15" s="421">
        <v>2024</v>
      </c>
    </row>
    <row r="16" spans="1:48" s="417" customFormat="1" ht="17.25" customHeight="1" outlineLevel="1" x14ac:dyDescent="0.2">
      <c r="D16" s="418"/>
      <c r="E16" s="419" t="s">
        <v>771</v>
      </c>
      <c r="F16" s="420"/>
      <c r="G16" s="421">
        <v>2022</v>
      </c>
      <c r="H16" s="421">
        <v>2024</v>
      </c>
      <c r="I16" s="422">
        <v>12.759016799999999</v>
      </c>
      <c r="J16" s="423">
        <v>44593</v>
      </c>
      <c r="K16" s="424">
        <f>I16*'Пр 15'!$H$13</f>
        <v>13.524557808000001</v>
      </c>
      <c r="L16" s="425"/>
      <c r="M16" s="425"/>
      <c r="N16" s="477">
        <f t="shared" ref="N16:N27" si="7">M16</f>
        <v>0</v>
      </c>
      <c r="O16" s="477"/>
      <c r="P16" s="477"/>
      <c r="Q16" s="425">
        <f>K16</f>
        <v>13.524557808000001</v>
      </c>
      <c r="R16" s="477">
        <f t="shared" ref="R16:R27" si="8">Q16</f>
        <v>13.524557808000001</v>
      </c>
      <c r="S16" s="477"/>
      <c r="T16" s="477"/>
      <c r="U16" s="425"/>
      <c r="V16" s="477">
        <f t="shared" ref="V16:V27" si="9">U16</f>
        <v>0</v>
      </c>
      <c r="W16" s="477"/>
      <c r="X16" s="477"/>
      <c r="Y16" s="425"/>
      <c r="Z16" s="477">
        <f t="shared" ref="Z16:Z27" si="10">Y16</f>
        <v>0</v>
      </c>
      <c r="AA16" s="477"/>
      <c r="AB16" s="477"/>
      <c r="AC16" s="425"/>
      <c r="AD16" s="477">
        <f t="shared" ref="AD16:AD27" si="11">AC16</f>
        <v>0</v>
      </c>
      <c r="AE16" s="477"/>
      <c r="AF16" s="477"/>
      <c r="AG16" s="518" t="s">
        <v>608</v>
      </c>
      <c r="AH16" s="529"/>
      <c r="AI16" s="421"/>
      <c r="AJ16" s="421"/>
      <c r="AK16" s="421"/>
      <c r="AL16" s="421"/>
      <c r="AM16" s="518"/>
      <c r="AN16" s="529"/>
      <c r="AO16" s="421"/>
      <c r="AP16" s="421"/>
      <c r="AQ16" s="421"/>
      <c r="AR16" s="421"/>
      <c r="AS16" s="530"/>
      <c r="AT16" s="553"/>
      <c r="AU16" s="545">
        <v>2022</v>
      </c>
      <c r="AV16" s="421">
        <v>2024</v>
      </c>
    </row>
    <row r="17" spans="1:48" s="417" customFormat="1" ht="17.25" customHeight="1" outlineLevel="1" x14ac:dyDescent="0.2">
      <c r="D17" s="418"/>
      <c r="E17" s="419" t="s">
        <v>773</v>
      </c>
      <c r="F17" s="420"/>
      <c r="G17" s="421">
        <v>2022</v>
      </c>
      <c r="H17" s="421">
        <v>2024</v>
      </c>
      <c r="I17" s="422">
        <f>8.0267124</f>
        <v>8.0267123999999992</v>
      </c>
      <c r="J17" s="423">
        <v>44593</v>
      </c>
      <c r="K17" s="424">
        <f>I17*'Пр 15'!$H$13</f>
        <v>8.5083151439999991</v>
      </c>
      <c r="L17" s="425"/>
      <c r="M17" s="425"/>
      <c r="N17" s="477">
        <f t="shared" si="7"/>
        <v>0</v>
      </c>
      <c r="O17" s="477"/>
      <c r="P17" s="477"/>
      <c r="Q17" s="425">
        <f>K17</f>
        <v>8.5083151439999991</v>
      </c>
      <c r="R17" s="477">
        <f t="shared" si="8"/>
        <v>8.5083151439999991</v>
      </c>
      <c r="S17" s="477"/>
      <c r="T17" s="477"/>
      <c r="U17" s="425"/>
      <c r="V17" s="477">
        <f t="shared" si="9"/>
        <v>0</v>
      </c>
      <c r="W17" s="477"/>
      <c r="X17" s="477"/>
      <c r="Y17" s="425"/>
      <c r="Z17" s="477">
        <f t="shared" si="10"/>
        <v>0</v>
      </c>
      <c r="AA17" s="477"/>
      <c r="AB17" s="477"/>
      <c r="AC17" s="425"/>
      <c r="AD17" s="477">
        <f t="shared" si="11"/>
        <v>0</v>
      </c>
      <c r="AE17" s="477"/>
      <c r="AF17" s="477"/>
      <c r="AG17" s="518" t="s">
        <v>608</v>
      </c>
      <c r="AH17" s="529"/>
      <c r="AI17" s="421"/>
      <c r="AJ17" s="421"/>
      <c r="AK17" s="421"/>
      <c r="AL17" s="421"/>
      <c r="AM17" s="518"/>
      <c r="AN17" s="529"/>
      <c r="AO17" s="421"/>
      <c r="AP17" s="421"/>
      <c r="AQ17" s="421"/>
      <c r="AR17" s="421"/>
      <c r="AS17" s="530"/>
      <c r="AT17" s="553"/>
      <c r="AU17" s="545">
        <v>2022</v>
      </c>
      <c r="AV17" s="421">
        <v>2024</v>
      </c>
    </row>
    <row r="18" spans="1:48" s="417" customFormat="1" ht="17.25" customHeight="1" outlineLevel="1" x14ac:dyDescent="0.2">
      <c r="C18" s="427" t="s">
        <v>895</v>
      </c>
      <c r="D18" s="418"/>
      <c r="E18" s="419" t="s">
        <v>774</v>
      </c>
      <c r="F18" s="420"/>
      <c r="G18" s="421">
        <v>2022</v>
      </c>
      <c r="H18" s="421">
        <v>2023</v>
      </c>
      <c r="I18" s="422">
        <f>12.4124976</f>
        <v>12.4124976</v>
      </c>
      <c r="J18" s="423">
        <v>44593</v>
      </c>
      <c r="K18" s="424">
        <f>I18*'Пр 15'!$H$13</f>
        <v>13.157247456</v>
      </c>
      <c r="L18" s="425"/>
      <c r="M18" s="425">
        <f>K18</f>
        <v>13.157247456</v>
      </c>
      <c r="N18" s="477">
        <f t="shared" si="7"/>
        <v>13.157247456</v>
      </c>
      <c r="O18" s="477"/>
      <c r="P18" s="477"/>
      <c r="Q18" s="425"/>
      <c r="R18" s="477">
        <f t="shared" si="8"/>
        <v>0</v>
      </c>
      <c r="S18" s="477"/>
      <c r="T18" s="477"/>
      <c r="U18" s="425"/>
      <c r="V18" s="477">
        <f t="shared" si="9"/>
        <v>0</v>
      </c>
      <c r="W18" s="477"/>
      <c r="X18" s="477"/>
      <c r="Y18" s="425"/>
      <c r="Z18" s="477">
        <f t="shared" si="10"/>
        <v>0</v>
      </c>
      <c r="AA18" s="477"/>
      <c r="AB18" s="477"/>
      <c r="AC18" s="425"/>
      <c r="AD18" s="477">
        <f t="shared" si="11"/>
        <v>0</v>
      </c>
      <c r="AE18" s="477"/>
      <c r="AF18" s="477"/>
      <c r="AG18" s="518" t="s">
        <v>608</v>
      </c>
      <c r="AH18" s="529"/>
      <c r="AI18" s="421"/>
      <c r="AJ18" s="421"/>
      <c r="AK18" s="421"/>
      <c r="AL18" s="421"/>
      <c r="AM18" s="518"/>
      <c r="AN18" s="529"/>
      <c r="AO18" s="421"/>
      <c r="AP18" s="421"/>
      <c r="AQ18" s="421"/>
      <c r="AR18" s="421"/>
      <c r="AS18" s="530"/>
      <c r="AT18" s="553"/>
      <c r="AU18" s="545">
        <v>2022</v>
      </c>
      <c r="AV18" s="421">
        <v>2023</v>
      </c>
    </row>
    <row r="19" spans="1:48" s="417" customFormat="1" ht="17.25" customHeight="1" outlineLevel="1" x14ac:dyDescent="0.2">
      <c r="C19" s="427"/>
      <c r="D19" s="418"/>
      <c r="E19" s="419" t="s">
        <v>776</v>
      </c>
      <c r="F19" s="420"/>
      <c r="G19" s="421">
        <v>2022</v>
      </c>
      <c r="H19" s="421">
        <v>2025</v>
      </c>
      <c r="I19" s="422">
        <f>7.9704312</f>
        <v>7.9704312000000002</v>
      </c>
      <c r="J19" s="423">
        <v>44593</v>
      </c>
      <c r="K19" s="424">
        <f>I19*'Пр 15'!$H$13</f>
        <v>8.4486570720000014</v>
      </c>
      <c r="L19" s="425"/>
      <c r="M19" s="425"/>
      <c r="N19" s="477">
        <f t="shared" si="7"/>
        <v>0</v>
      </c>
      <c r="O19" s="477"/>
      <c r="P19" s="477"/>
      <c r="Q19" s="425"/>
      <c r="R19" s="477">
        <f t="shared" si="8"/>
        <v>0</v>
      </c>
      <c r="S19" s="477"/>
      <c r="T19" s="477"/>
      <c r="U19" s="425">
        <f>K19</f>
        <v>8.4486570720000014</v>
      </c>
      <c r="V19" s="477">
        <f t="shared" si="9"/>
        <v>8.4486570720000014</v>
      </c>
      <c r="W19" s="477"/>
      <c r="X19" s="477"/>
      <c r="Y19" s="425"/>
      <c r="Z19" s="477">
        <f t="shared" si="10"/>
        <v>0</v>
      </c>
      <c r="AA19" s="477"/>
      <c r="AB19" s="477"/>
      <c r="AC19" s="425"/>
      <c r="AD19" s="477">
        <f t="shared" si="11"/>
        <v>0</v>
      </c>
      <c r="AE19" s="477"/>
      <c r="AF19" s="477"/>
      <c r="AG19" s="518" t="s">
        <v>608</v>
      </c>
      <c r="AH19" s="529"/>
      <c r="AI19" s="421"/>
      <c r="AJ19" s="421"/>
      <c r="AK19" s="421"/>
      <c r="AL19" s="421"/>
      <c r="AM19" s="518"/>
      <c r="AN19" s="529"/>
      <c r="AO19" s="421"/>
      <c r="AP19" s="421"/>
      <c r="AQ19" s="421"/>
      <c r="AR19" s="421"/>
      <c r="AS19" s="530"/>
      <c r="AT19" s="553"/>
      <c r="AU19" s="545">
        <v>2022</v>
      </c>
      <c r="AV19" s="421">
        <v>2025</v>
      </c>
    </row>
    <row r="20" spans="1:48" s="417" customFormat="1" ht="17.25" customHeight="1" outlineLevel="1" x14ac:dyDescent="0.2">
      <c r="C20" s="427" t="s">
        <v>895</v>
      </c>
      <c r="D20" s="418"/>
      <c r="E20" s="419" t="s">
        <v>785</v>
      </c>
      <c r="F20" s="420"/>
      <c r="G20" s="421">
        <v>2022</v>
      </c>
      <c r="H20" s="421">
        <v>2023</v>
      </c>
      <c r="I20" s="422">
        <f>8.482619</f>
        <v>8.4826189999999997</v>
      </c>
      <c r="J20" s="423">
        <v>44593</v>
      </c>
      <c r="K20" s="424">
        <f>I20*'Пр 15'!$H$13</f>
        <v>8.9915761399999994</v>
      </c>
      <c r="L20" s="425"/>
      <c r="M20" s="425">
        <f>K20</f>
        <v>8.9915761399999994</v>
      </c>
      <c r="N20" s="477">
        <f t="shared" si="7"/>
        <v>8.9915761399999994</v>
      </c>
      <c r="O20" s="477"/>
      <c r="P20" s="477"/>
      <c r="Q20" s="425"/>
      <c r="R20" s="477">
        <f t="shared" si="8"/>
        <v>0</v>
      </c>
      <c r="S20" s="477"/>
      <c r="T20" s="477"/>
      <c r="U20" s="425"/>
      <c r="V20" s="477">
        <f t="shared" si="9"/>
        <v>0</v>
      </c>
      <c r="W20" s="477"/>
      <c r="X20" s="477"/>
      <c r="Y20" s="425"/>
      <c r="Z20" s="477">
        <f t="shared" si="10"/>
        <v>0</v>
      </c>
      <c r="AA20" s="477"/>
      <c r="AB20" s="477"/>
      <c r="AC20" s="425"/>
      <c r="AD20" s="477">
        <f t="shared" si="11"/>
        <v>0</v>
      </c>
      <c r="AE20" s="477"/>
      <c r="AF20" s="477"/>
      <c r="AG20" s="518" t="s">
        <v>608</v>
      </c>
      <c r="AH20" s="529"/>
      <c r="AI20" s="421"/>
      <c r="AJ20" s="421"/>
      <c r="AK20" s="421"/>
      <c r="AL20" s="421"/>
      <c r="AM20" s="518"/>
      <c r="AN20" s="529"/>
      <c r="AO20" s="421"/>
      <c r="AP20" s="421"/>
      <c r="AQ20" s="421"/>
      <c r="AR20" s="421"/>
      <c r="AS20" s="530"/>
      <c r="AT20" s="553"/>
      <c r="AU20" s="545">
        <v>2022</v>
      </c>
      <c r="AV20" s="421">
        <v>2023</v>
      </c>
    </row>
    <row r="21" spans="1:48" s="417" customFormat="1" ht="17.25" customHeight="1" outlineLevel="1" x14ac:dyDescent="0.2">
      <c r="C21" s="427"/>
      <c r="D21" s="418"/>
      <c r="E21" s="419" t="s">
        <v>784</v>
      </c>
      <c r="F21" s="420"/>
      <c r="G21" s="421">
        <v>2022</v>
      </c>
      <c r="H21" s="421">
        <v>2025</v>
      </c>
      <c r="I21" s="422">
        <f>8.236555</f>
        <v>8.2365549999999992</v>
      </c>
      <c r="J21" s="423">
        <v>44593</v>
      </c>
      <c r="K21" s="424">
        <f>I21*'Пр 15'!$H$13</f>
        <v>8.7307483000000001</v>
      </c>
      <c r="L21" s="425"/>
      <c r="M21" s="425"/>
      <c r="N21" s="477">
        <f t="shared" si="7"/>
        <v>0</v>
      </c>
      <c r="O21" s="477"/>
      <c r="P21" s="477"/>
      <c r="Q21" s="425"/>
      <c r="R21" s="477">
        <f t="shared" si="8"/>
        <v>0</v>
      </c>
      <c r="S21" s="477"/>
      <c r="T21" s="477"/>
      <c r="U21" s="425">
        <f>K21</f>
        <v>8.7307483000000001</v>
      </c>
      <c r="V21" s="477">
        <f t="shared" si="9"/>
        <v>8.7307483000000001</v>
      </c>
      <c r="W21" s="477"/>
      <c r="X21" s="477"/>
      <c r="Y21" s="425"/>
      <c r="Z21" s="477">
        <f t="shared" si="10"/>
        <v>0</v>
      </c>
      <c r="AA21" s="477"/>
      <c r="AB21" s="477"/>
      <c r="AC21" s="425"/>
      <c r="AD21" s="477">
        <f t="shared" si="11"/>
        <v>0</v>
      </c>
      <c r="AE21" s="477"/>
      <c r="AF21" s="477"/>
      <c r="AG21" s="518" t="s">
        <v>608</v>
      </c>
      <c r="AH21" s="529"/>
      <c r="AI21" s="421"/>
      <c r="AJ21" s="421"/>
      <c r="AK21" s="421"/>
      <c r="AL21" s="421"/>
      <c r="AM21" s="518"/>
      <c r="AN21" s="529"/>
      <c r="AO21" s="421"/>
      <c r="AP21" s="421"/>
      <c r="AQ21" s="421"/>
      <c r="AR21" s="421"/>
      <c r="AS21" s="530"/>
      <c r="AT21" s="553"/>
      <c r="AU21" s="545">
        <v>2022</v>
      </c>
      <c r="AV21" s="421">
        <v>2025</v>
      </c>
    </row>
    <row r="22" spans="1:48" s="417" customFormat="1" ht="17.25" customHeight="1" outlineLevel="1" x14ac:dyDescent="0.2">
      <c r="C22" s="427"/>
      <c r="D22" s="418"/>
      <c r="E22" s="419" t="s">
        <v>786</v>
      </c>
      <c r="F22" s="420"/>
      <c r="G22" s="421">
        <v>2022</v>
      </c>
      <c r="H22" s="421">
        <v>2026</v>
      </c>
      <c r="I22" s="422">
        <f>8.267508</f>
        <v>8.2675079999999994</v>
      </c>
      <c r="J22" s="423">
        <v>44593</v>
      </c>
      <c r="K22" s="424">
        <f>I22*'Пр 15'!$H$13</f>
        <v>8.7635584800000004</v>
      </c>
      <c r="L22" s="425"/>
      <c r="M22" s="425"/>
      <c r="N22" s="477">
        <f t="shared" si="7"/>
        <v>0</v>
      </c>
      <c r="O22" s="477"/>
      <c r="P22" s="477"/>
      <c r="Q22" s="425"/>
      <c r="R22" s="477">
        <f t="shared" si="8"/>
        <v>0</v>
      </c>
      <c r="S22" s="477"/>
      <c r="T22" s="477"/>
      <c r="U22" s="425"/>
      <c r="V22" s="477">
        <f t="shared" si="9"/>
        <v>0</v>
      </c>
      <c r="W22" s="477"/>
      <c r="X22" s="477"/>
      <c r="Y22" s="425">
        <f>K22</f>
        <v>8.7635584800000004</v>
      </c>
      <c r="Z22" s="477">
        <f t="shared" si="10"/>
        <v>8.7635584800000004</v>
      </c>
      <c r="AA22" s="477"/>
      <c r="AB22" s="477"/>
      <c r="AC22" s="425"/>
      <c r="AD22" s="477">
        <f t="shared" si="11"/>
        <v>0</v>
      </c>
      <c r="AE22" s="477"/>
      <c r="AF22" s="477"/>
      <c r="AG22" s="518" t="s">
        <v>608</v>
      </c>
      <c r="AH22" s="529"/>
      <c r="AI22" s="421"/>
      <c r="AJ22" s="421"/>
      <c r="AK22" s="421"/>
      <c r="AL22" s="421"/>
      <c r="AM22" s="518"/>
      <c r="AN22" s="529"/>
      <c r="AO22" s="421"/>
      <c r="AP22" s="421"/>
      <c r="AQ22" s="421"/>
      <c r="AR22" s="421"/>
      <c r="AS22" s="530"/>
      <c r="AT22" s="553"/>
      <c r="AU22" s="545">
        <v>2022</v>
      </c>
      <c r="AV22" s="421">
        <v>2026</v>
      </c>
    </row>
    <row r="23" spans="1:48" s="417" customFormat="1" ht="17.25" customHeight="1" outlineLevel="1" x14ac:dyDescent="0.2">
      <c r="C23" s="427" t="s">
        <v>895</v>
      </c>
      <c r="D23" s="418"/>
      <c r="E23" s="419" t="s">
        <v>789</v>
      </c>
      <c r="F23" s="420"/>
      <c r="G23" s="421">
        <v>2022</v>
      </c>
      <c r="H23" s="421">
        <v>2023</v>
      </c>
      <c r="I23" s="422">
        <v>12.412497</v>
      </c>
      <c r="J23" s="423">
        <v>44593</v>
      </c>
      <c r="K23" s="424">
        <f>I23*'Пр 15'!$H$13</f>
        <v>13.157246820000001</v>
      </c>
      <c r="L23" s="425"/>
      <c r="M23" s="425">
        <f>K23</f>
        <v>13.157246820000001</v>
      </c>
      <c r="N23" s="477">
        <f t="shared" si="7"/>
        <v>13.157246820000001</v>
      </c>
      <c r="O23" s="477"/>
      <c r="P23" s="477"/>
      <c r="Q23" s="425"/>
      <c r="R23" s="477">
        <f t="shared" si="8"/>
        <v>0</v>
      </c>
      <c r="S23" s="477"/>
      <c r="T23" s="477"/>
      <c r="U23" s="425"/>
      <c r="V23" s="477">
        <f t="shared" si="9"/>
        <v>0</v>
      </c>
      <c r="W23" s="477"/>
      <c r="X23" s="477"/>
      <c r="Y23" s="425"/>
      <c r="Z23" s="477">
        <f t="shared" si="10"/>
        <v>0</v>
      </c>
      <c r="AA23" s="477"/>
      <c r="AB23" s="477"/>
      <c r="AC23" s="425"/>
      <c r="AD23" s="477">
        <f t="shared" si="11"/>
        <v>0</v>
      </c>
      <c r="AE23" s="477"/>
      <c r="AF23" s="477"/>
      <c r="AG23" s="518" t="s">
        <v>608</v>
      </c>
      <c r="AH23" s="529"/>
      <c r="AI23" s="421"/>
      <c r="AJ23" s="421"/>
      <c r="AK23" s="421"/>
      <c r="AL23" s="421"/>
      <c r="AM23" s="518"/>
      <c r="AN23" s="529"/>
      <c r="AO23" s="421"/>
      <c r="AP23" s="421"/>
      <c r="AQ23" s="421"/>
      <c r="AR23" s="421"/>
      <c r="AS23" s="530"/>
      <c r="AT23" s="553"/>
      <c r="AU23" s="545">
        <v>2022</v>
      </c>
      <c r="AV23" s="421">
        <v>2023</v>
      </c>
    </row>
    <row r="24" spans="1:48" s="417" customFormat="1" ht="17.25" customHeight="1" outlineLevel="1" x14ac:dyDescent="0.2">
      <c r="C24" s="427" t="s">
        <v>895</v>
      </c>
      <c r="D24" s="418"/>
      <c r="E24" s="419" t="s">
        <v>790</v>
      </c>
      <c r="F24" s="420"/>
      <c r="G24" s="421">
        <v>2022</v>
      </c>
      <c r="H24" s="421">
        <v>2023</v>
      </c>
      <c r="I24" s="422">
        <f>8.205667</f>
        <v>8.205667</v>
      </c>
      <c r="J24" s="423">
        <v>44593</v>
      </c>
      <c r="K24" s="424">
        <f>I24*'Пр 15'!$H$13</f>
        <v>8.6980070200000004</v>
      </c>
      <c r="L24" s="425"/>
      <c r="M24" s="425">
        <f>K24</f>
        <v>8.6980070200000004</v>
      </c>
      <c r="N24" s="477">
        <f t="shared" si="7"/>
        <v>8.6980070200000004</v>
      </c>
      <c r="O24" s="477"/>
      <c r="P24" s="477"/>
      <c r="Q24" s="425"/>
      <c r="R24" s="477">
        <f t="shared" si="8"/>
        <v>0</v>
      </c>
      <c r="S24" s="477"/>
      <c r="T24" s="477"/>
      <c r="U24" s="425"/>
      <c r="V24" s="477">
        <f t="shared" si="9"/>
        <v>0</v>
      </c>
      <c r="W24" s="477"/>
      <c r="X24" s="477"/>
      <c r="Y24" s="425"/>
      <c r="Z24" s="477">
        <f t="shared" si="10"/>
        <v>0</v>
      </c>
      <c r="AA24" s="477"/>
      <c r="AB24" s="477"/>
      <c r="AC24" s="425"/>
      <c r="AD24" s="477">
        <f t="shared" si="11"/>
        <v>0</v>
      </c>
      <c r="AE24" s="477"/>
      <c r="AF24" s="477"/>
      <c r="AG24" s="518" t="s">
        <v>608</v>
      </c>
      <c r="AH24" s="529"/>
      <c r="AI24" s="421"/>
      <c r="AJ24" s="421"/>
      <c r="AK24" s="421"/>
      <c r="AL24" s="421"/>
      <c r="AM24" s="518"/>
      <c r="AN24" s="529"/>
      <c r="AO24" s="421"/>
      <c r="AP24" s="421"/>
      <c r="AQ24" s="421"/>
      <c r="AR24" s="421"/>
      <c r="AS24" s="530"/>
      <c r="AT24" s="553"/>
      <c r="AU24" s="545">
        <v>2022</v>
      </c>
      <c r="AV24" s="421">
        <v>2023</v>
      </c>
    </row>
    <row r="25" spans="1:48" s="417" customFormat="1" ht="17.25" customHeight="1" outlineLevel="1" x14ac:dyDescent="0.2">
      <c r="D25" s="418"/>
      <c r="E25" s="419" t="s">
        <v>808</v>
      </c>
      <c r="F25" s="420"/>
      <c r="G25" s="421">
        <v>2022</v>
      </c>
      <c r="H25" s="421">
        <v>2026</v>
      </c>
      <c r="I25" s="422">
        <v>9.1774299999999993</v>
      </c>
      <c r="J25" s="423">
        <v>44593</v>
      </c>
      <c r="K25" s="424">
        <f>I25*'Пр 15'!$H$13</f>
        <v>9.7280757999999992</v>
      </c>
      <c r="L25" s="425"/>
      <c r="M25" s="425"/>
      <c r="N25" s="477">
        <f t="shared" si="7"/>
        <v>0</v>
      </c>
      <c r="O25" s="477"/>
      <c r="P25" s="477"/>
      <c r="Q25" s="425"/>
      <c r="R25" s="477">
        <f t="shared" si="8"/>
        <v>0</v>
      </c>
      <c r="S25" s="477"/>
      <c r="T25" s="477"/>
      <c r="U25" s="425"/>
      <c r="V25" s="477">
        <f t="shared" si="9"/>
        <v>0</v>
      </c>
      <c r="W25" s="477"/>
      <c r="X25" s="477"/>
      <c r="Y25" s="425">
        <f>K25</f>
        <v>9.7280757999999992</v>
      </c>
      <c r="Z25" s="477">
        <f t="shared" si="10"/>
        <v>9.7280757999999992</v>
      </c>
      <c r="AA25" s="477"/>
      <c r="AB25" s="477"/>
      <c r="AC25" s="425"/>
      <c r="AD25" s="477">
        <f t="shared" si="11"/>
        <v>0</v>
      </c>
      <c r="AE25" s="477"/>
      <c r="AF25" s="477"/>
      <c r="AG25" s="518" t="s">
        <v>608</v>
      </c>
      <c r="AH25" s="529"/>
      <c r="AI25" s="421"/>
      <c r="AJ25" s="421"/>
      <c r="AK25" s="421"/>
      <c r="AL25" s="421"/>
      <c r="AM25" s="518"/>
      <c r="AN25" s="529"/>
      <c r="AO25" s="421"/>
      <c r="AP25" s="421"/>
      <c r="AQ25" s="421"/>
      <c r="AR25" s="421"/>
      <c r="AS25" s="530"/>
      <c r="AT25" s="553"/>
      <c r="AU25" s="545">
        <v>2022</v>
      </c>
      <c r="AV25" s="421">
        <v>2026</v>
      </c>
    </row>
    <row r="26" spans="1:48" s="417" customFormat="1" ht="17.25" customHeight="1" outlineLevel="1" x14ac:dyDescent="0.2">
      <c r="D26" s="418"/>
      <c r="E26" s="419" t="s">
        <v>817</v>
      </c>
      <c r="F26" s="420"/>
      <c r="G26" s="421">
        <v>2022</v>
      </c>
      <c r="H26" s="421">
        <v>2027</v>
      </c>
      <c r="I26" s="422">
        <v>8.325151</v>
      </c>
      <c r="J26" s="423">
        <v>44593</v>
      </c>
      <c r="K26" s="424">
        <f>I26*'Пр 15'!$H$13</f>
        <v>8.8246600600000011</v>
      </c>
      <c r="L26" s="425"/>
      <c r="M26" s="425"/>
      <c r="N26" s="477">
        <f t="shared" si="7"/>
        <v>0</v>
      </c>
      <c r="O26" s="477"/>
      <c r="P26" s="477"/>
      <c r="Q26" s="425"/>
      <c r="R26" s="477">
        <f t="shared" si="8"/>
        <v>0</v>
      </c>
      <c r="S26" s="477"/>
      <c r="T26" s="477"/>
      <c r="U26" s="425"/>
      <c r="V26" s="477">
        <f t="shared" si="9"/>
        <v>0</v>
      </c>
      <c r="W26" s="477"/>
      <c r="X26" s="477"/>
      <c r="Y26" s="425"/>
      <c r="Z26" s="477">
        <f t="shared" si="10"/>
        <v>0</v>
      </c>
      <c r="AA26" s="477"/>
      <c r="AB26" s="477"/>
      <c r="AC26" s="425">
        <f>I26</f>
        <v>8.325151</v>
      </c>
      <c r="AD26" s="477">
        <f t="shared" si="11"/>
        <v>8.325151</v>
      </c>
      <c r="AE26" s="477"/>
      <c r="AF26" s="477"/>
      <c r="AG26" s="518" t="s">
        <v>608</v>
      </c>
      <c r="AH26" s="529"/>
      <c r="AI26" s="421"/>
      <c r="AJ26" s="421"/>
      <c r="AK26" s="421"/>
      <c r="AL26" s="421"/>
      <c r="AM26" s="518"/>
      <c r="AN26" s="529"/>
      <c r="AO26" s="421"/>
      <c r="AP26" s="421"/>
      <c r="AQ26" s="421"/>
      <c r="AR26" s="421"/>
      <c r="AS26" s="530"/>
      <c r="AT26" s="553"/>
      <c r="AU26" s="545">
        <v>2022</v>
      </c>
      <c r="AV26" s="421">
        <v>2027</v>
      </c>
    </row>
    <row r="27" spans="1:48" s="417" customFormat="1" ht="17.25" customHeight="1" outlineLevel="1" x14ac:dyDescent="0.2">
      <c r="D27" s="418"/>
      <c r="E27" s="419" t="s">
        <v>821</v>
      </c>
      <c r="F27" s="420"/>
      <c r="G27" s="421">
        <v>2022</v>
      </c>
      <c r="H27" s="421">
        <v>2027</v>
      </c>
      <c r="I27" s="422">
        <v>9.1156649999999999</v>
      </c>
      <c r="J27" s="423">
        <v>44593</v>
      </c>
      <c r="K27" s="424">
        <f>I27*'Пр 15'!$H$13</f>
        <v>9.6626048999999998</v>
      </c>
      <c r="L27" s="425"/>
      <c r="M27" s="425"/>
      <c r="N27" s="477">
        <f t="shared" si="7"/>
        <v>0</v>
      </c>
      <c r="O27" s="477"/>
      <c r="P27" s="477"/>
      <c r="Q27" s="425"/>
      <c r="R27" s="477">
        <f t="shared" si="8"/>
        <v>0</v>
      </c>
      <c r="S27" s="477"/>
      <c r="T27" s="477"/>
      <c r="U27" s="425"/>
      <c r="V27" s="477">
        <f t="shared" si="9"/>
        <v>0</v>
      </c>
      <c r="W27" s="477"/>
      <c r="X27" s="477"/>
      <c r="Y27" s="425"/>
      <c r="Z27" s="477">
        <f t="shared" si="10"/>
        <v>0</v>
      </c>
      <c r="AA27" s="477"/>
      <c r="AB27" s="477"/>
      <c r="AC27" s="425">
        <f>I27</f>
        <v>9.1156649999999999</v>
      </c>
      <c r="AD27" s="477">
        <f t="shared" si="11"/>
        <v>9.1156649999999999</v>
      </c>
      <c r="AE27" s="477"/>
      <c r="AF27" s="477"/>
      <c r="AG27" s="518" t="s">
        <v>608</v>
      </c>
      <c r="AH27" s="529"/>
      <c r="AI27" s="421"/>
      <c r="AJ27" s="421"/>
      <c r="AK27" s="421"/>
      <c r="AL27" s="421"/>
      <c r="AM27" s="518"/>
      <c r="AN27" s="529"/>
      <c r="AO27" s="421"/>
      <c r="AP27" s="421"/>
      <c r="AQ27" s="421"/>
      <c r="AR27" s="421"/>
      <c r="AS27" s="530"/>
      <c r="AT27" s="553"/>
      <c r="AU27" s="545">
        <v>2022</v>
      </c>
      <c r="AV27" s="421">
        <v>2027</v>
      </c>
    </row>
    <row r="28" spans="1:48" ht="17.25" customHeight="1" x14ac:dyDescent="0.2">
      <c r="A28" s="481"/>
      <c r="B28" s="481"/>
      <c r="C28" s="481"/>
      <c r="D28" s="446" t="str">
        <f>'Пр 1'!A88</f>
        <v>1.3.1.1</v>
      </c>
      <c r="E28" s="447" t="s">
        <v>871</v>
      </c>
      <c r="F28" s="445" t="s">
        <v>733</v>
      </c>
      <c r="G28" s="482">
        <v>2022</v>
      </c>
      <c r="H28" s="482">
        <v>2026</v>
      </c>
      <c r="I28" s="483">
        <f>SUM(I29,I30,I33,I36,I39,I41,I43,I46,I48,I51,I53,I54,I58,I63,I65,I67,I69,I74,I78,I81,I85,I87,I89,I92,I93,I96,I98,I101,I104,I106,I109,I112,I115,I118)</f>
        <v>194.32188000000002</v>
      </c>
      <c r="J28" s="484">
        <v>44593</v>
      </c>
      <c r="K28" s="483">
        <f>SUM(K29,K30,K33,K36,K39,K41,K43,K46,K48,K51,K53,K54,K58,K63,K65,K67,K69,K74,K78,K81,K85,K87,K89,K92,K93,K96,K98,K101,K104,K106,K109,K112,K115,K118)</f>
        <v>205.98119279999992</v>
      </c>
      <c r="L28" s="483">
        <f t="shared" ref="L28:AM28" si="12">SUM(L29,L30,L33,L36,L39,L41,L43,L46,L48,L51,L53,L54,L58,L63,L65,L67,L69,L74,L78,L81,L85,L87,L89,L92,L93,L96,L98,L101,L104,L106,L109,L112,L115,L118)</f>
        <v>60.614656703999998</v>
      </c>
      <c r="M28" s="483">
        <f t="shared" si="12"/>
        <v>48.085193823999994</v>
      </c>
      <c r="N28" s="483">
        <f t="shared" si="12"/>
        <v>0</v>
      </c>
      <c r="O28" s="483">
        <f t="shared" si="12"/>
        <v>21.145346400000001</v>
      </c>
      <c r="P28" s="483">
        <f t="shared" si="12"/>
        <v>26.939847424</v>
      </c>
      <c r="Q28" s="483">
        <f t="shared" si="12"/>
        <v>31.741647424</v>
      </c>
      <c r="R28" s="483">
        <f t="shared" si="12"/>
        <v>0</v>
      </c>
      <c r="S28" s="483">
        <f t="shared" si="12"/>
        <v>4.8018000000000001</v>
      </c>
      <c r="T28" s="483">
        <f t="shared" si="12"/>
        <v>26.939847424</v>
      </c>
      <c r="U28" s="483">
        <f t="shared" si="12"/>
        <v>38.599847423999996</v>
      </c>
      <c r="V28" s="483">
        <f t="shared" si="12"/>
        <v>0</v>
      </c>
      <c r="W28" s="483">
        <f t="shared" si="12"/>
        <v>11.66</v>
      </c>
      <c r="X28" s="483">
        <f t="shared" si="12"/>
        <v>26.939847424</v>
      </c>
      <c r="Y28" s="483">
        <f t="shared" si="12"/>
        <v>26.939847424</v>
      </c>
      <c r="Z28" s="483">
        <f t="shared" si="12"/>
        <v>0</v>
      </c>
      <c r="AA28" s="483">
        <f t="shared" si="12"/>
        <v>0</v>
      </c>
      <c r="AB28" s="483">
        <f t="shared" si="12"/>
        <v>26.939847424</v>
      </c>
      <c r="AC28" s="483">
        <f t="shared" si="12"/>
        <v>0</v>
      </c>
      <c r="AD28" s="483">
        <f t="shared" si="12"/>
        <v>0</v>
      </c>
      <c r="AE28" s="483">
        <f t="shared" si="12"/>
        <v>0</v>
      </c>
      <c r="AF28" s="483">
        <f t="shared" si="12"/>
        <v>0</v>
      </c>
      <c r="AG28" s="519">
        <f t="shared" si="12"/>
        <v>0</v>
      </c>
      <c r="AH28" s="531">
        <f t="shared" si="12"/>
        <v>9.5650000000000013</v>
      </c>
      <c r="AI28" s="483">
        <f t="shared" si="12"/>
        <v>1.1800000000000002</v>
      </c>
      <c r="AJ28" s="483">
        <f t="shared" si="12"/>
        <v>0.315</v>
      </c>
      <c r="AK28" s="483">
        <f t="shared" si="12"/>
        <v>0.8</v>
      </c>
      <c r="AL28" s="483">
        <f t="shared" si="12"/>
        <v>0</v>
      </c>
      <c r="AM28" s="519">
        <f t="shared" si="12"/>
        <v>0</v>
      </c>
      <c r="AN28" s="531"/>
      <c r="AO28" s="483"/>
      <c r="AP28" s="483"/>
      <c r="AQ28" s="483"/>
      <c r="AR28" s="483"/>
      <c r="AS28" s="532"/>
      <c r="AT28" s="554"/>
      <c r="AU28" s="544">
        <v>2022</v>
      </c>
      <c r="AV28" s="482">
        <v>2026</v>
      </c>
    </row>
    <row r="29" spans="1:48" s="428" customFormat="1" ht="17.25" customHeight="1" x14ac:dyDescent="0.2">
      <c r="D29" s="429"/>
      <c r="E29" s="448" t="s">
        <v>896</v>
      </c>
      <c r="F29" s="430"/>
      <c r="G29" s="431"/>
      <c r="H29" s="431"/>
      <c r="I29" s="432"/>
      <c r="J29" s="432"/>
      <c r="K29" s="377"/>
      <c r="L29" s="433"/>
      <c r="M29" s="433"/>
      <c r="N29" s="477"/>
      <c r="O29" s="477"/>
      <c r="P29" s="477"/>
      <c r="Q29" s="433"/>
      <c r="R29" s="477"/>
      <c r="S29" s="477"/>
      <c r="T29" s="477"/>
      <c r="U29" s="433"/>
      <c r="V29" s="477"/>
      <c r="W29" s="477"/>
      <c r="X29" s="477"/>
      <c r="Y29" s="433"/>
      <c r="Z29" s="477"/>
      <c r="AA29" s="477"/>
      <c r="AB29" s="477"/>
      <c r="AC29" s="433"/>
      <c r="AD29" s="477"/>
      <c r="AE29" s="477"/>
      <c r="AF29" s="477"/>
      <c r="AG29" s="520"/>
      <c r="AH29" s="533"/>
      <c r="AI29" s="431"/>
      <c r="AJ29" s="431"/>
      <c r="AK29" s="431"/>
      <c r="AL29" s="431"/>
      <c r="AM29" s="520"/>
      <c r="AN29" s="533"/>
      <c r="AO29" s="431"/>
      <c r="AP29" s="431"/>
      <c r="AQ29" s="431"/>
      <c r="AR29" s="431"/>
      <c r="AS29" s="534"/>
      <c r="AT29" s="555"/>
      <c r="AU29" s="547"/>
      <c r="AV29" s="431"/>
    </row>
    <row r="30" spans="1:48" ht="17.25" customHeight="1" x14ac:dyDescent="0.2">
      <c r="D30" s="441" t="str">
        <f>'Пр 1'!A89</f>
        <v>1.3.1.1.1</v>
      </c>
      <c r="E30" s="449" t="s">
        <v>913</v>
      </c>
      <c r="F30" s="197"/>
      <c r="G30" s="281">
        <v>2022</v>
      </c>
      <c r="H30" s="281">
        <v>2026</v>
      </c>
      <c r="I30" s="327">
        <f t="shared" ref="I30:AM30" si="13">SUM(I31:I32)</f>
        <v>11.81</v>
      </c>
      <c r="J30" s="423">
        <v>44593</v>
      </c>
      <c r="K30" s="327">
        <f t="shared" si="13"/>
        <v>12.518599999999999</v>
      </c>
      <c r="L30" s="327">
        <f t="shared" si="13"/>
        <v>4.5066960000000007</v>
      </c>
      <c r="M30" s="327">
        <f t="shared" si="13"/>
        <v>2.0029759999999999</v>
      </c>
      <c r="N30" s="327">
        <f t="shared" si="13"/>
        <v>0</v>
      </c>
      <c r="O30" s="327">
        <f t="shared" si="13"/>
        <v>0</v>
      </c>
      <c r="P30" s="327">
        <f t="shared" si="13"/>
        <v>2.0029759999999999</v>
      </c>
      <c r="Q30" s="327">
        <f t="shared" si="13"/>
        <v>2.0029759999999999</v>
      </c>
      <c r="R30" s="327">
        <f t="shared" si="13"/>
        <v>0</v>
      </c>
      <c r="S30" s="327">
        <f t="shared" si="13"/>
        <v>0</v>
      </c>
      <c r="T30" s="327">
        <f t="shared" si="13"/>
        <v>2.0029759999999999</v>
      </c>
      <c r="U30" s="327">
        <f t="shared" si="13"/>
        <v>2.0029759999999999</v>
      </c>
      <c r="V30" s="327">
        <f t="shared" si="13"/>
        <v>0</v>
      </c>
      <c r="W30" s="327">
        <f t="shared" si="13"/>
        <v>0</v>
      </c>
      <c r="X30" s="327">
        <f t="shared" si="13"/>
        <v>2.0029759999999999</v>
      </c>
      <c r="Y30" s="327">
        <f t="shared" si="13"/>
        <v>2.0029759999999999</v>
      </c>
      <c r="Z30" s="327">
        <f t="shared" si="13"/>
        <v>0</v>
      </c>
      <c r="AA30" s="327">
        <f t="shared" si="13"/>
        <v>0</v>
      </c>
      <c r="AB30" s="327">
        <f t="shared" si="13"/>
        <v>2.0029759999999999</v>
      </c>
      <c r="AC30" s="327">
        <f t="shared" si="13"/>
        <v>0</v>
      </c>
      <c r="AD30" s="327">
        <f t="shared" si="13"/>
        <v>0</v>
      </c>
      <c r="AE30" s="327">
        <f t="shared" si="13"/>
        <v>0</v>
      </c>
      <c r="AF30" s="327">
        <f t="shared" si="13"/>
        <v>0</v>
      </c>
      <c r="AG30" s="521">
        <f t="shared" si="13"/>
        <v>0</v>
      </c>
      <c r="AH30" s="535">
        <f t="shared" si="13"/>
        <v>0.83000000000000007</v>
      </c>
      <c r="AI30" s="327">
        <f t="shared" si="13"/>
        <v>0</v>
      </c>
      <c r="AJ30" s="327">
        <f t="shared" si="13"/>
        <v>0</v>
      </c>
      <c r="AK30" s="327">
        <f t="shared" si="13"/>
        <v>0</v>
      </c>
      <c r="AL30" s="327">
        <f t="shared" si="13"/>
        <v>0</v>
      </c>
      <c r="AM30" s="521">
        <f t="shared" si="13"/>
        <v>0</v>
      </c>
      <c r="AN30" s="535"/>
      <c r="AO30" s="327"/>
      <c r="AP30" s="327"/>
      <c r="AQ30" s="327"/>
      <c r="AR30" s="327"/>
      <c r="AS30" s="536"/>
      <c r="AT30" s="556"/>
      <c r="AU30" s="546">
        <v>2022</v>
      </c>
      <c r="AV30" s="281">
        <v>2026</v>
      </c>
    </row>
    <row r="31" spans="1:48" s="417" customFormat="1" ht="19.5" customHeight="1" x14ac:dyDescent="0.2">
      <c r="A31" s="417" t="s">
        <v>700</v>
      </c>
      <c r="B31" s="417">
        <v>2</v>
      </c>
      <c r="C31" s="417" t="s">
        <v>894</v>
      </c>
      <c r="D31" s="442"/>
      <c r="E31" s="419" t="s">
        <v>867</v>
      </c>
      <c r="F31" s="420"/>
      <c r="G31" s="421">
        <v>2022</v>
      </c>
      <c r="H31" s="421">
        <v>2026</v>
      </c>
      <c r="I31" s="426">
        <f>SUMIF($A$140:$A$147,A31,$D$140:$D$147)/1000000*B31</f>
        <v>9.06</v>
      </c>
      <c r="J31" s="423">
        <v>44593</v>
      </c>
      <c r="K31" s="424">
        <f>I31*'Пр 15'!$H$13</f>
        <v>9.6036000000000001</v>
      </c>
      <c r="L31" s="425">
        <f>K31*0.2+K31*0.8/5</f>
        <v>3.4572960000000004</v>
      </c>
      <c r="M31" s="425">
        <f>(K31-L31)/4</f>
        <v>1.5365759999999999</v>
      </c>
      <c r="N31" s="477"/>
      <c r="O31" s="477"/>
      <c r="P31" s="477">
        <f>M31</f>
        <v>1.5365759999999999</v>
      </c>
      <c r="Q31" s="425">
        <f>M31</f>
        <v>1.5365759999999999</v>
      </c>
      <c r="R31" s="477"/>
      <c r="S31" s="477"/>
      <c r="T31" s="477">
        <f>Q31</f>
        <v>1.5365759999999999</v>
      </c>
      <c r="U31" s="425">
        <f>Q31</f>
        <v>1.5365759999999999</v>
      </c>
      <c r="V31" s="477"/>
      <c r="W31" s="477"/>
      <c r="X31" s="477">
        <f>U31</f>
        <v>1.5365759999999999</v>
      </c>
      <c r="Y31" s="425">
        <f t="shared" ref="Y31:Y32" si="14">U31</f>
        <v>1.5365759999999999</v>
      </c>
      <c r="Z31" s="477"/>
      <c r="AA31" s="477"/>
      <c r="AB31" s="477">
        <f>Y31</f>
        <v>1.5365759999999999</v>
      </c>
      <c r="AC31" s="425"/>
      <c r="AD31" s="477"/>
      <c r="AE31" s="477"/>
      <c r="AF31" s="477">
        <f>AC31</f>
        <v>0</v>
      </c>
      <c r="AG31" s="522" t="s">
        <v>903</v>
      </c>
      <c r="AH31" s="537">
        <f>315*B31/1000</f>
        <v>0.63</v>
      </c>
      <c r="AI31" s="421"/>
      <c r="AJ31" s="421"/>
      <c r="AK31" s="421"/>
      <c r="AL31" s="421"/>
      <c r="AM31" s="518"/>
      <c r="AN31" s="529"/>
      <c r="AO31" s="421"/>
      <c r="AP31" s="421"/>
      <c r="AQ31" s="421"/>
      <c r="AR31" s="421"/>
      <c r="AS31" s="530"/>
      <c r="AT31" s="553"/>
      <c r="AU31" s="545">
        <v>2022</v>
      </c>
      <c r="AV31" s="421">
        <v>2026</v>
      </c>
    </row>
    <row r="32" spans="1:48" s="417" customFormat="1" ht="19.5" customHeight="1" x14ac:dyDescent="0.2">
      <c r="A32" s="417" t="s">
        <v>698</v>
      </c>
      <c r="B32" s="417">
        <v>1</v>
      </c>
      <c r="C32" s="417" t="s">
        <v>894</v>
      </c>
      <c r="D32" s="442"/>
      <c r="E32" s="419" t="s">
        <v>868</v>
      </c>
      <c r="F32" s="420"/>
      <c r="G32" s="421">
        <v>2022</v>
      </c>
      <c r="H32" s="421">
        <v>2026</v>
      </c>
      <c r="I32" s="426">
        <f>SUMIF($A$140:$A$147,A32,$D$140:$D$147)/1000000*B32</f>
        <v>2.75</v>
      </c>
      <c r="J32" s="423">
        <v>44593</v>
      </c>
      <c r="K32" s="424">
        <f>I32*'Пр 15'!$H$13</f>
        <v>2.915</v>
      </c>
      <c r="L32" s="425">
        <f>K32*0.2+K32*0.8/5</f>
        <v>1.0494000000000001</v>
      </c>
      <c r="M32" s="425">
        <f>(K32-L32)/4</f>
        <v>0.46639999999999998</v>
      </c>
      <c r="N32" s="477"/>
      <c r="O32" s="477"/>
      <c r="P32" s="477">
        <f>M32</f>
        <v>0.46639999999999998</v>
      </c>
      <c r="Q32" s="425">
        <f>M32</f>
        <v>0.46639999999999998</v>
      </c>
      <c r="R32" s="477"/>
      <c r="S32" s="477"/>
      <c r="T32" s="477">
        <f>Q32</f>
        <v>0.46639999999999998</v>
      </c>
      <c r="U32" s="425">
        <f>Q32</f>
        <v>0.46639999999999998</v>
      </c>
      <c r="V32" s="477"/>
      <c r="W32" s="477"/>
      <c r="X32" s="477">
        <f>U32</f>
        <v>0.46639999999999998</v>
      </c>
      <c r="Y32" s="425">
        <f t="shared" si="14"/>
        <v>0.46639999999999998</v>
      </c>
      <c r="Z32" s="477"/>
      <c r="AA32" s="477"/>
      <c r="AB32" s="477">
        <f>Y32</f>
        <v>0.46639999999999998</v>
      </c>
      <c r="AC32" s="425"/>
      <c r="AD32" s="477"/>
      <c r="AE32" s="477"/>
      <c r="AF32" s="477">
        <f>AC32</f>
        <v>0</v>
      </c>
      <c r="AG32" s="522" t="s">
        <v>903</v>
      </c>
      <c r="AH32" s="537">
        <f>200*B32/1000</f>
        <v>0.2</v>
      </c>
      <c r="AI32" s="421"/>
      <c r="AJ32" s="421"/>
      <c r="AK32" s="421"/>
      <c r="AL32" s="421"/>
      <c r="AM32" s="518"/>
      <c r="AN32" s="529"/>
      <c r="AO32" s="421"/>
      <c r="AP32" s="421"/>
      <c r="AQ32" s="421"/>
      <c r="AR32" s="421"/>
      <c r="AS32" s="530"/>
      <c r="AT32" s="553"/>
      <c r="AU32" s="545">
        <v>2022</v>
      </c>
      <c r="AV32" s="421">
        <v>2026</v>
      </c>
    </row>
    <row r="33" spans="1:48" ht="17.25" customHeight="1" x14ac:dyDescent="0.2">
      <c r="D33" s="441" t="str">
        <f>'Пр 1'!A90</f>
        <v>1.3.1.1.2</v>
      </c>
      <c r="E33" s="449" t="s">
        <v>914</v>
      </c>
      <c r="F33" s="197"/>
      <c r="G33" s="281">
        <v>2022</v>
      </c>
      <c r="H33" s="281">
        <v>2026</v>
      </c>
      <c r="I33" s="327">
        <f>SUM(I34:I35)</f>
        <v>9.25</v>
      </c>
      <c r="J33" s="423">
        <v>44593</v>
      </c>
      <c r="K33" s="327">
        <f>SUM(K34:K35)</f>
        <v>9.8049999999999997</v>
      </c>
      <c r="L33" s="327">
        <f t="shared" ref="L33:AM33" si="15">SUM(L34:L35)</f>
        <v>3.5298000000000003</v>
      </c>
      <c r="M33" s="327">
        <f t="shared" si="15"/>
        <v>1.5688</v>
      </c>
      <c r="N33" s="327">
        <f t="shared" si="15"/>
        <v>0</v>
      </c>
      <c r="O33" s="327">
        <f t="shared" si="15"/>
        <v>0</v>
      </c>
      <c r="P33" s="327">
        <f t="shared" si="15"/>
        <v>1.5688</v>
      </c>
      <c r="Q33" s="327">
        <f t="shared" si="15"/>
        <v>1.5688</v>
      </c>
      <c r="R33" s="327">
        <f t="shared" si="15"/>
        <v>0</v>
      </c>
      <c r="S33" s="327">
        <f t="shared" si="15"/>
        <v>0</v>
      </c>
      <c r="T33" s="327">
        <f t="shared" si="15"/>
        <v>1.5688</v>
      </c>
      <c r="U33" s="327">
        <f t="shared" si="15"/>
        <v>1.5688</v>
      </c>
      <c r="V33" s="327">
        <f t="shared" si="15"/>
        <v>0</v>
      </c>
      <c r="W33" s="327">
        <f t="shared" si="15"/>
        <v>0</v>
      </c>
      <c r="X33" s="327">
        <f t="shared" si="15"/>
        <v>1.5688</v>
      </c>
      <c r="Y33" s="327">
        <f t="shared" si="15"/>
        <v>1.5688</v>
      </c>
      <c r="Z33" s="327">
        <f t="shared" si="15"/>
        <v>0</v>
      </c>
      <c r="AA33" s="327">
        <f t="shared" si="15"/>
        <v>0</v>
      </c>
      <c r="AB33" s="327">
        <f t="shared" si="15"/>
        <v>1.5688</v>
      </c>
      <c r="AC33" s="327">
        <f t="shared" si="15"/>
        <v>0</v>
      </c>
      <c r="AD33" s="327">
        <f t="shared" si="15"/>
        <v>0</v>
      </c>
      <c r="AE33" s="327">
        <f t="shared" si="15"/>
        <v>0</v>
      </c>
      <c r="AF33" s="327">
        <f t="shared" si="15"/>
        <v>0</v>
      </c>
      <c r="AG33" s="521">
        <f t="shared" si="15"/>
        <v>0</v>
      </c>
      <c r="AH33" s="535">
        <f t="shared" si="15"/>
        <v>0.60000000000000009</v>
      </c>
      <c r="AI33" s="327">
        <f t="shared" si="15"/>
        <v>0</v>
      </c>
      <c r="AJ33" s="327">
        <f t="shared" si="15"/>
        <v>0</v>
      </c>
      <c r="AK33" s="327">
        <f t="shared" si="15"/>
        <v>0</v>
      </c>
      <c r="AL33" s="327">
        <f t="shared" si="15"/>
        <v>0</v>
      </c>
      <c r="AM33" s="521">
        <f t="shared" si="15"/>
        <v>0</v>
      </c>
      <c r="AN33" s="535"/>
      <c r="AO33" s="327"/>
      <c r="AP33" s="327"/>
      <c r="AQ33" s="327"/>
      <c r="AR33" s="327"/>
      <c r="AS33" s="536"/>
      <c r="AT33" s="556"/>
      <c r="AU33" s="546">
        <v>2022</v>
      </c>
      <c r="AV33" s="281">
        <v>2026</v>
      </c>
    </row>
    <row r="34" spans="1:48" s="417" customFormat="1" ht="19.5" customHeight="1" x14ac:dyDescent="0.2">
      <c r="A34" s="417" t="s">
        <v>698</v>
      </c>
      <c r="B34" s="417">
        <v>2</v>
      </c>
      <c r="C34" s="417" t="s">
        <v>894</v>
      </c>
      <c r="D34" s="442"/>
      <c r="E34" s="419" t="s">
        <v>869</v>
      </c>
      <c r="F34" s="420"/>
      <c r="G34" s="421">
        <v>2022</v>
      </c>
      <c r="H34" s="421">
        <v>2026</v>
      </c>
      <c r="I34" s="426">
        <f>SUMIF($A$140:$A$147,A34,$D$140:$D$147)/1000000*B34</f>
        <v>5.5</v>
      </c>
      <c r="J34" s="423">
        <v>44593</v>
      </c>
      <c r="K34" s="424">
        <f>I34*'Пр 15'!$H$13</f>
        <v>5.83</v>
      </c>
      <c r="L34" s="425">
        <f>K34*0.2+K34*0.8/5</f>
        <v>2.0988000000000002</v>
      </c>
      <c r="M34" s="425">
        <f>(K34-L34)/4</f>
        <v>0.93279999999999996</v>
      </c>
      <c r="N34" s="477"/>
      <c r="O34" s="477"/>
      <c r="P34" s="477">
        <f>M34</f>
        <v>0.93279999999999996</v>
      </c>
      <c r="Q34" s="425">
        <f>M34</f>
        <v>0.93279999999999996</v>
      </c>
      <c r="R34" s="477"/>
      <c r="S34" s="477"/>
      <c r="T34" s="477">
        <f>Q34</f>
        <v>0.93279999999999996</v>
      </c>
      <c r="U34" s="425">
        <f>Q34</f>
        <v>0.93279999999999996</v>
      </c>
      <c r="V34" s="477"/>
      <c r="W34" s="477"/>
      <c r="X34" s="477">
        <f>U34</f>
        <v>0.93279999999999996</v>
      </c>
      <c r="Y34" s="425">
        <f t="shared" ref="Y34:Y35" si="16">U34</f>
        <v>0.93279999999999996</v>
      </c>
      <c r="Z34" s="477"/>
      <c r="AA34" s="477"/>
      <c r="AB34" s="477">
        <f>Y34</f>
        <v>0.93279999999999996</v>
      </c>
      <c r="AC34" s="425"/>
      <c r="AD34" s="477"/>
      <c r="AE34" s="477"/>
      <c r="AF34" s="477">
        <f>AC34</f>
        <v>0</v>
      </c>
      <c r="AG34" s="522" t="s">
        <v>903</v>
      </c>
      <c r="AH34" s="537">
        <f t="shared" ref="AH34" si="17">200*B34/1000</f>
        <v>0.4</v>
      </c>
      <c r="AI34" s="421"/>
      <c r="AJ34" s="421"/>
      <c r="AK34" s="421"/>
      <c r="AL34" s="421"/>
      <c r="AM34" s="518"/>
      <c r="AN34" s="529"/>
      <c r="AO34" s="421"/>
      <c r="AP34" s="421"/>
      <c r="AQ34" s="421"/>
      <c r="AR34" s="421"/>
      <c r="AS34" s="530"/>
      <c r="AT34" s="553"/>
      <c r="AU34" s="545">
        <v>2022</v>
      </c>
      <c r="AV34" s="421">
        <v>2026</v>
      </c>
    </row>
    <row r="35" spans="1:48" s="417" customFormat="1" ht="19.5" customHeight="1" x14ac:dyDescent="0.2">
      <c r="A35" s="417" t="s">
        <v>696</v>
      </c>
      <c r="B35" s="417">
        <v>2</v>
      </c>
      <c r="C35" s="417" t="s">
        <v>894</v>
      </c>
      <c r="D35" s="442"/>
      <c r="E35" s="419" t="s">
        <v>870</v>
      </c>
      <c r="F35" s="420"/>
      <c r="G35" s="421">
        <v>2022</v>
      </c>
      <c r="H35" s="421">
        <v>2026</v>
      </c>
      <c r="I35" s="426">
        <f>SUMIF($A$140:$A$147,A35,$D$140:$D$147)/1000000*B35</f>
        <v>3.75</v>
      </c>
      <c r="J35" s="423">
        <v>44593</v>
      </c>
      <c r="K35" s="424">
        <f>I35*'Пр 15'!$H$13</f>
        <v>3.9750000000000001</v>
      </c>
      <c r="L35" s="425">
        <f>K35*0.2+K35*0.8/5</f>
        <v>1.431</v>
      </c>
      <c r="M35" s="425">
        <f>(K35-L35)/4</f>
        <v>0.63600000000000001</v>
      </c>
      <c r="N35" s="477"/>
      <c r="O35" s="477"/>
      <c r="P35" s="477">
        <f>M35</f>
        <v>0.63600000000000001</v>
      </c>
      <c r="Q35" s="425">
        <f>M35</f>
        <v>0.63600000000000001</v>
      </c>
      <c r="R35" s="477"/>
      <c r="S35" s="477"/>
      <c r="T35" s="477">
        <f>Q35</f>
        <v>0.63600000000000001</v>
      </c>
      <c r="U35" s="425">
        <f>Q35</f>
        <v>0.63600000000000001</v>
      </c>
      <c r="V35" s="477"/>
      <c r="W35" s="477"/>
      <c r="X35" s="477">
        <f>U35</f>
        <v>0.63600000000000001</v>
      </c>
      <c r="Y35" s="425">
        <f t="shared" si="16"/>
        <v>0.63600000000000001</v>
      </c>
      <c r="Z35" s="477"/>
      <c r="AA35" s="477"/>
      <c r="AB35" s="477">
        <f>Y35</f>
        <v>0.63600000000000001</v>
      </c>
      <c r="AC35" s="425"/>
      <c r="AD35" s="477"/>
      <c r="AE35" s="477"/>
      <c r="AF35" s="477">
        <f>AC35</f>
        <v>0</v>
      </c>
      <c r="AG35" s="522" t="s">
        <v>903</v>
      </c>
      <c r="AH35" s="537">
        <f>100*B35/1000</f>
        <v>0.2</v>
      </c>
      <c r="AI35" s="421"/>
      <c r="AJ35" s="421"/>
      <c r="AK35" s="421"/>
      <c r="AL35" s="421"/>
      <c r="AM35" s="518"/>
      <c r="AN35" s="529"/>
      <c r="AO35" s="421"/>
      <c r="AP35" s="421"/>
      <c r="AQ35" s="421"/>
      <c r="AR35" s="421"/>
      <c r="AS35" s="530"/>
      <c r="AT35" s="553"/>
      <c r="AU35" s="545">
        <v>2022</v>
      </c>
      <c r="AV35" s="421">
        <v>2026</v>
      </c>
    </row>
    <row r="36" spans="1:48" ht="17.25" customHeight="1" x14ac:dyDescent="0.2">
      <c r="D36" s="441" t="str">
        <f>'Пр 1'!A91</f>
        <v>1.3.1.1.3</v>
      </c>
      <c r="E36" s="449" t="s">
        <v>915</v>
      </c>
      <c r="F36" s="197"/>
      <c r="G36" s="281">
        <v>2022</v>
      </c>
      <c r="H36" s="281">
        <v>2026</v>
      </c>
      <c r="I36" s="327">
        <f t="shared" ref="I36:AM36" si="18">SUM(I37:I38)</f>
        <v>3.6950000000000003</v>
      </c>
      <c r="J36" s="423">
        <v>44593</v>
      </c>
      <c r="K36" s="327">
        <f t="shared" si="18"/>
        <v>3.9167000000000005</v>
      </c>
      <c r="L36" s="327">
        <f t="shared" si="18"/>
        <v>1.410012</v>
      </c>
      <c r="M36" s="327">
        <f t="shared" si="18"/>
        <v>0.62667200000000012</v>
      </c>
      <c r="N36" s="327">
        <f t="shared" si="18"/>
        <v>0</v>
      </c>
      <c r="O36" s="327">
        <f t="shared" si="18"/>
        <v>0</v>
      </c>
      <c r="P36" s="327">
        <f t="shared" si="18"/>
        <v>0.62667200000000012</v>
      </c>
      <c r="Q36" s="327">
        <f t="shared" si="18"/>
        <v>0.62667200000000012</v>
      </c>
      <c r="R36" s="327">
        <f t="shared" si="18"/>
        <v>0</v>
      </c>
      <c r="S36" s="327">
        <f t="shared" si="18"/>
        <v>0</v>
      </c>
      <c r="T36" s="327">
        <f t="shared" si="18"/>
        <v>0.62667200000000012</v>
      </c>
      <c r="U36" s="327">
        <f t="shared" si="18"/>
        <v>0.62667200000000012</v>
      </c>
      <c r="V36" s="327">
        <f t="shared" si="18"/>
        <v>0</v>
      </c>
      <c r="W36" s="327">
        <f t="shared" si="18"/>
        <v>0</v>
      </c>
      <c r="X36" s="327">
        <f t="shared" si="18"/>
        <v>0.62667200000000012</v>
      </c>
      <c r="Y36" s="327">
        <f t="shared" si="18"/>
        <v>0.62667200000000012</v>
      </c>
      <c r="Z36" s="327">
        <f t="shared" si="18"/>
        <v>0</v>
      </c>
      <c r="AA36" s="327">
        <f t="shared" si="18"/>
        <v>0</v>
      </c>
      <c r="AB36" s="327">
        <f t="shared" si="18"/>
        <v>0.62667200000000012</v>
      </c>
      <c r="AC36" s="327">
        <f t="shared" si="18"/>
        <v>0</v>
      </c>
      <c r="AD36" s="327">
        <f t="shared" si="18"/>
        <v>0</v>
      </c>
      <c r="AE36" s="327">
        <f t="shared" si="18"/>
        <v>0</v>
      </c>
      <c r="AF36" s="327">
        <f t="shared" si="18"/>
        <v>0</v>
      </c>
      <c r="AG36" s="521">
        <f t="shared" si="18"/>
        <v>0</v>
      </c>
      <c r="AH36" s="535">
        <f t="shared" si="18"/>
        <v>0.16</v>
      </c>
      <c r="AI36" s="327">
        <f t="shared" si="18"/>
        <v>0</v>
      </c>
      <c r="AJ36" s="327">
        <f t="shared" si="18"/>
        <v>0</v>
      </c>
      <c r="AK36" s="327">
        <f t="shared" si="18"/>
        <v>0</v>
      </c>
      <c r="AL36" s="327">
        <f t="shared" si="18"/>
        <v>0</v>
      </c>
      <c r="AM36" s="521">
        <f t="shared" si="18"/>
        <v>0</v>
      </c>
      <c r="AN36" s="535"/>
      <c r="AO36" s="327"/>
      <c r="AP36" s="327"/>
      <c r="AQ36" s="327"/>
      <c r="AR36" s="327"/>
      <c r="AS36" s="536"/>
      <c r="AT36" s="556"/>
      <c r="AU36" s="546">
        <v>2022</v>
      </c>
      <c r="AV36" s="281">
        <v>2026</v>
      </c>
    </row>
    <row r="37" spans="1:48" s="417" customFormat="1" ht="19.5" customHeight="1" x14ac:dyDescent="0.2">
      <c r="A37" s="417" t="s">
        <v>696</v>
      </c>
      <c r="B37" s="417">
        <v>1</v>
      </c>
      <c r="C37" s="417" t="s">
        <v>894</v>
      </c>
      <c r="D37" s="442"/>
      <c r="E37" s="419" t="s">
        <v>872</v>
      </c>
      <c r="F37" s="420"/>
      <c r="G37" s="421">
        <v>2022</v>
      </c>
      <c r="H37" s="421">
        <v>2026</v>
      </c>
      <c r="I37" s="426">
        <f>SUMIF($A$140:$A$147,A37,$D$140:$D$147)/1000000*B37</f>
        <v>1.875</v>
      </c>
      <c r="J37" s="423">
        <v>44593</v>
      </c>
      <c r="K37" s="424">
        <f>I37*'Пр 15'!$H$13</f>
        <v>1.9875</v>
      </c>
      <c r="L37" s="425">
        <f>K37*0.2+K37*0.8/5</f>
        <v>0.71550000000000002</v>
      </c>
      <c r="M37" s="425">
        <f>(K37-L37)/4</f>
        <v>0.318</v>
      </c>
      <c r="N37" s="477"/>
      <c r="O37" s="477"/>
      <c r="P37" s="477">
        <f>M37</f>
        <v>0.318</v>
      </c>
      <c r="Q37" s="425">
        <f>M37</f>
        <v>0.318</v>
      </c>
      <c r="R37" s="477"/>
      <c r="S37" s="477"/>
      <c r="T37" s="477">
        <f>Q37</f>
        <v>0.318</v>
      </c>
      <c r="U37" s="425">
        <f>Q37</f>
        <v>0.318</v>
      </c>
      <c r="V37" s="477"/>
      <c r="W37" s="477"/>
      <c r="X37" s="477">
        <f>U37</f>
        <v>0.318</v>
      </c>
      <c r="Y37" s="425">
        <f t="shared" ref="Y37:Y38" si="19">U37</f>
        <v>0.318</v>
      </c>
      <c r="Z37" s="477"/>
      <c r="AA37" s="477"/>
      <c r="AB37" s="477">
        <f>Y37</f>
        <v>0.318</v>
      </c>
      <c r="AC37" s="425"/>
      <c r="AD37" s="477"/>
      <c r="AE37" s="477"/>
      <c r="AF37" s="477">
        <f>AC37</f>
        <v>0</v>
      </c>
      <c r="AG37" s="522" t="s">
        <v>903</v>
      </c>
      <c r="AH37" s="537">
        <f>100*B37/1000</f>
        <v>0.1</v>
      </c>
      <c r="AI37" s="421"/>
      <c r="AJ37" s="421"/>
      <c r="AK37" s="421"/>
      <c r="AL37" s="421"/>
      <c r="AM37" s="518"/>
      <c r="AN37" s="529"/>
      <c r="AO37" s="421"/>
      <c r="AP37" s="421"/>
      <c r="AQ37" s="421"/>
      <c r="AR37" s="421"/>
      <c r="AS37" s="530"/>
      <c r="AT37" s="553"/>
      <c r="AU37" s="545">
        <v>2022</v>
      </c>
      <c r="AV37" s="421">
        <v>2026</v>
      </c>
    </row>
    <row r="38" spans="1:48" s="417" customFormat="1" ht="19.5" customHeight="1" x14ac:dyDescent="0.2">
      <c r="A38" s="417" t="s">
        <v>695</v>
      </c>
      <c r="B38" s="417">
        <v>1</v>
      </c>
      <c r="C38" s="417" t="s">
        <v>894</v>
      </c>
      <c r="D38" s="442"/>
      <c r="E38" s="419" t="s">
        <v>873</v>
      </c>
      <c r="F38" s="420"/>
      <c r="G38" s="421">
        <v>2022</v>
      </c>
      <c r="H38" s="421">
        <v>2026</v>
      </c>
      <c r="I38" s="426">
        <f>SUMIF($A$140:$A$147,A38,$D$140:$D$147)/1000000*B38</f>
        <v>1.82</v>
      </c>
      <c r="J38" s="423">
        <v>44593</v>
      </c>
      <c r="K38" s="424">
        <f>I38*'Пр 15'!$H$13</f>
        <v>1.9292000000000002</v>
      </c>
      <c r="L38" s="425">
        <f>K38*0.2+K38*0.8/5</f>
        <v>0.69451200000000013</v>
      </c>
      <c r="M38" s="425">
        <f>(K38-L38)/4</f>
        <v>0.30867200000000006</v>
      </c>
      <c r="N38" s="477"/>
      <c r="O38" s="477"/>
      <c r="P38" s="477">
        <f>M38</f>
        <v>0.30867200000000006</v>
      </c>
      <c r="Q38" s="425">
        <f>M38</f>
        <v>0.30867200000000006</v>
      </c>
      <c r="R38" s="477"/>
      <c r="S38" s="477"/>
      <c r="T38" s="477">
        <f>Q38</f>
        <v>0.30867200000000006</v>
      </c>
      <c r="U38" s="425">
        <f>Q38</f>
        <v>0.30867200000000006</v>
      </c>
      <c r="V38" s="477"/>
      <c r="W38" s="477"/>
      <c r="X38" s="477">
        <f>U38</f>
        <v>0.30867200000000006</v>
      </c>
      <c r="Y38" s="425">
        <f t="shared" si="19"/>
        <v>0.30867200000000006</v>
      </c>
      <c r="Z38" s="477"/>
      <c r="AA38" s="477"/>
      <c r="AB38" s="477">
        <f>Y38</f>
        <v>0.30867200000000006</v>
      </c>
      <c r="AC38" s="425"/>
      <c r="AD38" s="477"/>
      <c r="AE38" s="477"/>
      <c r="AF38" s="477">
        <f>AC38</f>
        <v>0</v>
      </c>
      <c r="AG38" s="522" t="s">
        <v>903</v>
      </c>
      <c r="AH38" s="537">
        <f>60*B38/1000</f>
        <v>0.06</v>
      </c>
      <c r="AI38" s="421"/>
      <c r="AJ38" s="421"/>
      <c r="AK38" s="421"/>
      <c r="AL38" s="421"/>
      <c r="AM38" s="518"/>
      <c r="AN38" s="529"/>
      <c r="AO38" s="421"/>
      <c r="AP38" s="421"/>
      <c r="AQ38" s="421"/>
      <c r="AR38" s="421"/>
      <c r="AS38" s="530"/>
      <c r="AT38" s="553"/>
      <c r="AU38" s="545">
        <v>2022</v>
      </c>
      <c r="AV38" s="421">
        <v>2026</v>
      </c>
    </row>
    <row r="39" spans="1:48" ht="17.25" customHeight="1" x14ac:dyDescent="0.2">
      <c r="D39" s="441" t="str">
        <f>'Пр 1'!A92</f>
        <v>1.3.1.1.4</v>
      </c>
      <c r="E39" s="449" t="s">
        <v>916</v>
      </c>
      <c r="F39" s="197"/>
      <c r="G39" s="281">
        <v>2022</v>
      </c>
      <c r="H39" s="281">
        <v>2026</v>
      </c>
      <c r="I39" s="327">
        <f t="shared" ref="I39:AM39" si="20">SUM(I40)</f>
        <v>3.64</v>
      </c>
      <c r="J39" s="423">
        <v>44593</v>
      </c>
      <c r="K39" s="327">
        <f t="shared" si="20"/>
        <v>3.8584000000000005</v>
      </c>
      <c r="L39" s="327">
        <f t="shared" si="20"/>
        <v>1.3890240000000003</v>
      </c>
      <c r="M39" s="327">
        <f t="shared" si="20"/>
        <v>0.61734400000000011</v>
      </c>
      <c r="N39" s="327">
        <f t="shared" si="20"/>
        <v>0</v>
      </c>
      <c r="O39" s="327">
        <f t="shared" si="20"/>
        <v>0</v>
      </c>
      <c r="P39" s="327">
        <f t="shared" si="20"/>
        <v>0.61734400000000011</v>
      </c>
      <c r="Q39" s="327">
        <f t="shared" si="20"/>
        <v>0.61734400000000011</v>
      </c>
      <c r="R39" s="327">
        <f t="shared" si="20"/>
        <v>0</v>
      </c>
      <c r="S39" s="327">
        <f t="shared" si="20"/>
        <v>0</v>
      </c>
      <c r="T39" s="327">
        <f t="shared" si="20"/>
        <v>0.61734400000000011</v>
      </c>
      <c r="U39" s="327">
        <f t="shared" si="20"/>
        <v>0.61734400000000011</v>
      </c>
      <c r="V39" s="327">
        <f t="shared" si="20"/>
        <v>0</v>
      </c>
      <c r="W39" s="327">
        <f t="shared" si="20"/>
        <v>0</v>
      </c>
      <c r="X39" s="327">
        <f t="shared" si="20"/>
        <v>0.61734400000000011</v>
      </c>
      <c r="Y39" s="327">
        <f t="shared" si="20"/>
        <v>0.61734400000000011</v>
      </c>
      <c r="Z39" s="327">
        <f t="shared" si="20"/>
        <v>0</v>
      </c>
      <c r="AA39" s="327">
        <f t="shared" si="20"/>
        <v>0</v>
      </c>
      <c r="AB39" s="327">
        <f t="shared" si="20"/>
        <v>0.61734400000000011</v>
      </c>
      <c r="AC39" s="327">
        <f t="shared" si="20"/>
        <v>0</v>
      </c>
      <c r="AD39" s="327">
        <f t="shared" si="20"/>
        <v>0</v>
      </c>
      <c r="AE39" s="327">
        <f t="shared" si="20"/>
        <v>0</v>
      </c>
      <c r="AF39" s="327">
        <f t="shared" si="20"/>
        <v>0</v>
      </c>
      <c r="AG39" s="521">
        <f t="shared" si="20"/>
        <v>0</v>
      </c>
      <c r="AH39" s="535">
        <f t="shared" si="20"/>
        <v>0.12</v>
      </c>
      <c r="AI39" s="327">
        <f t="shared" si="20"/>
        <v>0</v>
      </c>
      <c r="AJ39" s="327">
        <f t="shared" si="20"/>
        <v>0</v>
      </c>
      <c r="AK39" s="327">
        <f t="shared" si="20"/>
        <v>0</v>
      </c>
      <c r="AL39" s="327">
        <f t="shared" si="20"/>
        <v>0</v>
      </c>
      <c r="AM39" s="521">
        <f t="shared" si="20"/>
        <v>0</v>
      </c>
      <c r="AN39" s="535"/>
      <c r="AO39" s="327"/>
      <c r="AP39" s="327"/>
      <c r="AQ39" s="327"/>
      <c r="AR39" s="327"/>
      <c r="AS39" s="536"/>
      <c r="AT39" s="556"/>
      <c r="AU39" s="546">
        <v>2022</v>
      </c>
      <c r="AV39" s="281">
        <v>2026</v>
      </c>
    </row>
    <row r="40" spans="1:48" s="417" customFormat="1" ht="19.5" customHeight="1" x14ac:dyDescent="0.2">
      <c r="A40" s="417" t="s">
        <v>695</v>
      </c>
      <c r="B40" s="417">
        <v>2</v>
      </c>
      <c r="C40" s="417" t="s">
        <v>894</v>
      </c>
      <c r="D40" s="442"/>
      <c r="E40" s="419" t="s">
        <v>866</v>
      </c>
      <c r="F40" s="420"/>
      <c r="G40" s="421">
        <v>2022</v>
      </c>
      <c r="H40" s="421">
        <v>2026</v>
      </c>
      <c r="I40" s="426">
        <f>SUMIF($A$140:$A$147,A40,$D$140:$D$147)/1000000*B40</f>
        <v>3.64</v>
      </c>
      <c r="J40" s="423">
        <v>44593</v>
      </c>
      <c r="K40" s="424">
        <f>I40*'Пр 15'!$H$13</f>
        <v>3.8584000000000005</v>
      </c>
      <c r="L40" s="425">
        <f>K40*0.2+K40*0.8/5</f>
        <v>1.3890240000000003</v>
      </c>
      <c r="M40" s="425">
        <f>(K40-L40)/4</f>
        <v>0.61734400000000011</v>
      </c>
      <c r="N40" s="477"/>
      <c r="O40" s="477"/>
      <c r="P40" s="477">
        <f>M40</f>
        <v>0.61734400000000011</v>
      </c>
      <c r="Q40" s="425">
        <f>M40</f>
        <v>0.61734400000000011</v>
      </c>
      <c r="R40" s="477"/>
      <c r="S40" s="477"/>
      <c r="T40" s="477">
        <f>Q40</f>
        <v>0.61734400000000011</v>
      </c>
      <c r="U40" s="425">
        <f>Q40</f>
        <v>0.61734400000000011</v>
      </c>
      <c r="V40" s="477"/>
      <c r="W40" s="477"/>
      <c r="X40" s="477">
        <f>U40</f>
        <v>0.61734400000000011</v>
      </c>
      <c r="Y40" s="425">
        <f>U40</f>
        <v>0.61734400000000011</v>
      </c>
      <c r="Z40" s="477"/>
      <c r="AA40" s="477"/>
      <c r="AB40" s="477">
        <f>Y40</f>
        <v>0.61734400000000011</v>
      </c>
      <c r="AC40" s="425"/>
      <c r="AD40" s="477"/>
      <c r="AE40" s="477"/>
      <c r="AF40" s="477">
        <f>AC40</f>
        <v>0</v>
      </c>
      <c r="AG40" s="522" t="s">
        <v>903</v>
      </c>
      <c r="AH40" s="537">
        <f>60*B40/1000</f>
        <v>0.12</v>
      </c>
      <c r="AI40" s="421"/>
      <c r="AJ40" s="421"/>
      <c r="AK40" s="421"/>
      <c r="AL40" s="421"/>
      <c r="AM40" s="518"/>
      <c r="AN40" s="529"/>
      <c r="AO40" s="421"/>
      <c r="AP40" s="421"/>
      <c r="AQ40" s="421"/>
      <c r="AR40" s="421"/>
      <c r="AS40" s="530"/>
      <c r="AT40" s="553"/>
      <c r="AU40" s="545">
        <v>2022</v>
      </c>
      <c r="AV40" s="421">
        <v>2026</v>
      </c>
    </row>
    <row r="41" spans="1:48" ht="17.25" customHeight="1" x14ac:dyDescent="0.2">
      <c r="D41" s="441" t="str">
        <f>'Пр 1'!A93</f>
        <v>1.3.1.1.5</v>
      </c>
      <c r="E41" s="449" t="s">
        <v>917</v>
      </c>
      <c r="F41" s="197"/>
      <c r="G41" s="281">
        <v>2022</v>
      </c>
      <c r="H41" s="281">
        <v>2026</v>
      </c>
      <c r="I41" s="327">
        <f t="shared" ref="I41:AM41" si="21">SUM(I42)</f>
        <v>1.82</v>
      </c>
      <c r="J41" s="423">
        <v>44593</v>
      </c>
      <c r="K41" s="327">
        <f t="shared" si="21"/>
        <v>1.9292000000000002</v>
      </c>
      <c r="L41" s="327">
        <f t="shared" si="21"/>
        <v>0.69451200000000013</v>
      </c>
      <c r="M41" s="327">
        <f t="shared" si="21"/>
        <v>0.30867200000000006</v>
      </c>
      <c r="N41" s="327">
        <f t="shared" si="21"/>
        <v>0</v>
      </c>
      <c r="O41" s="327">
        <f t="shared" si="21"/>
        <v>0</v>
      </c>
      <c r="P41" s="327">
        <f t="shared" si="21"/>
        <v>0.30867200000000006</v>
      </c>
      <c r="Q41" s="327">
        <f t="shared" si="21"/>
        <v>0.30867200000000006</v>
      </c>
      <c r="R41" s="327">
        <f t="shared" si="21"/>
        <v>0</v>
      </c>
      <c r="S41" s="327">
        <f t="shared" si="21"/>
        <v>0</v>
      </c>
      <c r="T41" s="327">
        <f t="shared" si="21"/>
        <v>0.30867200000000006</v>
      </c>
      <c r="U41" s="327">
        <f t="shared" si="21"/>
        <v>0.30867200000000006</v>
      </c>
      <c r="V41" s="327">
        <f t="shared" si="21"/>
        <v>0</v>
      </c>
      <c r="W41" s="327">
        <f t="shared" si="21"/>
        <v>0</v>
      </c>
      <c r="X41" s="327">
        <f t="shared" si="21"/>
        <v>0.30867200000000006</v>
      </c>
      <c r="Y41" s="327">
        <f t="shared" si="21"/>
        <v>0.30867200000000006</v>
      </c>
      <c r="Z41" s="327">
        <f t="shared" si="21"/>
        <v>0</v>
      </c>
      <c r="AA41" s="327">
        <f t="shared" si="21"/>
        <v>0</v>
      </c>
      <c r="AB41" s="327">
        <f t="shared" si="21"/>
        <v>0.30867200000000006</v>
      </c>
      <c r="AC41" s="327">
        <f t="shared" si="21"/>
        <v>0</v>
      </c>
      <c r="AD41" s="327">
        <f t="shared" si="21"/>
        <v>0</v>
      </c>
      <c r="AE41" s="327">
        <f t="shared" si="21"/>
        <v>0</v>
      </c>
      <c r="AF41" s="327">
        <f t="shared" si="21"/>
        <v>0</v>
      </c>
      <c r="AG41" s="521">
        <f t="shared" si="21"/>
        <v>0</v>
      </c>
      <c r="AH41" s="535">
        <f t="shared" si="21"/>
        <v>0.06</v>
      </c>
      <c r="AI41" s="327">
        <f t="shared" si="21"/>
        <v>0</v>
      </c>
      <c r="AJ41" s="327">
        <f t="shared" si="21"/>
        <v>0</v>
      </c>
      <c r="AK41" s="327">
        <f t="shared" si="21"/>
        <v>0</v>
      </c>
      <c r="AL41" s="327">
        <f t="shared" si="21"/>
        <v>0</v>
      </c>
      <c r="AM41" s="521">
        <f t="shared" si="21"/>
        <v>0</v>
      </c>
      <c r="AN41" s="535"/>
      <c r="AO41" s="327"/>
      <c r="AP41" s="327"/>
      <c r="AQ41" s="327"/>
      <c r="AR41" s="327"/>
      <c r="AS41" s="536"/>
      <c r="AT41" s="556"/>
      <c r="AU41" s="546">
        <v>2022</v>
      </c>
      <c r="AV41" s="281">
        <v>2026</v>
      </c>
    </row>
    <row r="42" spans="1:48" s="417" customFormat="1" ht="19.5" customHeight="1" x14ac:dyDescent="0.2">
      <c r="A42" s="417" t="s">
        <v>695</v>
      </c>
      <c r="B42" s="417">
        <v>1</v>
      </c>
      <c r="C42" s="417" t="s">
        <v>894</v>
      </c>
      <c r="D42" s="442"/>
      <c r="E42" s="419" t="s">
        <v>865</v>
      </c>
      <c r="F42" s="420"/>
      <c r="G42" s="421">
        <v>2022</v>
      </c>
      <c r="H42" s="421">
        <v>2026</v>
      </c>
      <c r="I42" s="426">
        <f>SUMIF($A$140:$A$147,A42,$D$140:$D$147)/1000000*B42</f>
        <v>1.82</v>
      </c>
      <c r="J42" s="423">
        <v>44593</v>
      </c>
      <c r="K42" s="424">
        <f>I42*'Пр 15'!$H$13</f>
        <v>1.9292000000000002</v>
      </c>
      <c r="L42" s="425">
        <f>K42*0.2+K42*0.8/5</f>
        <v>0.69451200000000013</v>
      </c>
      <c r="M42" s="425">
        <f>(K42-L42)/4</f>
        <v>0.30867200000000006</v>
      </c>
      <c r="N42" s="477"/>
      <c r="O42" s="477"/>
      <c r="P42" s="477">
        <f>M42</f>
        <v>0.30867200000000006</v>
      </c>
      <c r="Q42" s="425">
        <f>M42</f>
        <v>0.30867200000000006</v>
      </c>
      <c r="R42" s="477"/>
      <c r="S42" s="477"/>
      <c r="T42" s="477">
        <f>Q42</f>
        <v>0.30867200000000006</v>
      </c>
      <c r="U42" s="425">
        <f>Q42</f>
        <v>0.30867200000000006</v>
      </c>
      <c r="V42" s="477"/>
      <c r="W42" s="477"/>
      <c r="X42" s="477">
        <f>U42</f>
        <v>0.30867200000000006</v>
      </c>
      <c r="Y42" s="425">
        <f>U42</f>
        <v>0.30867200000000006</v>
      </c>
      <c r="Z42" s="477"/>
      <c r="AA42" s="477"/>
      <c r="AB42" s="477">
        <f>Y42</f>
        <v>0.30867200000000006</v>
      </c>
      <c r="AC42" s="425"/>
      <c r="AD42" s="477"/>
      <c r="AE42" s="477"/>
      <c r="AF42" s="477">
        <f>AC42</f>
        <v>0</v>
      </c>
      <c r="AG42" s="522" t="s">
        <v>903</v>
      </c>
      <c r="AH42" s="537">
        <f>60*B42/1000</f>
        <v>0.06</v>
      </c>
      <c r="AI42" s="421"/>
      <c r="AJ42" s="421"/>
      <c r="AK42" s="421"/>
      <c r="AL42" s="421"/>
      <c r="AM42" s="518"/>
      <c r="AN42" s="529"/>
      <c r="AO42" s="421"/>
      <c r="AP42" s="421"/>
      <c r="AQ42" s="421"/>
      <c r="AR42" s="421"/>
      <c r="AS42" s="530"/>
      <c r="AT42" s="553"/>
      <c r="AU42" s="545">
        <v>2022</v>
      </c>
      <c r="AV42" s="421">
        <v>2026</v>
      </c>
    </row>
    <row r="43" spans="1:48" ht="17.25" customHeight="1" x14ac:dyDescent="0.2">
      <c r="D43" s="441" t="str">
        <f>'Пр 1'!A94</f>
        <v>1.3.1.1.6</v>
      </c>
      <c r="E43" s="449" t="s">
        <v>918</v>
      </c>
      <c r="F43" s="197"/>
      <c r="G43" s="281">
        <v>2022</v>
      </c>
      <c r="H43" s="281">
        <v>2026</v>
      </c>
      <c r="I43" s="327">
        <f t="shared" ref="I43:AM43" si="22">SUM(I44:I45)</f>
        <v>11.81</v>
      </c>
      <c r="J43" s="423">
        <v>44593</v>
      </c>
      <c r="K43" s="327">
        <f t="shared" si="22"/>
        <v>12.518599999999999</v>
      </c>
      <c r="L43" s="327">
        <f t="shared" si="22"/>
        <v>4.5066960000000007</v>
      </c>
      <c r="M43" s="327">
        <f t="shared" si="22"/>
        <v>2.0029759999999999</v>
      </c>
      <c r="N43" s="327">
        <f t="shared" si="22"/>
        <v>0</v>
      </c>
      <c r="O43" s="327">
        <f t="shared" si="22"/>
        <v>0</v>
      </c>
      <c r="P43" s="327">
        <f t="shared" si="22"/>
        <v>2.0029759999999999</v>
      </c>
      <c r="Q43" s="327">
        <f t="shared" si="22"/>
        <v>2.0029759999999999</v>
      </c>
      <c r="R43" s="327">
        <f t="shared" si="22"/>
        <v>0</v>
      </c>
      <c r="S43" s="327">
        <f t="shared" si="22"/>
        <v>0</v>
      </c>
      <c r="T43" s="327">
        <f t="shared" si="22"/>
        <v>2.0029759999999999</v>
      </c>
      <c r="U43" s="327">
        <f t="shared" si="22"/>
        <v>2.0029759999999999</v>
      </c>
      <c r="V43" s="327">
        <f t="shared" si="22"/>
        <v>0</v>
      </c>
      <c r="W43" s="327">
        <f t="shared" si="22"/>
        <v>0</v>
      </c>
      <c r="X43" s="327">
        <f t="shared" si="22"/>
        <v>2.0029759999999999</v>
      </c>
      <c r="Y43" s="327">
        <f t="shared" si="22"/>
        <v>2.0029759999999999</v>
      </c>
      <c r="Z43" s="327">
        <f t="shared" si="22"/>
        <v>0</v>
      </c>
      <c r="AA43" s="327">
        <f t="shared" si="22"/>
        <v>0</v>
      </c>
      <c r="AB43" s="327">
        <f t="shared" si="22"/>
        <v>2.0029759999999999</v>
      </c>
      <c r="AC43" s="327">
        <f t="shared" si="22"/>
        <v>0</v>
      </c>
      <c r="AD43" s="327">
        <f t="shared" si="22"/>
        <v>0</v>
      </c>
      <c r="AE43" s="327">
        <f t="shared" si="22"/>
        <v>0</v>
      </c>
      <c r="AF43" s="327">
        <f t="shared" si="22"/>
        <v>0</v>
      </c>
      <c r="AG43" s="521">
        <f t="shared" si="22"/>
        <v>0</v>
      </c>
      <c r="AH43" s="535">
        <f t="shared" si="22"/>
        <v>0.83000000000000007</v>
      </c>
      <c r="AI43" s="327">
        <f t="shared" si="22"/>
        <v>0</v>
      </c>
      <c r="AJ43" s="327">
        <f t="shared" si="22"/>
        <v>0</v>
      </c>
      <c r="AK43" s="327">
        <f t="shared" si="22"/>
        <v>0</v>
      </c>
      <c r="AL43" s="327">
        <f t="shared" si="22"/>
        <v>0</v>
      </c>
      <c r="AM43" s="521">
        <f t="shared" si="22"/>
        <v>0</v>
      </c>
      <c r="AN43" s="535"/>
      <c r="AO43" s="327"/>
      <c r="AP43" s="327"/>
      <c r="AQ43" s="327"/>
      <c r="AR43" s="327"/>
      <c r="AS43" s="536"/>
      <c r="AT43" s="556"/>
      <c r="AU43" s="546">
        <v>2022</v>
      </c>
      <c r="AV43" s="281">
        <v>2026</v>
      </c>
    </row>
    <row r="44" spans="1:48" s="417" customFormat="1" ht="19.5" customHeight="1" x14ac:dyDescent="0.2">
      <c r="A44" s="417" t="s">
        <v>700</v>
      </c>
      <c r="B44" s="417">
        <v>2</v>
      </c>
      <c r="C44" s="417" t="s">
        <v>894</v>
      </c>
      <c r="D44" s="442"/>
      <c r="E44" s="419" t="s">
        <v>863</v>
      </c>
      <c r="F44" s="420"/>
      <c r="G44" s="421">
        <v>2022</v>
      </c>
      <c r="H44" s="421">
        <v>2026</v>
      </c>
      <c r="I44" s="426">
        <f>SUMIF($A$140:$A$147,A44,$D$140:$D$147)/1000000*B44</f>
        <v>9.06</v>
      </c>
      <c r="J44" s="423">
        <v>44593</v>
      </c>
      <c r="K44" s="424">
        <f>I44*'Пр 15'!$H$13</f>
        <v>9.6036000000000001</v>
      </c>
      <c r="L44" s="425">
        <f>K44*0.2+K44*0.8/5</f>
        <v>3.4572960000000004</v>
      </c>
      <c r="M44" s="425">
        <f>(K44-L44)/4</f>
        <v>1.5365759999999999</v>
      </c>
      <c r="N44" s="477"/>
      <c r="O44" s="477"/>
      <c r="P44" s="477">
        <f>M44</f>
        <v>1.5365759999999999</v>
      </c>
      <c r="Q44" s="425">
        <f>M44</f>
        <v>1.5365759999999999</v>
      </c>
      <c r="R44" s="477"/>
      <c r="S44" s="477"/>
      <c r="T44" s="477">
        <f>Q44</f>
        <v>1.5365759999999999</v>
      </c>
      <c r="U44" s="425">
        <f>Q44</f>
        <v>1.5365759999999999</v>
      </c>
      <c r="V44" s="477"/>
      <c r="W44" s="477"/>
      <c r="X44" s="477">
        <f>U44</f>
        <v>1.5365759999999999</v>
      </c>
      <c r="Y44" s="425">
        <f t="shared" ref="Y44:Y45" si="23">U44</f>
        <v>1.5365759999999999</v>
      </c>
      <c r="Z44" s="477"/>
      <c r="AA44" s="477"/>
      <c r="AB44" s="477">
        <f>Y44</f>
        <v>1.5365759999999999</v>
      </c>
      <c r="AC44" s="425"/>
      <c r="AD44" s="477"/>
      <c r="AE44" s="477"/>
      <c r="AF44" s="477">
        <f>AC44</f>
        <v>0</v>
      </c>
      <c r="AG44" s="522" t="s">
        <v>903</v>
      </c>
      <c r="AH44" s="537">
        <f>315*B44/1000</f>
        <v>0.63</v>
      </c>
      <c r="AI44" s="421"/>
      <c r="AJ44" s="421"/>
      <c r="AK44" s="421"/>
      <c r="AL44" s="421"/>
      <c r="AM44" s="518"/>
      <c r="AN44" s="529"/>
      <c r="AO44" s="421"/>
      <c r="AP44" s="421"/>
      <c r="AQ44" s="421"/>
      <c r="AR44" s="421"/>
      <c r="AS44" s="530"/>
      <c r="AT44" s="553"/>
      <c r="AU44" s="545">
        <v>2022</v>
      </c>
      <c r="AV44" s="421">
        <v>2026</v>
      </c>
    </row>
    <row r="45" spans="1:48" s="417" customFormat="1" ht="19.5" customHeight="1" x14ac:dyDescent="0.2">
      <c r="A45" s="417" t="s">
        <v>698</v>
      </c>
      <c r="B45" s="417">
        <v>1</v>
      </c>
      <c r="C45" s="417" t="s">
        <v>894</v>
      </c>
      <c r="D45" s="442"/>
      <c r="E45" s="419" t="s">
        <v>864</v>
      </c>
      <c r="F45" s="420"/>
      <c r="G45" s="421">
        <v>2022</v>
      </c>
      <c r="H45" s="421">
        <v>2026</v>
      </c>
      <c r="I45" s="426">
        <f>SUMIF($A$140:$A$147,A45,$D$140:$D$147)/1000000*B45</f>
        <v>2.75</v>
      </c>
      <c r="J45" s="423">
        <v>44593</v>
      </c>
      <c r="K45" s="424">
        <f>I45*'Пр 15'!$H$13</f>
        <v>2.915</v>
      </c>
      <c r="L45" s="425">
        <f>K45*0.2+K45*0.8/5</f>
        <v>1.0494000000000001</v>
      </c>
      <c r="M45" s="425">
        <f>(K45-L45)/4</f>
        <v>0.46639999999999998</v>
      </c>
      <c r="N45" s="477"/>
      <c r="O45" s="477"/>
      <c r="P45" s="477">
        <f>M45</f>
        <v>0.46639999999999998</v>
      </c>
      <c r="Q45" s="425">
        <f>M45</f>
        <v>0.46639999999999998</v>
      </c>
      <c r="R45" s="477"/>
      <c r="S45" s="477"/>
      <c r="T45" s="477">
        <f>Q45</f>
        <v>0.46639999999999998</v>
      </c>
      <c r="U45" s="425">
        <f>Q45</f>
        <v>0.46639999999999998</v>
      </c>
      <c r="V45" s="477"/>
      <c r="W45" s="477"/>
      <c r="X45" s="477">
        <f>U45</f>
        <v>0.46639999999999998</v>
      </c>
      <c r="Y45" s="425">
        <f t="shared" si="23"/>
        <v>0.46639999999999998</v>
      </c>
      <c r="Z45" s="477"/>
      <c r="AA45" s="477"/>
      <c r="AB45" s="477">
        <f>Y45</f>
        <v>0.46639999999999998</v>
      </c>
      <c r="AC45" s="425"/>
      <c r="AD45" s="477"/>
      <c r="AE45" s="477"/>
      <c r="AF45" s="477">
        <f>AC45</f>
        <v>0</v>
      </c>
      <c r="AG45" s="522" t="s">
        <v>903</v>
      </c>
      <c r="AH45" s="537">
        <f>200*B45/1000</f>
        <v>0.2</v>
      </c>
      <c r="AI45" s="421"/>
      <c r="AJ45" s="421"/>
      <c r="AK45" s="421"/>
      <c r="AL45" s="421"/>
      <c r="AM45" s="518"/>
      <c r="AN45" s="529"/>
      <c r="AO45" s="421"/>
      <c r="AP45" s="421"/>
      <c r="AQ45" s="421"/>
      <c r="AR45" s="421"/>
      <c r="AS45" s="530"/>
      <c r="AT45" s="553"/>
      <c r="AU45" s="545">
        <v>2022</v>
      </c>
      <c r="AV45" s="421">
        <v>2026</v>
      </c>
    </row>
    <row r="46" spans="1:48" ht="17.25" customHeight="1" x14ac:dyDescent="0.2">
      <c r="D46" s="441" t="str">
        <f>'Пр 1'!A95</f>
        <v>1.3.1.1.7</v>
      </c>
      <c r="E46" s="449" t="s">
        <v>919</v>
      </c>
      <c r="F46" s="197"/>
      <c r="G46" s="281">
        <v>2022</v>
      </c>
      <c r="H46" s="281">
        <v>2026</v>
      </c>
      <c r="I46" s="327">
        <f t="shared" ref="I46:AM46" si="24">SUM(I47)</f>
        <v>5.5</v>
      </c>
      <c r="J46" s="423">
        <v>44593</v>
      </c>
      <c r="K46" s="327">
        <f t="shared" si="24"/>
        <v>5.83</v>
      </c>
      <c r="L46" s="327">
        <f t="shared" si="24"/>
        <v>2.0988000000000002</v>
      </c>
      <c r="M46" s="327">
        <f t="shared" si="24"/>
        <v>0.93279999999999996</v>
      </c>
      <c r="N46" s="327">
        <f t="shared" si="24"/>
        <v>0</v>
      </c>
      <c r="O46" s="327">
        <f t="shared" si="24"/>
        <v>0</v>
      </c>
      <c r="P46" s="327">
        <f t="shared" si="24"/>
        <v>0.93279999999999996</v>
      </c>
      <c r="Q46" s="327">
        <f t="shared" si="24"/>
        <v>0.93279999999999996</v>
      </c>
      <c r="R46" s="327">
        <f t="shared" si="24"/>
        <v>0</v>
      </c>
      <c r="S46" s="327">
        <f t="shared" si="24"/>
        <v>0</v>
      </c>
      <c r="T46" s="327">
        <f t="shared" si="24"/>
        <v>0.93279999999999996</v>
      </c>
      <c r="U46" s="327">
        <f t="shared" si="24"/>
        <v>0.93279999999999996</v>
      </c>
      <c r="V46" s="327">
        <f t="shared" si="24"/>
        <v>0</v>
      </c>
      <c r="W46" s="327">
        <f t="shared" si="24"/>
        <v>0</v>
      </c>
      <c r="X46" s="327">
        <f t="shared" si="24"/>
        <v>0.93279999999999996</v>
      </c>
      <c r="Y46" s="327">
        <f t="shared" si="24"/>
        <v>0.93279999999999996</v>
      </c>
      <c r="Z46" s="327">
        <f t="shared" si="24"/>
        <v>0</v>
      </c>
      <c r="AA46" s="327">
        <f t="shared" si="24"/>
        <v>0</v>
      </c>
      <c r="AB46" s="327">
        <f t="shared" si="24"/>
        <v>0.93279999999999996</v>
      </c>
      <c r="AC46" s="327">
        <f t="shared" si="24"/>
        <v>0</v>
      </c>
      <c r="AD46" s="327">
        <f t="shared" si="24"/>
        <v>0</v>
      </c>
      <c r="AE46" s="327">
        <f t="shared" si="24"/>
        <v>0</v>
      </c>
      <c r="AF46" s="327">
        <f t="shared" si="24"/>
        <v>0</v>
      </c>
      <c r="AG46" s="521">
        <f t="shared" si="24"/>
        <v>0</v>
      </c>
      <c r="AH46" s="535">
        <f t="shared" si="24"/>
        <v>0.4</v>
      </c>
      <c r="AI46" s="327">
        <f t="shared" si="24"/>
        <v>0</v>
      </c>
      <c r="AJ46" s="327">
        <f t="shared" si="24"/>
        <v>0</v>
      </c>
      <c r="AK46" s="327">
        <f t="shared" si="24"/>
        <v>0</v>
      </c>
      <c r="AL46" s="327">
        <f t="shared" si="24"/>
        <v>0</v>
      </c>
      <c r="AM46" s="521">
        <f t="shared" si="24"/>
        <v>0</v>
      </c>
      <c r="AN46" s="535"/>
      <c r="AO46" s="327"/>
      <c r="AP46" s="327"/>
      <c r="AQ46" s="327"/>
      <c r="AR46" s="327"/>
      <c r="AS46" s="536"/>
      <c r="AT46" s="556"/>
      <c r="AU46" s="546">
        <v>2022</v>
      </c>
      <c r="AV46" s="281">
        <v>2026</v>
      </c>
    </row>
    <row r="47" spans="1:48" s="417" customFormat="1" ht="19.5" customHeight="1" x14ac:dyDescent="0.2">
      <c r="A47" s="417" t="s">
        <v>698</v>
      </c>
      <c r="B47" s="417">
        <v>2</v>
      </c>
      <c r="C47" s="417" t="s">
        <v>894</v>
      </c>
      <c r="D47" s="442"/>
      <c r="E47" s="419" t="s">
        <v>616</v>
      </c>
      <c r="F47" s="420"/>
      <c r="G47" s="421">
        <v>2022</v>
      </c>
      <c r="H47" s="421">
        <v>2026</v>
      </c>
      <c r="I47" s="426">
        <f>SUMIF($A$140:$A$147,A47,$D$140:$D$147)/1000000*B47</f>
        <v>5.5</v>
      </c>
      <c r="J47" s="423">
        <v>44593</v>
      </c>
      <c r="K47" s="424">
        <f>I47*'Пр 15'!$H$13</f>
        <v>5.83</v>
      </c>
      <c r="L47" s="425">
        <f>K47*0.2+K47*0.8/5</f>
        <v>2.0988000000000002</v>
      </c>
      <c r="M47" s="425">
        <f>(K47-L47)/4</f>
        <v>0.93279999999999996</v>
      </c>
      <c r="N47" s="477"/>
      <c r="O47" s="477"/>
      <c r="P47" s="477">
        <f>M47</f>
        <v>0.93279999999999996</v>
      </c>
      <c r="Q47" s="425">
        <f>M47</f>
        <v>0.93279999999999996</v>
      </c>
      <c r="R47" s="477"/>
      <c r="S47" s="477"/>
      <c r="T47" s="477">
        <f>Q47</f>
        <v>0.93279999999999996</v>
      </c>
      <c r="U47" s="425">
        <f>Q47</f>
        <v>0.93279999999999996</v>
      </c>
      <c r="V47" s="477"/>
      <c r="W47" s="477"/>
      <c r="X47" s="477">
        <f>U47</f>
        <v>0.93279999999999996</v>
      </c>
      <c r="Y47" s="425">
        <f>U47</f>
        <v>0.93279999999999996</v>
      </c>
      <c r="Z47" s="477"/>
      <c r="AA47" s="477"/>
      <c r="AB47" s="477">
        <f>Y47</f>
        <v>0.93279999999999996</v>
      </c>
      <c r="AC47" s="425"/>
      <c r="AD47" s="477"/>
      <c r="AE47" s="477"/>
      <c r="AF47" s="477">
        <f>AC47</f>
        <v>0</v>
      </c>
      <c r="AG47" s="522" t="s">
        <v>903</v>
      </c>
      <c r="AH47" s="537">
        <f>200*B47/1000</f>
        <v>0.4</v>
      </c>
      <c r="AI47" s="421"/>
      <c r="AJ47" s="421"/>
      <c r="AK47" s="421"/>
      <c r="AL47" s="421"/>
      <c r="AM47" s="518"/>
      <c r="AN47" s="529"/>
      <c r="AO47" s="421"/>
      <c r="AP47" s="421"/>
      <c r="AQ47" s="421"/>
      <c r="AR47" s="421"/>
      <c r="AS47" s="530"/>
      <c r="AT47" s="553"/>
      <c r="AU47" s="545">
        <v>2022</v>
      </c>
      <c r="AV47" s="421">
        <v>2026</v>
      </c>
    </row>
    <row r="48" spans="1:48" ht="17.25" customHeight="1" x14ac:dyDescent="0.2">
      <c r="D48" s="441" t="str">
        <f>'Пр 1'!A96</f>
        <v>1.3.1.1.8</v>
      </c>
      <c r="E48" s="449" t="s">
        <v>920</v>
      </c>
      <c r="F48" s="197"/>
      <c r="G48" s="281">
        <v>2022</v>
      </c>
      <c r="H48" s="281">
        <v>2026</v>
      </c>
      <c r="I48" s="327">
        <f t="shared" ref="I48:AM48" si="25">SUM(I49:I50)</f>
        <v>7.3900000000000006</v>
      </c>
      <c r="J48" s="423">
        <v>44593</v>
      </c>
      <c r="K48" s="327">
        <f t="shared" si="25"/>
        <v>7.833400000000001</v>
      </c>
      <c r="L48" s="327">
        <f t="shared" si="25"/>
        <v>2.8200240000000001</v>
      </c>
      <c r="M48" s="327">
        <f t="shared" si="25"/>
        <v>1.2533440000000002</v>
      </c>
      <c r="N48" s="327">
        <f t="shared" si="25"/>
        <v>0</v>
      </c>
      <c r="O48" s="327">
        <f t="shared" si="25"/>
        <v>0</v>
      </c>
      <c r="P48" s="327">
        <f t="shared" si="25"/>
        <v>1.2533440000000002</v>
      </c>
      <c r="Q48" s="327">
        <f t="shared" si="25"/>
        <v>1.2533440000000002</v>
      </c>
      <c r="R48" s="327">
        <f t="shared" si="25"/>
        <v>0</v>
      </c>
      <c r="S48" s="327">
        <f t="shared" si="25"/>
        <v>0</v>
      </c>
      <c r="T48" s="327">
        <f t="shared" si="25"/>
        <v>1.2533440000000002</v>
      </c>
      <c r="U48" s="327">
        <f t="shared" si="25"/>
        <v>1.2533440000000002</v>
      </c>
      <c r="V48" s="327">
        <f t="shared" si="25"/>
        <v>0</v>
      </c>
      <c r="W48" s="327">
        <f t="shared" si="25"/>
        <v>0</v>
      </c>
      <c r="X48" s="327">
        <f t="shared" si="25"/>
        <v>1.2533440000000002</v>
      </c>
      <c r="Y48" s="327">
        <f t="shared" si="25"/>
        <v>1.2533440000000002</v>
      </c>
      <c r="Z48" s="327">
        <f t="shared" si="25"/>
        <v>0</v>
      </c>
      <c r="AA48" s="327">
        <f t="shared" si="25"/>
        <v>0</v>
      </c>
      <c r="AB48" s="327">
        <f t="shared" si="25"/>
        <v>1.2533440000000002</v>
      </c>
      <c r="AC48" s="327">
        <f t="shared" si="25"/>
        <v>0</v>
      </c>
      <c r="AD48" s="327">
        <f t="shared" si="25"/>
        <v>0</v>
      </c>
      <c r="AE48" s="327">
        <f t="shared" si="25"/>
        <v>0</v>
      </c>
      <c r="AF48" s="327">
        <f t="shared" si="25"/>
        <v>0</v>
      </c>
      <c r="AG48" s="521">
        <f t="shared" si="25"/>
        <v>0</v>
      </c>
      <c r="AH48" s="535">
        <f t="shared" si="25"/>
        <v>0.32</v>
      </c>
      <c r="AI48" s="327">
        <f t="shared" si="25"/>
        <v>0</v>
      </c>
      <c r="AJ48" s="327">
        <f t="shared" si="25"/>
        <v>0</v>
      </c>
      <c r="AK48" s="327">
        <f t="shared" si="25"/>
        <v>0</v>
      </c>
      <c r="AL48" s="327">
        <f t="shared" si="25"/>
        <v>0</v>
      </c>
      <c r="AM48" s="521">
        <f t="shared" si="25"/>
        <v>0</v>
      </c>
      <c r="AN48" s="535"/>
      <c r="AO48" s="327"/>
      <c r="AP48" s="327"/>
      <c r="AQ48" s="327"/>
      <c r="AR48" s="327"/>
      <c r="AS48" s="536"/>
      <c r="AT48" s="556"/>
      <c r="AU48" s="546">
        <v>2022</v>
      </c>
      <c r="AV48" s="281">
        <v>2026</v>
      </c>
    </row>
    <row r="49" spans="1:48" s="417" customFormat="1" ht="19.5" customHeight="1" x14ac:dyDescent="0.2">
      <c r="A49" s="417" t="s">
        <v>696</v>
      </c>
      <c r="B49" s="417">
        <v>2</v>
      </c>
      <c r="C49" s="417" t="s">
        <v>894</v>
      </c>
      <c r="D49" s="442"/>
      <c r="E49" s="419" t="s">
        <v>889</v>
      </c>
      <c r="F49" s="420"/>
      <c r="G49" s="421">
        <v>2022</v>
      </c>
      <c r="H49" s="421">
        <v>2026</v>
      </c>
      <c r="I49" s="426">
        <f>SUMIF($A$140:$A$147,A49,$D$140:$D$147)/1000000*B49</f>
        <v>3.75</v>
      </c>
      <c r="J49" s="423">
        <v>44593</v>
      </c>
      <c r="K49" s="424">
        <f>I49*'Пр 15'!$H$13</f>
        <v>3.9750000000000001</v>
      </c>
      <c r="L49" s="425">
        <f>K49*0.2+K49*0.8/5</f>
        <v>1.431</v>
      </c>
      <c r="M49" s="425">
        <f>(K49-L49)/4</f>
        <v>0.63600000000000001</v>
      </c>
      <c r="N49" s="477"/>
      <c r="O49" s="477"/>
      <c r="P49" s="477">
        <f>M49</f>
        <v>0.63600000000000001</v>
      </c>
      <c r="Q49" s="425">
        <f>M49</f>
        <v>0.63600000000000001</v>
      </c>
      <c r="R49" s="477"/>
      <c r="S49" s="477"/>
      <c r="T49" s="477">
        <f>Q49</f>
        <v>0.63600000000000001</v>
      </c>
      <c r="U49" s="425">
        <f>Q49</f>
        <v>0.63600000000000001</v>
      </c>
      <c r="V49" s="477"/>
      <c r="W49" s="477"/>
      <c r="X49" s="477">
        <f>U49</f>
        <v>0.63600000000000001</v>
      </c>
      <c r="Y49" s="425">
        <f t="shared" ref="Y49:Y50" si="26">U49</f>
        <v>0.63600000000000001</v>
      </c>
      <c r="Z49" s="477"/>
      <c r="AA49" s="477"/>
      <c r="AB49" s="477">
        <f>Y49</f>
        <v>0.63600000000000001</v>
      </c>
      <c r="AC49" s="425"/>
      <c r="AD49" s="477"/>
      <c r="AE49" s="477"/>
      <c r="AF49" s="477">
        <f>AC49</f>
        <v>0</v>
      </c>
      <c r="AG49" s="522" t="s">
        <v>903</v>
      </c>
      <c r="AH49" s="537">
        <f>100*B49/1000</f>
        <v>0.2</v>
      </c>
      <c r="AI49" s="421"/>
      <c r="AJ49" s="421"/>
      <c r="AK49" s="421"/>
      <c r="AL49" s="421"/>
      <c r="AM49" s="518"/>
      <c r="AN49" s="529"/>
      <c r="AO49" s="421"/>
      <c r="AP49" s="421"/>
      <c r="AQ49" s="421"/>
      <c r="AR49" s="421"/>
      <c r="AS49" s="530"/>
      <c r="AT49" s="553"/>
      <c r="AU49" s="545">
        <v>2022</v>
      </c>
      <c r="AV49" s="421">
        <v>2026</v>
      </c>
    </row>
    <row r="50" spans="1:48" s="417" customFormat="1" ht="19.5" customHeight="1" x14ac:dyDescent="0.2">
      <c r="A50" s="417" t="s">
        <v>695</v>
      </c>
      <c r="B50" s="417">
        <v>2</v>
      </c>
      <c r="C50" s="417" t="s">
        <v>894</v>
      </c>
      <c r="D50" s="442"/>
      <c r="E50" s="419" t="s">
        <v>892</v>
      </c>
      <c r="F50" s="420"/>
      <c r="G50" s="421">
        <v>2022</v>
      </c>
      <c r="H50" s="421">
        <v>2026</v>
      </c>
      <c r="I50" s="426">
        <f>SUMIF($A$140:$A$147,A50,$D$140:$D$147)/1000000*B50</f>
        <v>3.64</v>
      </c>
      <c r="J50" s="423">
        <v>44593</v>
      </c>
      <c r="K50" s="424">
        <f>I50*'Пр 15'!$H$13</f>
        <v>3.8584000000000005</v>
      </c>
      <c r="L50" s="425">
        <f>K50*0.2+K50*0.8/5</f>
        <v>1.3890240000000003</v>
      </c>
      <c r="M50" s="425">
        <f>(K50-L50)/4</f>
        <v>0.61734400000000011</v>
      </c>
      <c r="N50" s="477"/>
      <c r="O50" s="477"/>
      <c r="P50" s="477">
        <f>M50</f>
        <v>0.61734400000000011</v>
      </c>
      <c r="Q50" s="425">
        <f>M50</f>
        <v>0.61734400000000011</v>
      </c>
      <c r="R50" s="477"/>
      <c r="S50" s="477"/>
      <c r="T50" s="477">
        <f>Q50</f>
        <v>0.61734400000000011</v>
      </c>
      <c r="U50" s="425">
        <f>Q50</f>
        <v>0.61734400000000011</v>
      </c>
      <c r="V50" s="477"/>
      <c r="W50" s="477"/>
      <c r="X50" s="477">
        <f>U50</f>
        <v>0.61734400000000011</v>
      </c>
      <c r="Y50" s="425">
        <f t="shared" si="26"/>
        <v>0.61734400000000011</v>
      </c>
      <c r="Z50" s="477"/>
      <c r="AA50" s="477"/>
      <c r="AB50" s="477">
        <f>Y50</f>
        <v>0.61734400000000011</v>
      </c>
      <c r="AC50" s="425"/>
      <c r="AD50" s="477"/>
      <c r="AE50" s="477"/>
      <c r="AF50" s="477">
        <f>AC50</f>
        <v>0</v>
      </c>
      <c r="AG50" s="522" t="s">
        <v>903</v>
      </c>
      <c r="AH50" s="537">
        <f>60*B50/1000</f>
        <v>0.12</v>
      </c>
      <c r="AI50" s="421"/>
      <c r="AJ50" s="421"/>
      <c r="AK50" s="421"/>
      <c r="AL50" s="421"/>
      <c r="AM50" s="518"/>
      <c r="AN50" s="529"/>
      <c r="AO50" s="421"/>
      <c r="AP50" s="421"/>
      <c r="AQ50" s="421"/>
      <c r="AR50" s="421"/>
      <c r="AS50" s="530"/>
      <c r="AT50" s="553"/>
      <c r="AU50" s="545">
        <v>2022</v>
      </c>
      <c r="AV50" s="421">
        <v>2026</v>
      </c>
    </row>
    <row r="51" spans="1:48" ht="17.25" customHeight="1" x14ac:dyDescent="0.2">
      <c r="D51" s="441" t="str">
        <f>'Пр 1'!A97</f>
        <v>1.3.1.1.9</v>
      </c>
      <c r="E51" s="449" t="s">
        <v>921</v>
      </c>
      <c r="F51" s="197"/>
      <c r="G51" s="281">
        <v>2022</v>
      </c>
      <c r="H51" s="281">
        <v>2026</v>
      </c>
      <c r="I51" s="327">
        <f t="shared" ref="I51:AM51" si="27">SUM(I52)</f>
        <v>5.5</v>
      </c>
      <c r="J51" s="423">
        <v>44593</v>
      </c>
      <c r="K51" s="327">
        <f t="shared" si="27"/>
        <v>5.83</v>
      </c>
      <c r="L51" s="327">
        <f t="shared" si="27"/>
        <v>2.0988000000000002</v>
      </c>
      <c r="M51" s="327">
        <f t="shared" si="27"/>
        <v>0.93279999999999996</v>
      </c>
      <c r="N51" s="327">
        <f t="shared" si="27"/>
        <v>0</v>
      </c>
      <c r="O51" s="327">
        <f t="shared" si="27"/>
        <v>0</v>
      </c>
      <c r="P51" s="327">
        <f t="shared" si="27"/>
        <v>0.93279999999999996</v>
      </c>
      <c r="Q51" s="327">
        <f t="shared" si="27"/>
        <v>0.93279999999999996</v>
      </c>
      <c r="R51" s="327">
        <f t="shared" si="27"/>
        <v>0</v>
      </c>
      <c r="S51" s="327">
        <f t="shared" si="27"/>
        <v>0</v>
      </c>
      <c r="T51" s="327">
        <f t="shared" si="27"/>
        <v>0.93279999999999996</v>
      </c>
      <c r="U51" s="327">
        <f t="shared" si="27"/>
        <v>0.93279999999999996</v>
      </c>
      <c r="V51" s="327">
        <f t="shared" si="27"/>
        <v>0</v>
      </c>
      <c r="W51" s="327">
        <f t="shared" si="27"/>
        <v>0</v>
      </c>
      <c r="X51" s="327">
        <f t="shared" si="27"/>
        <v>0.93279999999999996</v>
      </c>
      <c r="Y51" s="327">
        <f t="shared" si="27"/>
        <v>0.93279999999999996</v>
      </c>
      <c r="Z51" s="327">
        <f t="shared" si="27"/>
        <v>0</v>
      </c>
      <c r="AA51" s="327">
        <f t="shared" si="27"/>
        <v>0</v>
      </c>
      <c r="AB51" s="327">
        <f t="shared" si="27"/>
        <v>0.93279999999999996</v>
      </c>
      <c r="AC51" s="327">
        <f t="shared" si="27"/>
        <v>0</v>
      </c>
      <c r="AD51" s="327">
        <f t="shared" si="27"/>
        <v>0</v>
      </c>
      <c r="AE51" s="327">
        <f t="shared" si="27"/>
        <v>0</v>
      </c>
      <c r="AF51" s="327">
        <f t="shared" si="27"/>
        <v>0</v>
      </c>
      <c r="AG51" s="521">
        <f t="shared" si="27"/>
        <v>0</v>
      </c>
      <c r="AH51" s="535">
        <f t="shared" si="27"/>
        <v>0.4</v>
      </c>
      <c r="AI51" s="327">
        <f t="shared" si="27"/>
        <v>0</v>
      </c>
      <c r="AJ51" s="327">
        <f t="shared" si="27"/>
        <v>0</v>
      </c>
      <c r="AK51" s="327">
        <f t="shared" si="27"/>
        <v>0</v>
      </c>
      <c r="AL51" s="327">
        <f t="shared" si="27"/>
        <v>0</v>
      </c>
      <c r="AM51" s="521">
        <f t="shared" si="27"/>
        <v>0</v>
      </c>
      <c r="AN51" s="535"/>
      <c r="AO51" s="327"/>
      <c r="AP51" s="327"/>
      <c r="AQ51" s="327"/>
      <c r="AR51" s="327"/>
      <c r="AS51" s="536"/>
      <c r="AT51" s="556"/>
      <c r="AU51" s="546">
        <v>2022</v>
      </c>
      <c r="AV51" s="281">
        <v>2026</v>
      </c>
    </row>
    <row r="52" spans="1:48" s="417" customFormat="1" ht="19.5" customHeight="1" x14ac:dyDescent="0.2">
      <c r="A52" s="417" t="s">
        <v>698</v>
      </c>
      <c r="B52" s="417">
        <v>2</v>
      </c>
      <c r="C52" s="417" t="s">
        <v>894</v>
      </c>
      <c r="D52" s="442"/>
      <c r="E52" s="419" t="s">
        <v>890</v>
      </c>
      <c r="F52" s="420"/>
      <c r="G52" s="421">
        <v>2022</v>
      </c>
      <c r="H52" s="421">
        <v>2026</v>
      </c>
      <c r="I52" s="426">
        <f>SUMIF($A$140:$A$147,A52,$D$140:$D$147)/1000000*B52</f>
        <v>5.5</v>
      </c>
      <c r="J52" s="423">
        <v>44593</v>
      </c>
      <c r="K52" s="424">
        <f>I52*'Пр 15'!$H$13</f>
        <v>5.83</v>
      </c>
      <c r="L52" s="425">
        <f>K52*0.2+K52*0.8/5</f>
        <v>2.0988000000000002</v>
      </c>
      <c r="M52" s="425">
        <f>(K52-L52)/4</f>
        <v>0.93279999999999996</v>
      </c>
      <c r="N52" s="477"/>
      <c r="O52" s="477"/>
      <c r="P52" s="477">
        <f>M52</f>
        <v>0.93279999999999996</v>
      </c>
      <c r="Q52" s="425">
        <f>M52</f>
        <v>0.93279999999999996</v>
      </c>
      <c r="R52" s="477"/>
      <c r="S52" s="477"/>
      <c r="T52" s="477">
        <f>Q52</f>
        <v>0.93279999999999996</v>
      </c>
      <c r="U52" s="425">
        <f>Q52</f>
        <v>0.93279999999999996</v>
      </c>
      <c r="V52" s="477"/>
      <c r="W52" s="477"/>
      <c r="X52" s="477">
        <f>U52</f>
        <v>0.93279999999999996</v>
      </c>
      <c r="Y52" s="425">
        <f>U52</f>
        <v>0.93279999999999996</v>
      </c>
      <c r="Z52" s="477"/>
      <c r="AA52" s="477"/>
      <c r="AB52" s="477">
        <f>Y52</f>
        <v>0.93279999999999996</v>
      </c>
      <c r="AC52" s="425"/>
      <c r="AD52" s="477"/>
      <c r="AE52" s="477"/>
      <c r="AF52" s="477">
        <f>AC52</f>
        <v>0</v>
      </c>
      <c r="AG52" s="522" t="s">
        <v>903</v>
      </c>
      <c r="AH52" s="537">
        <f>200*B52/1000</f>
        <v>0.4</v>
      </c>
      <c r="AI52" s="421"/>
      <c r="AJ52" s="421"/>
      <c r="AK52" s="421"/>
      <c r="AL52" s="421"/>
      <c r="AM52" s="518"/>
      <c r="AN52" s="529"/>
      <c r="AO52" s="421"/>
      <c r="AP52" s="421"/>
      <c r="AQ52" s="421"/>
      <c r="AR52" s="421"/>
      <c r="AS52" s="530"/>
      <c r="AT52" s="553"/>
      <c r="AU52" s="545">
        <v>2022</v>
      </c>
      <c r="AV52" s="421">
        <v>2026</v>
      </c>
    </row>
    <row r="53" spans="1:48" s="428" customFormat="1" ht="17.25" customHeight="1" x14ac:dyDescent="0.2">
      <c r="D53" s="443"/>
      <c r="E53" s="448" t="s">
        <v>897</v>
      </c>
      <c r="F53" s="430"/>
      <c r="G53" s="431"/>
      <c r="H53" s="431"/>
      <c r="I53" s="432"/>
      <c r="J53" s="423">
        <v>44593</v>
      </c>
      <c r="K53" s="377"/>
      <c r="L53" s="433"/>
      <c r="M53" s="433"/>
      <c r="N53" s="477"/>
      <c r="O53" s="477"/>
      <c r="P53" s="477"/>
      <c r="Q53" s="433"/>
      <c r="R53" s="477"/>
      <c r="S53" s="477"/>
      <c r="T53" s="477"/>
      <c r="U53" s="433"/>
      <c r="V53" s="477"/>
      <c r="W53" s="477"/>
      <c r="X53" s="477"/>
      <c r="Y53" s="433"/>
      <c r="Z53" s="477"/>
      <c r="AA53" s="477"/>
      <c r="AB53" s="477"/>
      <c r="AC53" s="433"/>
      <c r="AD53" s="477"/>
      <c r="AE53" s="477"/>
      <c r="AF53" s="477"/>
      <c r="AG53" s="520"/>
      <c r="AH53" s="533"/>
      <c r="AI53" s="431"/>
      <c r="AJ53" s="431"/>
      <c r="AK53" s="431"/>
      <c r="AL53" s="431"/>
      <c r="AM53" s="520"/>
      <c r="AN53" s="533"/>
      <c r="AO53" s="431"/>
      <c r="AP53" s="431"/>
      <c r="AQ53" s="431"/>
      <c r="AR53" s="431"/>
      <c r="AS53" s="534"/>
      <c r="AT53" s="555"/>
      <c r="AU53" s="547"/>
      <c r="AV53" s="431"/>
    </row>
    <row r="54" spans="1:48" ht="17.25" customHeight="1" x14ac:dyDescent="0.2">
      <c r="D54" s="441" t="str">
        <f>'Пр 1'!A98</f>
        <v>1.3.1.1.10</v>
      </c>
      <c r="E54" s="449" t="s">
        <v>922</v>
      </c>
      <c r="F54" s="197"/>
      <c r="G54" s="281">
        <v>2022</v>
      </c>
      <c r="H54" s="281">
        <v>2026</v>
      </c>
      <c r="I54" s="327">
        <f>SUM(I55:I57)</f>
        <v>20.060000000000002</v>
      </c>
      <c r="J54" s="423">
        <v>44593</v>
      </c>
      <c r="K54" s="327">
        <f>SUM(K55:K57)</f>
        <v>21.2636</v>
      </c>
      <c r="L54" s="327">
        <f>SUM(L55:L57)</f>
        <v>5.5560960000000001</v>
      </c>
      <c r="M54" s="327">
        <f t="shared" ref="M54:AM54" si="28">SUM(M55:M57)</f>
        <v>2.469376</v>
      </c>
      <c r="N54" s="327">
        <f t="shared" si="28"/>
        <v>0</v>
      </c>
      <c r="O54" s="327">
        <f t="shared" si="28"/>
        <v>0</v>
      </c>
      <c r="P54" s="327">
        <f t="shared" si="28"/>
        <v>2.469376</v>
      </c>
      <c r="Q54" s="327">
        <f t="shared" si="28"/>
        <v>2.469376</v>
      </c>
      <c r="R54" s="327">
        <f t="shared" si="28"/>
        <v>0</v>
      </c>
      <c r="S54" s="327">
        <f t="shared" si="28"/>
        <v>0</v>
      </c>
      <c r="T54" s="327">
        <f t="shared" si="28"/>
        <v>2.469376</v>
      </c>
      <c r="U54" s="327">
        <f t="shared" si="28"/>
        <v>8.2993760000000005</v>
      </c>
      <c r="V54" s="327">
        <f t="shared" si="28"/>
        <v>0</v>
      </c>
      <c r="W54" s="327">
        <f t="shared" si="28"/>
        <v>5.83</v>
      </c>
      <c r="X54" s="327">
        <f t="shared" si="28"/>
        <v>2.469376</v>
      </c>
      <c r="Y54" s="327">
        <f t="shared" si="28"/>
        <v>2.469376</v>
      </c>
      <c r="Z54" s="327">
        <f t="shared" si="28"/>
        <v>0</v>
      </c>
      <c r="AA54" s="327">
        <f t="shared" si="28"/>
        <v>0</v>
      </c>
      <c r="AB54" s="327">
        <f t="shared" si="28"/>
        <v>2.469376</v>
      </c>
      <c r="AC54" s="327">
        <f t="shared" si="28"/>
        <v>0</v>
      </c>
      <c r="AD54" s="327">
        <f t="shared" si="28"/>
        <v>0</v>
      </c>
      <c r="AE54" s="327">
        <f t="shared" si="28"/>
        <v>0</v>
      </c>
      <c r="AF54" s="327">
        <f t="shared" si="28"/>
        <v>0</v>
      </c>
      <c r="AG54" s="521">
        <f t="shared" si="28"/>
        <v>0</v>
      </c>
      <c r="AH54" s="535">
        <f t="shared" si="28"/>
        <v>1.03</v>
      </c>
      <c r="AI54" s="327">
        <f t="shared" si="28"/>
        <v>0</v>
      </c>
      <c r="AJ54" s="327">
        <f t="shared" si="28"/>
        <v>0</v>
      </c>
      <c r="AK54" s="327">
        <f t="shared" si="28"/>
        <v>0.4</v>
      </c>
      <c r="AL54" s="327">
        <f t="shared" si="28"/>
        <v>0</v>
      </c>
      <c r="AM54" s="521">
        <f t="shared" si="28"/>
        <v>0</v>
      </c>
      <c r="AN54" s="535"/>
      <c r="AO54" s="327"/>
      <c r="AP54" s="327"/>
      <c r="AQ54" s="327"/>
      <c r="AR54" s="327"/>
      <c r="AS54" s="536"/>
      <c r="AT54" s="556"/>
      <c r="AU54" s="546">
        <v>2022</v>
      </c>
      <c r="AV54" s="281">
        <v>2026</v>
      </c>
    </row>
    <row r="55" spans="1:48" s="417" customFormat="1" ht="19.5" customHeight="1" x14ac:dyDescent="0.2">
      <c r="A55" s="417" t="s">
        <v>700</v>
      </c>
      <c r="B55" s="417">
        <v>2</v>
      </c>
      <c r="C55" s="417" t="s">
        <v>894</v>
      </c>
      <c r="D55" s="442"/>
      <c r="E55" s="419" t="s">
        <v>885</v>
      </c>
      <c r="F55" s="420"/>
      <c r="G55" s="421">
        <v>2022</v>
      </c>
      <c r="H55" s="421">
        <v>2026</v>
      </c>
      <c r="I55" s="426">
        <f>SUMIF($A$140:$A$147,A55,$D$140:$D$147)/1000000*B55</f>
        <v>9.06</v>
      </c>
      <c r="J55" s="423">
        <v>44593</v>
      </c>
      <c r="K55" s="424">
        <f>I55*'Пр 15'!$H$13</f>
        <v>9.6036000000000001</v>
      </c>
      <c r="L55" s="425">
        <f>K55*0.2+K55*0.8/5</f>
        <v>3.4572960000000004</v>
      </c>
      <c r="M55" s="425">
        <f>(K55-L55)/4</f>
        <v>1.5365759999999999</v>
      </c>
      <c r="N55" s="477"/>
      <c r="O55" s="477"/>
      <c r="P55" s="477">
        <f>M55</f>
        <v>1.5365759999999999</v>
      </c>
      <c r="Q55" s="425">
        <f>M55</f>
        <v>1.5365759999999999</v>
      </c>
      <c r="R55" s="477"/>
      <c r="S55" s="477"/>
      <c r="T55" s="477">
        <f>Q55</f>
        <v>1.5365759999999999</v>
      </c>
      <c r="U55" s="425">
        <f>Q55</f>
        <v>1.5365759999999999</v>
      </c>
      <c r="V55" s="477"/>
      <c r="W55" s="477"/>
      <c r="X55" s="477">
        <f>U55</f>
        <v>1.5365759999999999</v>
      </c>
      <c r="Y55" s="425">
        <f t="shared" ref="Y55:Y56" si="29">U55</f>
        <v>1.5365759999999999</v>
      </c>
      <c r="Z55" s="477"/>
      <c r="AA55" s="477"/>
      <c r="AB55" s="477">
        <f>Y55</f>
        <v>1.5365759999999999</v>
      </c>
      <c r="AC55" s="425"/>
      <c r="AD55" s="477"/>
      <c r="AE55" s="477"/>
      <c r="AF55" s="477">
        <f>AC55</f>
        <v>0</v>
      </c>
      <c r="AG55" s="522" t="s">
        <v>903</v>
      </c>
      <c r="AH55" s="537">
        <f>315*B55/1000</f>
        <v>0.63</v>
      </c>
      <c r="AI55" s="421"/>
      <c r="AJ55" s="421"/>
      <c r="AK55" s="421"/>
      <c r="AL55" s="421"/>
      <c r="AM55" s="518"/>
      <c r="AN55" s="529"/>
      <c r="AO55" s="421"/>
      <c r="AP55" s="421"/>
      <c r="AQ55" s="421"/>
      <c r="AR55" s="421"/>
      <c r="AS55" s="530"/>
      <c r="AT55" s="553"/>
      <c r="AU55" s="545">
        <v>2022</v>
      </c>
      <c r="AV55" s="421">
        <v>2026</v>
      </c>
    </row>
    <row r="56" spans="1:48" s="417" customFormat="1" ht="19.5" customHeight="1" x14ac:dyDescent="0.2">
      <c r="A56" s="417" t="s">
        <v>698</v>
      </c>
      <c r="B56" s="417">
        <v>2</v>
      </c>
      <c r="C56" s="417" t="s">
        <v>894</v>
      </c>
      <c r="D56" s="442"/>
      <c r="E56" s="419" t="s">
        <v>886</v>
      </c>
      <c r="F56" s="420"/>
      <c r="G56" s="421">
        <v>2022</v>
      </c>
      <c r="H56" s="421">
        <v>2026</v>
      </c>
      <c r="I56" s="426">
        <f>SUMIF($A$140:$A$147,A56,$D$140:$D$147)/1000000*B56</f>
        <v>5.5</v>
      </c>
      <c r="J56" s="423">
        <v>44593</v>
      </c>
      <c r="K56" s="424">
        <f>I56*'Пр 15'!$H$13</f>
        <v>5.83</v>
      </c>
      <c r="L56" s="425">
        <f>K56*0.2+K56*0.8/5</f>
        <v>2.0988000000000002</v>
      </c>
      <c r="M56" s="425">
        <f>(K56-L56)/4</f>
        <v>0.93279999999999996</v>
      </c>
      <c r="N56" s="477"/>
      <c r="O56" s="477"/>
      <c r="P56" s="477">
        <f>M56</f>
        <v>0.93279999999999996</v>
      </c>
      <c r="Q56" s="425">
        <f>M56</f>
        <v>0.93279999999999996</v>
      </c>
      <c r="R56" s="477"/>
      <c r="S56" s="477"/>
      <c r="T56" s="477">
        <f>Q56</f>
        <v>0.93279999999999996</v>
      </c>
      <c r="U56" s="425">
        <f>Q56</f>
        <v>0.93279999999999996</v>
      </c>
      <c r="V56" s="477"/>
      <c r="W56" s="477"/>
      <c r="X56" s="477">
        <f>U56</f>
        <v>0.93279999999999996</v>
      </c>
      <c r="Y56" s="425">
        <f t="shared" si="29"/>
        <v>0.93279999999999996</v>
      </c>
      <c r="Z56" s="477"/>
      <c r="AA56" s="477"/>
      <c r="AB56" s="477">
        <f>Y56</f>
        <v>0.93279999999999996</v>
      </c>
      <c r="AC56" s="425"/>
      <c r="AD56" s="477"/>
      <c r="AE56" s="477"/>
      <c r="AF56" s="477">
        <f>AC56</f>
        <v>0</v>
      </c>
      <c r="AG56" s="522" t="s">
        <v>903</v>
      </c>
      <c r="AH56" s="537">
        <f>200*B56/1000</f>
        <v>0.4</v>
      </c>
      <c r="AI56" s="421"/>
      <c r="AJ56" s="421"/>
      <c r="AK56" s="421"/>
      <c r="AL56" s="421"/>
      <c r="AM56" s="518"/>
      <c r="AN56" s="529"/>
      <c r="AO56" s="421"/>
      <c r="AP56" s="421"/>
      <c r="AQ56" s="421"/>
      <c r="AR56" s="421"/>
      <c r="AS56" s="530"/>
      <c r="AT56" s="553"/>
      <c r="AU56" s="545">
        <v>2022</v>
      </c>
      <c r="AV56" s="421">
        <v>2026</v>
      </c>
    </row>
    <row r="57" spans="1:48" s="417" customFormat="1" ht="19.5" customHeight="1" x14ac:dyDescent="0.2">
      <c r="A57" s="417" t="s">
        <v>698</v>
      </c>
      <c r="B57" s="417">
        <v>2</v>
      </c>
      <c r="D57" s="442"/>
      <c r="E57" s="419" t="s">
        <v>886</v>
      </c>
      <c r="F57" s="420"/>
      <c r="G57" s="421">
        <v>2025</v>
      </c>
      <c r="H57" s="421">
        <v>2025</v>
      </c>
      <c r="I57" s="426">
        <f>SUMIF($A$140:$A$147,A57,$D$140:$D$147)/1000000*B57</f>
        <v>5.5</v>
      </c>
      <c r="J57" s="423">
        <v>44593</v>
      </c>
      <c r="K57" s="424">
        <f>I57*'Пр 15'!$H$13</f>
        <v>5.83</v>
      </c>
      <c r="L57" s="425"/>
      <c r="M57" s="425"/>
      <c r="N57" s="477"/>
      <c r="O57" s="477">
        <f>M57</f>
        <v>0</v>
      </c>
      <c r="P57" s="477"/>
      <c r="Q57" s="425"/>
      <c r="R57" s="477"/>
      <c r="S57" s="477">
        <f>Q57</f>
        <v>0</v>
      </c>
      <c r="T57" s="477"/>
      <c r="U57" s="425">
        <f>K57</f>
        <v>5.83</v>
      </c>
      <c r="V57" s="477"/>
      <c r="W57" s="477">
        <f>U57</f>
        <v>5.83</v>
      </c>
      <c r="X57" s="477"/>
      <c r="Y57" s="425"/>
      <c r="Z57" s="477"/>
      <c r="AA57" s="477">
        <f>Y57</f>
        <v>0</v>
      </c>
      <c r="AB57" s="477"/>
      <c r="AC57" s="425"/>
      <c r="AD57" s="477"/>
      <c r="AE57" s="477">
        <f>AC57</f>
        <v>0</v>
      </c>
      <c r="AF57" s="477"/>
      <c r="AG57" s="518" t="s">
        <v>609</v>
      </c>
      <c r="AH57" s="529"/>
      <c r="AI57" s="421"/>
      <c r="AJ57" s="421"/>
      <c r="AK57" s="421">
        <f>200*B57/1000</f>
        <v>0.4</v>
      </c>
      <c r="AL57" s="421"/>
      <c r="AM57" s="518"/>
      <c r="AN57" s="529"/>
      <c r="AO57" s="421"/>
      <c r="AP57" s="421"/>
      <c r="AQ57" s="421"/>
      <c r="AR57" s="421"/>
      <c r="AS57" s="530"/>
      <c r="AT57" s="553"/>
      <c r="AU57" s="545">
        <v>2025</v>
      </c>
      <c r="AV57" s="421">
        <v>2025</v>
      </c>
    </row>
    <row r="58" spans="1:48" ht="17.25" customHeight="1" x14ac:dyDescent="0.2">
      <c r="D58" s="441" t="str">
        <f>'Пр 1'!A99</f>
        <v>1.3.1.1.11</v>
      </c>
      <c r="E58" s="449" t="s">
        <v>923</v>
      </c>
      <c r="F58" s="197"/>
      <c r="G58" s="281">
        <v>2022</v>
      </c>
      <c r="H58" s="281">
        <v>2026</v>
      </c>
      <c r="I58" s="327">
        <f>SUM(I59:I62)</f>
        <v>11.07</v>
      </c>
      <c r="J58" s="423">
        <v>44593</v>
      </c>
      <c r="K58" s="327">
        <f>SUM(K59:K62)</f>
        <v>11.734200000000001</v>
      </c>
      <c r="L58" s="327">
        <f t="shared" ref="L58:AM58" si="30">SUM(L59:L62)</f>
        <v>1.410012</v>
      </c>
      <c r="M58" s="327">
        <f t="shared" si="30"/>
        <v>2.6141719999999999</v>
      </c>
      <c r="N58" s="327">
        <f t="shared" si="30"/>
        <v>0</v>
      </c>
      <c r="O58" s="327">
        <f t="shared" si="30"/>
        <v>1.9875</v>
      </c>
      <c r="P58" s="327">
        <f t="shared" si="30"/>
        <v>0.62667200000000012</v>
      </c>
      <c r="Q58" s="327">
        <f t="shared" si="30"/>
        <v>0.62667200000000012</v>
      </c>
      <c r="R58" s="327">
        <f t="shared" si="30"/>
        <v>0</v>
      </c>
      <c r="S58" s="327">
        <f t="shared" si="30"/>
        <v>0</v>
      </c>
      <c r="T58" s="327">
        <f t="shared" si="30"/>
        <v>0.62667200000000012</v>
      </c>
      <c r="U58" s="327">
        <f t="shared" si="30"/>
        <v>6.4566720000000002</v>
      </c>
      <c r="V58" s="327">
        <f t="shared" si="30"/>
        <v>0</v>
      </c>
      <c r="W58" s="327">
        <f t="shared" si="30"/>
        <v>5.83</v>
      </c>
      <c r="X58" s="327">
        <f t="shared" si="30"/>
        <v>0.62667200000000012</v>
      </c>
      <c r="Y58" s="327">
        <f t="shared" si="30"/>
        <v>0.62667200000000012</v>
      </c>
      <c r="Z58" s="327">
        <f t="shared" si="30"/>
        <v>0</v>
      </c>
      <c r="AA58" s="327">
        <f t="shared" si="30"/>
        <v>0</v>
      </c>
      <c r="AB58" s="327">
        <f t="shared" si="30"/>
        <v>0.62667200000000012</v>
      </c>
      <c r="AC58" s="327">
        <f t="shared" si="30"/>
        <v>0</v>
      </c>
      <c r="AD58" s="327">
        <f t="shared" si="30"/>
        <v>0</v>
      </c>
      <c r="AE58" s="327">
        <f t="shared" si="30"/>
        <v>0</v>
      </c>
      <c r="AF58" s="327">
        <f t="shared" si="30"/>
        <v>0</v>
      </c>
      <c r="AG58" s="521">
        <f t="shared" si="30"/>
        <v>0</v>
      </c>
      <c r="AH58" s="535">
        <f t="shared" si="30"/>
        <v>0.16</v>
      </c>
      <c r="AI58" s="327">
        <f t="shared" si="30"/>
        <v>0.1</v>
      </c>
      <c r="AJ58" s="327">
        <f t="shared" si="30"/>
        <v>0</v>
      </c>
      <c r="AK58" s="327">
        <f t="shared" si="30"/>
        <v>0.4</v>
      </c>
      <c r="AL58" s="327">
        <f t="shared" si="30"/>
        <v>0</v>
      </c>
      <c r="AM58" s="521">
        <f t="shared" si="30"/>
        <v>0</v>
      </c>
      <c r="AN58" s="535"/>
      <c r="AO58" s="327"/>
      <c r="AP58" s="327"/>
      <c r="AQ58" s="327"/>
      <c r="AR58" s="327"/>
      <c r="AS58" s="536"/>
      <c r="AT58" s="556"/>
      <c r="AU58" s="546">
        <v>2022</v>
      </c>
      <c r="AV58" s="281">
        <v>2026</v>
      </c>
    </row>
    <row r="59" spans="1:48" s="417" customFormat="1" ht="19.5" customHeight="1" x14ac:dyDescent="0.2">
      <c r="A59" s="417" t="s">
        <v>696</v>
      </c>
      <c r="B59" s="417">
        <v>1</v>
      </c>
      <c r="C59" s="417" t="s">
        <v>894</v>
      </c>
      <c r="D59" s="442"/>
      <c r="E59" s="419" t="s">
        <v>883</v>
      </c>
      <c r="F59" s="420"/>
      <c r="G59" s="421">
        <v>2022</v>
      </c>
      <c r="H59" s="421">
        <v>2026</v>
      </c>
      <c r="I59" s="426">
        <f>SUMIF($A$140:$A$147,A59,$D$140:$D$147)/1000000*B59</f>
        <v>1.875</v>
      </c>
      <c r="J59" s="423">
        <v>44593</v>
      </c>
      <c r="K59" s="424">
        <f>I59*'Пр 15'!$H$13</f>
        <v>1.9875</v>
      </c>
      <c r="L59" s="425">
        <f>K59*0.2+K59*0.8/5</f>
        <v>0.71550000000000002</v>
      </c>
      <c r="M59" s="425">
        <f>(K59-L59)/4</f>
        <v>0.318</v>
      </c>
      <c r="N59" s="477"/>
      <c r="O59" s="477"/>
      <c r="P59" s="477">
        <f>M59</f>
        <v>0.318</v>
      </c>
      <c r="Q59" s="425">
        <f>M59</f>
        <v>0.318</v>
      </c>
      <c r="R59" s="477"/>
      <c r="S59" s="477"/>
      <c r="T59" s="477">
        <f>Q59</f>
        <v>0.318</v>
      </c>
      <c r="U59" s="425">
        <f>Q59</f>
        <v>0.318</v>
      </c>
      <c r="V59" s="477"/>
      <c r="W59" s="477"/>
      <c r="X59" s="477">
        <f>U59</f>
        <v>0.318</v>
      </c>
      <c r="Y59" s="425">
        <f t="shared" ref="Y59:Y60" si="31">U59</f>
        <v>0.318</v>
      </c>
      <c r="Z59" s="477"/>
      <c r="AA59" s="477"/>
      <c r="AB59" s="477">
        <f>Y59</f>
        <v>0.318</v>
      </c>
      <c r="AC59" s="425"/>
      <c r="AD59" s="477"/>
      <c r="AE59" s="477"/>
      <c r="AF59" s="477">
        <f>AC59</f>
        <v>0</v>
      </c>
      <c r="AG59" s="522" t="s">
        <v>903</v>
      </c>
      <c r="AH59" s="537">
        <f>100*B59/1000</f>
        <v>0.1</v>
      </c>
      <c r="AI59" s="421"/>
      <c r="AJ59" s="421"/>
      <c r="AK59" s="421"/>
      <c r="AL59" s="421"/>
      <c r="AM59" s="518"/>
      <c r="AN59" s="529"/>
      <c r="AO59" s="421"/>
      <c r="AP59" s="421"/>
      <c r="AQ59" s="421"/>
      <c r="AR59" s="421"/>
      <c r="AS59" s="530"/>
      <c r="AT59" s="553"/>
      <c r="AU59" s="545">
        <v>2022</v>
      </c>
      <c r="AV59" s="421">
        <v>2026</v>
      </c>
    </row>
    <row r="60" spans="1:48" s="417" customFormat="1" ht="19.5" customHeight="1" x14ac:dyDescent="0.2">
      <c r="A60" s="417" t="s">
        <v>695</v>
      </c>
      <c r="B60" s="417">
        <v>1</v>
      </c>
      <c r="C60" s="417" t="s">
        <v>894</v>
      </c>
      <c r="D60" s="442"/>
      <c r="E60" s="419" t="s">
        <v>884</v>
      </c>
      <c r="F60" s="420"/>
      <c r="G60" s="421">
        <v>2022</v>
      </c>
      <c r="H60" s="421">
        <v>2026</v>
      </c>
      <c r="I60" s="426">
        <f>SUMIF($A$140:$A$147,A60,$D$140:$D$147)/1000000*B60</f>
        <v>1.82</v>
      </c>
      <c r="J60" s="423">
        <v>44593</v>
      </c>
      <c r="K60" s="424">
        <f>I60*'Пр 15'!$H$13</f>
        <v>1.9292000000000002</v>
      </c>
      <c r="L60" s="425">
        <f>K60*0.2+K60*0.8/5</f>
        <v>0.69451200000000013</v>
      </c>
      <c r="M60" s="425">
        <f>(K60-L60)/4</f>
        <v>0.30867200000000006</v>
      </c>
      <c r="N60" s="477"/>
      <c r="O60" s="477"/>
      <c r="P60" s="477">
        <f>M60</f>
        <v>0.30867200000000006</v>
      </c>
      <c r="Q60" s="425">
        <f>M60</f>
        <v>0.30867200000000006</v>
      </c>
      <c r="R60" s="477"/>
      <c r="S60" s="477"/>
      <c r="T60" s="477">
        <f>Q60</f>
        <v>0.30867200000000006</v>
      </c>
      <c r="U60" s="425">
        <f>Q60</f>
        <v>0.30867200000000006</v>
      </c>
      <c r="V60" s="477"/>
      <c r="W60" s="477"/>
      <c r="X60" s="477">
        <f>U60</f>
        <v>0.30867200000000006</v>
      </c>
      <c r="Y60" s="425">
        <f t="shared" si="31"/>
        <v>0.30867200000000006</v>
      </c>
      <c r="Z60" s="477"/>
      <c r="AA60" s="477"/>
      <c r="AB60" s="477">
        <f>Y60</f>
        <v>0.30867200000000006</v>
      </c>
      <c r="AC60" s="425"/>
      <c r="AD60" s="477"/>
      <c r="AE60" s="477"/>
      <c r="AF60" s="477">
        <f>AC60</f>
        <v>0</v>
      </c>
      <c r="AG60" s="522" t="s">
        <v>903</v>
      </c>
      <c r="AH60" s="537">
        <f>60*B60/1000</f>
        <v>0.06</v>
      </c>
      <c r="AI60" s="421"/>
      <c r="AJ60" s="421"/>
      <c r="AK60" s="421"/>
      <c r="AL60" s="421"/>
      <c r="AM60" s="518"/>
      <c r="AN60" s="529"/>
      <c r="AO60" s="421"/>
      <c r="AP60" s="421"/>
      <c r="AQ60" s="421"/>
      <c r="AR60" s="421"/>
      <c r="AS60" s="530"/>
      <c r="AT60" s="553"/>
      <c r="AU60" s="545">
        <v>2022</v>
      </c>
      <c r="AV60" s="421">
        <v>2026</v>
      </c>
    </row>
    <row r="61" spans="1:48" s="417" customFormat="1" ht="19.5" customHeight="1" x14ac:dyDescent="0.2">
      <c r="A61" s="417" t="s">
        <v>696</v>
      </c>
      <c r="B61" s="417">
        <v>1</v>
      </c>
      <c r="D61" s="442"/>
      <c r="E61" s="419" t="s">
        <v>883</v>
      </c>
      <c r="F61" s="420"/>
      <c r="G61" s="421">
        <v>2023</v>
      </c>
      <c r="H61" s="421">
        <v>2023</v>
      </c>
      <c r="I61" s="426">
        <f>SUMIF($A$140:$A$147,A61,$D$140:$D$147)/1000000*B61</f>
        <v>1.875</v>
      </c>
      <c r="J61" s="423">
        <v>44593</v>
      </c>
      <c r="K61" s="424">
        <f>I61*'Пр 15'!$H$13</f>
        <v>1.9875</v>
      </c>
      <c r="L61" s="425"/>
      <c r="M61" s="425">
        <f>K61</f>
        <v>1.9875</v>
      </c>
      <c r="N61" s="477"/>
      <c r="O61" s="477">
        <f>M61</f>
        <v>1.9875</v>
      </c>
      <c r="P61" s="477"/>
      <c r="Q61" s="425"/>
      <c r="R61" s="477"/>
      <c r="S61" s="477">
        <f>Q61</f>
        <v>0</v>
      </c>
      <c r="T61" s="477"/>
      <c r="U61" s="425"/>
      <c r="V61" s="477"/>
      <c r="W61" s="477">
        <f>U61</f>
        <v>0</v>
      </c>
      <c r="X61" s="477"/>
      <c r="Y61" s="425"/>
      <c r="Z61" s="477"/>
      <c r="AA61" s="477">
        <f>Y61</f>
        <v>0</v>
      </c>
      <c r="AB61" s="477"/>
      <c r="AC61" s="425"/>
      <c r="AD61" s="477"/>
      <c r="AE61" s="477">
        <f>AC61</f>
        <v>0</v>
      </c>
      <c r="AF61" s="477"/>
      <c r="AG61" s="518" t="s">
        <v>609</v>
      </c>
      <c r="AH61" s="529"/>
      <c r="AI61" s="421">
        <f>100*B61/1000</f>
        <v>0.1</v>
      </c>
      <c r="AJ61" s="421"/>
      <c r="AK61" s="421"/>
      <c r="AL61" s="421"/>
      <c r="AM61" s="518"/>
      <c r="AN61" s="529"/>
      <c r="AO61" s="421"/>
      <c r="AP61" s="421"/>
      <c r="AQ61" s="421"/>
      <c r="AR61" s="421"/>
      <c r="AS61" s="530"/>
      <c r="AT61" s="553"/>
      <c r="AU61" s="545">
        <v>2023</v>
      </c>
      <c r="AV61" s="421">
        <v>2023</v>
      </c>
    </row>
    <row r="62" spans="1:48" s="417" customFormat="1" ht="19.5" customHeight="1" x14ac:dyDescent="0.2">
      <c r="A62" s="417" t="s">
        <v>698</v>
      </c>
      <c r="B62" s="417">
        <v>2</v>
      </c>
      <c r="D62" s="442"/>
      <c r="E62" s="419" t="s">
        <v>904</v>
      </c>
      <c r="F62" s="420"/>
      <c r="G62" s="421">
        <v>2025</v>
      </c>
      <c r="H62" s="421">
        <v>2025</v>
      </c>
      <c r="I62" s="426">
        <f>SUMIF($A$140:$A$147,A62,$D$140:$D$147)/1000000*B62</f>
        <v>5.5</v>
      </c>
      <c r="J62" s="423">
        <v>44593</v>
      </c>
      <c r="K62" s="424">
        <f>I62*'Пр 15'!$H$13</f>
        <v>5.83</v>
      </c>
      <c r="L62" s="425"/>
      <c r="M62" s="425"/>
      <c r="N62" s="477"/>
      <c r="O62" s="477">
        <f>M62</f>
        <v>0</v>
      </c>
      <c r="P62" s="477"/>
      <c r="Q62" s="425"/>
      <c r="R62" s="477"/>
      <c r="S62" s="477">
        <f>Q62</f>
        <v>0</v>
      </c>
      <c r="T62" s="477"/>
      <c r="U62" s="425">
        <f>K62</f>
        <v>5.83</v>
      </c>
      <c r="V62" s="477"/>
      <c r="W62" s="477">
        <f>U62</f>
        <v>5.83</v>
      </c>
      <c r="X62" s="477"/>
      <c r="Y62" s="425"/>
      <c r="Z62" s="477"/>
      <c r="AA62" s="477">
        <f>Y62</f>
        <v>0</v>
      </c>
      <c r="AB62" s="477"/>
      <c r="AC62" s="425"/>
      <c r="AD62" s="477"/>
      <c r="AE62" s="477">
        <f>AC62</f>
        <v>0</v>
      </c>
      <c r="AF62" s="477"/>
      <c r="AG62" s="518" t="s">
        <v>609</v>
      </c>
      <c r="AH62" s="529"/>
      <c r="AI62" s="421"/>
      <c r="AJ62" s="421"/>
      <c r="AK62" s="421">
        <f>200*B62/1000</f>
        <v>0.4</v>
      </c>
      <c r="AL62" s="421"/>
      <c r="AM62" s="518"/>
      <c r="AN62" s="529"/>
      <c r="AO62" s="421"/>
      <c r="AP62" s="421"/>
      <c r="AQ62" s="421"/>
      <c r="AR62" s="421"/>
      <c r="AS62" s="530"/>
      <c r="AT62" s="553"/>
      <c r="AU62" s="545">
        <v>2025</v>
      </c>
      <c r="AV62" s="421">
        <v>2025</v>
      </c>
    </row>
    <row r="63" spans="1:48" ht="17.25" customHeight="1" x14ac:dyDescent="0.2">
      <c r="D63" s="441" t="str">
        <f>'Пр 1'!A100</f>
        <v>1.3.1.1.12</v>
      </c>
      <c r="E63" s="449" t="s">
        <v>924</v>
      </c>
      <c r="F63" s="197"/>
      <c r="G63" s="281">
        <v>2023</v>
      </c>
      <c r="H63" s="281">
        <v>2026</v>
      </c>
      <c r="I63" s="327">
        <f>SUM(I64)</f>
        <v>1.3994800000000001</v>
      </c>
      <c r="J63" s="423">
        <v>44593</v>
      </c>
      <c r="K63" s="327">
        <f>SUM(K64)</f>
        <v>1.4834488000000001</v>
      </c>
      <c r="L63" s="327">
        <f>SUM(L64)</f>
        <v>0</v>
      </c>
      <c r="M63" s="327">
        <f t="shared" ref="M63:AM63" si="32">SUM(M64)</f>
        <v>1.4834488000000001</v>
      </c>
      <c r="N63" s="327">
        <f t="shared" si="32"/>
        <v>0</v>
      </c>
      <c r="O63" s="327">
        <f t="shared" si="32"/>
        <v>1.4834488000000001</v>
      </c>
      <c r="P63" s="327">
        <f t="shared" si="32"/>
        <v>0</v>
      </c>
      <c r="Q63" s="327">
        <f t="shared" si="32"/>
        <v>0</v>
      </c>
      <c r="R63" s="327">
        <f t="shared" si="32"/>
        <v>0</v>
      </c>
      <c r="S63" s="327">
        <f t="shared" si="32"/>
        <v>0</v>
      </c>
      <c r="T63" s="327">
        <f t="shared" si="32"/>
        <v>0</v>
      </c>
      <c r="U63" s="327">
        <f t="shared" si="32"/>
        <v>0</v>
      </c>
      <c r="V63" s="327">
        <f t="shared" si="32"/>
        <v>0</v>
      </c>
      <c r="W63" s="327">
        <f t="shared" si="32"/>
        <v>0</v>
      </c>
      <c r="X63" s="327">
        <f t="shared" si="32"/>
        <v>0</v>
      </c>
      <c r="Y63" s="327">
        <f t="shared" si="32"/>
        <v>0</v>
      </c>
      <c r="Z63" s="327">
        <f t="shared" si="32"/>
        <v>0</v>
      </c>
      <c r="AA63" s="327">
        <f t="shared" si="32"/>
        <v>0</v>
      </c>
      <c r="AB63" s="327">
        <f t="shared" si="32"/>
        <v>0</v>
      </c>
      <c r="AC63" s="327">
        <f t="shared" si="32"/>
        <v>0</v>
      </c>
      <c r="AD63" s="327">
        <f t="shared" si="32"/>
        <v>0</v>
      </c>
      <c r="AE63" s="327">
        <f t="shared" si="32"/>
        <v>0</v>
      </c>
      <c r="AF63" s="327">
        <f t="shared" si="32"/>
        <v>0</v>
      </c>
      <c r="AG63" s="521">
        <f t="shared" si="32"/>
        <v>0</v>
      </c>
      <c r="AH63" s="535">
        <f t="shared" si="32"/>
        <v>0</v>
      </c>
      <c r="AI63" s="327">
        <f t="shared" si="32"/>
        <v>0.06</v>
      </c>
      <c r="AJ63" s="327">
        <f t="shared" si="32"/>
        <v>0</v>
      </c>
      <c r="AK63" s="327">
        <f t="shared" si="32"/>
        <v>0</v>
      </c>
      <c r="AL63" s="327">
        <f t="shared" si="32"/>
        <v>0</v>
      </c>
      <c r="AM63" s="521">
        <f t="shared" si="32"/>
        <v>0</v>
      </c>
      <c r="AN63" s="535"/>
      <c r="AO63" s="327"/>
      <c r="AP63" s="327"/>
      <c r="AQ63" s="327"/>
      <c r="AR63" s="327"/>
      <c r="AS63" s="536"/>
      <c r="AT63" s="556"/>
      <c r="AU63" s="546">
        <v>2023</v>
      </c>
      <c r="AV63" s="281">
        <v>2026</v>
      </c>
    </row>
    <row r="64" spans="1:48" s="417" customFormat="1" ht="19.5" customHeight="1" x14ac:dyDescent="0.2">
      <c r="A64" s="417" t="s">
        <v>694</v>
      </c>
      <c r="B64" s="417">
        <v>2</v>
      </c>
      <c r="D64" s="442"/>
      <c r="E64" s="419" t="s">
        <v>625</v>
      </c>
      <c r="F64" s="420"/>
      <c r="G64" s="421">
        <v>2023</v>
      </c>
      <c r="H64" s="421">
        <v>2023</v>
      </c>
      <c r="I64" s="426">
        <f>SUMIF($A$140:$A$147,A64,$D$140:$D$147)/1000000*B64</f>
        <v>1.3994800000000001</v>
      </c>
      <c r="J64" s="423">
        <v>44593</v>
      </c>
      <c r="K64" s="424">
        <f>I64*'Пр 15'!$H$13</f>
        <v>1.4834488000000001</v>
      </c>
      <c r="L64" s="425"/>
      <c r="M64" s="425">
        <f>K64</f>
        <v>1.4834488000000001</v>
      </c>
      <c r="N64" s="477"/>
      <c r="O64" s="477">
        <f>M64</f>
        <v>1.4834488000000001</v>
      </c>
      <c r="P64" s="477"/>
      <c r="Q64" s="425"/>
      <c r="R64" s="477"/>
      <c r="S64" s="477">
        <f>Q64</f>
        <v>0</v>
      </c>
      <c r="T64" s="477"/>
      <c r="U64" s="425"/>
      <c r="V64" s="477"/>
      <c r="W64" s="477">
        <f>U64</f>
        <v>0</v>
      </c>
      <c r="X64" s="477"/>
      <c r="Y64" s="425"/>
      <c r="Z64" s="477"/>
      <c r="AA64" s="477">
        <f>Y64</f>
        <v>0</v>
      </c>
      <c r="AB64" s="477"/>
      <c r="AC64" s="425"/>
      <c r="AD64" s="477"/>
      <c r="AE64" s="477">
        <f>AC64</f>
        <v>0</v>
      </c>
      <c r="AF64" s="477"/>
      <c r="AG64" s="518" t="s">
        <v>609</v>
      </c>
      <c r="AH64" s="529"/>
      <c r="AI64" s="421">
        <f>30*B64/1000</f>
        <v>0.06</v>
      </c>
      <c r="AJ64" s="421"/>
      <c r="AK64" s="421"/>
      <c r="AL64" s="421"/>
      <c r="AM64" s="518"/>
      <c r="AN64" s="529"/>
      <c r="AO64" s="421"/>
      <c r="AP64" s="421"/>
      <c r="AQ64" s="421"/>
      <c r="AR64" s="421"/>
      <c r="AS64" s="530"/>
      <c r="AT64" s="553"/>
      <c r="AU64" s="545">
        <v>2023</v>
      </c>
      <c r="AV64" s="421">
        <v>2023</v>
      </c>
    </row>
    <row r="65" spans="1:48" ht="17.25" customHeight="1" x14ac:dyDescent="0.2">
      <c r="D65" s="194" t="str">
        <f>'Пр 1'!A101</f>
        <v>1.3.1.1.13</v>
      </c>
      <c r="E65" s="449" t="s">
        <v>925</v>
      </c>
      <c r="F65" s="197"/>
      <c r="G65" s="281">
        <v>2022</v>
      </c>
      <c r="H65" s="281">
        <v>2026</v>
      </c>
      <c r="I65" s="327">
        <f t="shared" ref="I65:AM65" si="33">SUM(I66)</f>
        <v>2.75</v>
      </c>
      <c r="J65" s="423">
        <v>44593</v>
      </c>
      <c r="K65" s="327">
        <f t="shared" si="33"/>
        <v>2.915</v>
      </c>
      <c r="L65" s="327">
        <f t="shared" si="33"/>
        <v>1.0494000000000001</v>
      </c>
      <c r="M65" s="327">
        <f t="shared" si="33"/>
        <v>0.46639999999999998</v>
      </c>
      <c r="N65" s="327">
        <f t="shared" si="33"/>
        <v>0</v>
      </c>
      <c r="O65" s="327">
        <f t="shared" si="33"/>
        <v>0</v>
      </c>
      <c r="P65" s="327">
        <f t="shared" si="33"/>
        <v>0.46639999999999998</v>
      </c>
      <c r="Q65" s="327">
        <f t="shared" si="33"/>
        <v>0.46639999999999998</v>
      </c>
      <c r="R65" s="327">
        <f t="shared" si="33"/>
        <v>0</v>
      </c>
      <c r="S65" s="327">
        <f t="shared" si="33"/>
        <v>0</v>
      </c>
      <c r="T65" s="327">
        <f t="shared" si="33"/>
        <v>0.46639999999999998</v>
      </c>
      <c r="U65" s="327">
        <f t="shared" si="33"/>
        <v>0.46639999999999998</v>
      </c>
      <c r="V65" s="327">
        <f t="shared" si="33"/>
        <v>0</v>
      </c>
      <c r="W65" s="327">
        <f t="shared" si="33"/>
        <v>0</v>
      </c>
      <c r="X65" s="327">
        <f t="shared" si="33"/>
        <v>0.46639999999999998</v>
      </c>
      <c r="Y65" s="327">
        <f t="shared" si="33"/>
        <v>0.46639999999999998</v>
      </c>
      <c r="Z65" s="327">
        <f t="shared" si="33"/>
        <v>0</v>
      </c>
      <c r="AA65" s="327">
        <f t="shared" si="33"/>
        <v>0</v>
      </c>
      <c r="AB65" s="327">
        <f t="shared" si="33"/>
        <v>0.46639999999999998</v>
      </c>
      <c r="AC65" s="327">
        <f t="shared" si="33"/>
        <v>0</v>
      </c>
      <c r="AD65" s="327">
        <f t="shared" si="33"/>
        <v>0</v>
      </c>
      <c r="AE65" s="327">
        <f t="shared" si="33"/>
        <v>0</v>
      </c>
      <c r="AF65" s="327">
        <f t="shared" si="33"/>
        <v>0</v>
      </c>
      <c r="AG65" s="521">
        <f t="shared" si="33"/>
        <v>0</v>
      </c>
      <c r="AH65" s="535">
        <f t="shared" si="33"/>
        <v>0.2</v>
      </c>
      <c r="AI65" s="327">
        <f t="shared" si="33"/>
        <v>0</v>
      </c>
      <c r="AJ65" s="327">
        <f t="shared" si="33"/>
        <v>0</v>
      </c>
      <c r="AK65" s="327">
        <f t="shared" si="33"/>
        <v>0</v>
      </c>
      <c r="AL65" s="327">
        <f t="shared" si="33"/>
        <v>0</v>
      </c>
      <c r="AM65" s="521">
        <f t="shared" si="33"/>
        <v>0</v>
      </c>
      <c r="AN65" s="535"/>
      <c r="AO65" s="327"/>
      <c r="AP65" s="327"/>
      <c r="AQ65" s="327"/>
      <c r="AR65" s="327"/>
      <c r="AS65" s="536"/>
      <c r="AT65" s="556"/>
      <c r="AU65" s="546">
        <v>2022</v>
      </c>
      <c r="AV65" s="281">
        <v>2026</v>
      </c>
    </row>
    <row r="66" spans="1:48" s="417" customFormat="1" ht="19.5" customHeight="1" x14ac:dyDescent="0.2">
      <c r="A66" s="417" t="s">
        <v>698</v>
      </c>
      <c r="B66" s="417">
        <v>1</v>
      </c>
      <c r="C66" s="417" t="s">
        <v>894</v>
      </c>
      <c r="D66" s="442"/>
      <c r="E66" s="419" t="s">
        <v>857</v>
      </c>
      <c r="F66" s="420"/>
      <c r="G66" s="421">
        <v>2022</v>
      </c>
      <c r="H66" s="421">
        <v>2026</v>
      </c>
      <c r="I66" s="426">
        <f>SUMIF($A$140:$A$147,A66,$D$140:$D$147)/1000000*B66</f>
        <v>2.75</v>
      </c>
      <c r="J66" s="423">
        <v>44593</v>
      </c>
      <c r="K66" s="424">
        <f>I66*'Пр 15'!$H$13</f>
        <v>2.915</v>
      </c>
      <c r="L66" s="425">
        <f>K66*0.2+K66*0.8/5</f>
        <v>1.0494000000000001</v>
      </c>
      <c r="M66" s="425">
        <f>(K66-L66)/4</f>
        <v>0.46639999999999998</v>
      </c>
      <c r="N66" s="477"/>
      <c r="O66" s="477"/>
      <c r="P66" s="477">
        <f>M66</f>
        <v>0.46639999999999998</v>
      </c>
      <c r="Q66" s="425">
        <f>M66</f>
        <v>0.46639999999999998</v>
      </c>
      <c r="R66" s="477"/>
      <c r="S66" s="477"/>
      <c r="T66" s="477">
        <f>Q66</f>
        <v>0.46639999999999998</v>
      </c>
      <c r="U66" s="425">
        <f>Q66</f>
        <v>0.46639999999999998</v>
      </c>
      <c r="V66" s="477"/>
      <c r="W66" s="477"/>
      <c r="X66" s="477">
        <f>U66</f>
        <v>0.46639999999999998</v>
      </c>
      <c r="Y66" s="425">
        <f>U66</f>
        <v>0.46639999999999998</v>
      </c>
      <c r="Z66" s="477"/>
      <c r="AA66" s="477"/>
      <c r="AB66" s="477">
        <f>Y66</f>
        <v>0.46639999999999998</v>
      </c>
      <c r="AC66" s="425"/>
      <c r="AD66" s="477"/>
      <c r="AE66" s="477"/>
      <c r="AF66" s="477">
        <f>AC66</f>
        <v>0</v>
      </c>
      <c r="AG66" s="522" t="s">
        <v>903</v>
      </c>
      <c r="AH66" s="537">
        <f>200*B66/1000</f>
        <v>0.2</v>
      </c>
      <c r="AI66" s="421"/>
      <c r="AJ66" s="421"/>
      <c r="AK66" s="421"/>
      <c r="AL66" s="421"/>
      <c r="AM66" s="518"/>
      <c r="AN66" s="529"/>
      <c r="AO66" s="421"/>
      <c r="AP66" s="421"/>
      <c r="AQ66" s="421"/>
      <c r="AR66" s="421"/>
      <c r="AS66" s="530"/>
      <c r="AT66" s="553"/>
      <c r="AU66" s="545">
        <v>2022</v>
      </c>
      <c r="AV66" s="421">
        <v>2026</v>
      </c>
    </row>
    <row r="67" spans="1:48" ht="17.25" customHeight="1" x14ac:dyDescent="0.2">
      <c r="D67" s="194" t="str">
        <f>'Пр 1'!A102</f>
        <v>1.3.1.1.14</v>
      </c>
      <c r="E67" s="449" t="s">
        <v>926</v>
      </c>
      <c r="F67" s="197"/>
      <c r="G67" s="281">
        <v>2022</v>
      </c>
      <c r="H67" s="281">
        <v>2026</v>
      </c>
      <c r="I67" s="327">
        <f t="shared" ref="I67:AM67" si="34">SUM(I68)</f>
        <v>0.69974000000000003</v>
      </c>
      <c r="J67" s="423">
        <v>44593</v>
      </c>
      <c r="K67" s="327">
        <f t="shared" si="34"/>
        <v>0.74172440000000006</v>
      </c>
      <c r="L67" s="327">
        <f t="shared" si="34"/>
        <v>0.26702078400000001</v>
      </c>
      <c r="M67" s="327">
        <f t="shared" si="34"/>
        <v>0.11867590400000001</v>
      </c>
      <c r="N67" s="327">
        <f t="shared" si="34"/>
        <v>0</v>
      </c>
      <c r="O67" s="327">
        <f t="shared" si="34"/>
        <v>0</v>
      </c>
      <c r="P67" s="327">
        <f t="shared" si="34"/>
        <v>0.11867590400000001</v>
      </c>
      <c r="Q67" s="327">
        <f t="shared" si="34"/>
        <v>0.11867590400000001</v>
      </c>
      <c r="R67" s="327">
        <f t="shared" si="34"/>
        <v>0</v>
      </c>
      <c r="S67" s="327">
        <f t="shared" si="34"/>
        <v>0</v>
      </c>
      <c r="T67" s="327">
        <f t="shared" si="34"/>
        <v>0.11867590400000001</v>
      </c>
      <c r="U67" s="327">
        <f t="shared" si="34"/>
        <v>0.11867590400000001</v>
      </c>
      <c r="V67" s="327">
        <f t="shared" si="34"/>
        <v>0</v>
      </c>
      <c r="W67" s="327">
        <f t="shared" si="34"/>
        <v>0</v>
      </c>
      <c r="X67" s="327">
        <f t="shared" si="34"/>
        <v>0.11867590400000001</v>
      </c>
      <c r="Y67" s="327">
        <f t="shared" si="34"/>
        <v>0.11867590400000001</v>
      </c>
      <c r="Z67" s="327">
        <f t="shared" si="34"/>
        <v>0</v>
      </c>
      <c r="AA67" s="327">
        <f t="shared" si="34"/>
        <v>0</v>
      </c>
      <c r="AB67" s="327">
        <f t="shared" si="34"/>
        <v>0.11867590400000001</v>
      </c>
      <c r="AC67" s="327">
        <f t="shared" si="34"/>
        <v>0</v>
      </c>
      <c r="AD67" s="327">
        <f t="shared" si="34"/>
        <v>0</v>
      </c>
      <c r="AE67" s="327">
        <f t="shared" si="34"/>
        <v>0</v>
      </c>
      <c r="AF67" s="327">
        <f t="shared" si="34"/>
        <v>0</v>
      </c>
      <c r="AG67" s="521">
        <f t="shared" si="34"/>
        <v>0</v>
      </c>
      <c r="AH67" s="535">
        <f t="shared" si="34"/>
        <v>0.03</v>
      </c>
      <c r="AI67" s="327">
        <f t="shared" si="34"/>
        <v>0</v>
      </c>
      <c r="AJ67" s="327">
        <f t="shared" si="34"/>
        <v>0</v>
      </c>
      <c r="AK67" s="327">
        <f t="shared" si="34"/>
        <v>0</v>
      </c>
      <c r="AL67" s="327">
        <f t="shared" si="34"/>
        <v>0</v>
      </c>
      <c r="AM67" s="521">
        <f t="shared" si="34"/>
        <v>0</v>
      </c>
      <c r="AN67" s="535"/>
      <c r="AO67" s="327"/>
      <c r="AP67" s="327"/>
      <c r="AQ67" s="327"/>
      <c r="AR67" s="327"/>
      <c r="AS67" s="536"/>
      <c r="AT67" s="556"/>
      <c r="AU67" s="546">
        <v>2022</v>
      </c>
      <c r="AV67" s="281">
        <v>2026</v>
      </c>
    </row>
    <row r="68" spans="1:48" s="417" customFormat="1" ht="19.5" customHeight="1" x14ac:dyDescent="0.2">
      <c r="A68" s="417" t="s">
        <v>694</v>
      </c>
      <c r="B68" s="417">
        <v>1</v>
      </c>
      <c r="C68" s="417" t="s">
        <v>894</v>
      </c>
      <c r="D68" s="442"/>
      <c r="E68" s="419" t="s">
        <v>858</v>
      </c>
      <c r="F68" s="420"/>
      <c r="G68" s="421">
        <v>2022</v>
      </c>
      <c r="H68" s="421">
        <v>2026</v>
      </c>
      <c r="I68" s="426">
        <f>SUMIF($A$140:$A$147,A68,$D$140:$D$147)/1000000*B68</f>
        <v>0.69974000000000003</v>
      </c>
      <c r="J68" s="423">
        <v>44593</v>
      </c>
      <c r="K68" s="424">
        <f>I68*'Пр 15'!$H$13</f>
        <v>0.74172440000000006</v>
      </c>
      <c r="L68" s="425">
        <f>K68*0.2+K68*0.8/5</f>
        <v>0.26702078400000001</v>
      </c>
      <c r="M68" s="425">
        <f>(K68-L68)/4</f>
        <v>0.11867590400000001</v>
      </c>
      <c r="N68" s="477"/>
      <c r="O68" s="477"/>
      <c r="P68" s="477">
        <f>M68</f>
        <v>0.11867590400000001</v>
      </c>
      <c r="Q68" s="425">
        <f>M68</f>
        <v>0.11867590400000001</v>
      </c>
      <c r="R68" s="477"/>
      <c r="S68" s="477"/>
      <c r="T68" s="477">
        <f>Q68</f>
        <v>0.11867590400000001</v>
      </c>
      <c r="U68" s="425">
        <f>Q68</f>
        <v>0.11867590400000001</v>
      </c>
      <c r="V68" s="477"/>
      <c r="W68" s="477"/>
      <c r="X68" s="477">
        <f>U68</f>
        <v>0.11867590400000001</v>
      </c>
      <c r="Y68" s="425">
        <f>U68</f>
        <v>0.11867590400000001</v>
      </c>
      <c r="Z68" s="477"/>
      <c r="AA68" s="477"/>
      <c r="AB68" s="477">
        <f>Y68</f>
        <v>0.11867590400000001</v>
      </c>
      <c r="AC68" s="425"/>
      <c r="AD68" s="477"/>
      <c r="AE68" s="477"/>
      <c r="AF68" s="477">
        <f>AC68</f>
        <v>0</v>
      </c>
      <c r="AG68" s="522" t="s">
        <v>903</v>
      </c>
      <c r="AH68" s="537">
        <f>30*B68/1000</f>
        <v>0.03</v>
      </c>
      <c r="AI68" s="421"/>
      <c r="AJ68" s="421"/>
      <c r="AK68" s="421"/>
      <c r="AL68" s="421"/>
      <c r="AM68" s="518"/>
      <c r="AN68" s="529"/>
      <c r="AO68" s="421"/>
      <c r="AP68" s="421"/>
      <c r="AQ68" s="421"/>
      <c r="AR68" s="421"/>
      <c r="AS68" s="530"/>
      <c r="AT68" s="553"/>
      <c r="AU68" s="545">
        <v>2022</v>
      </c>
      <c r="AV68" s="421">
        <v>2026</v>
      </c>
    </row>
    <row r="69" spans="1:48" ht="17.25" customHeight="1" x14ac:dyDescent="0.2">
      <c r="A69" s="191" t="s">
        <v>898</v>
      </c>
      <c r="D69" s="194" t="str">
        <f>'Пр 1'!A103</f>
        <v>1.3.1.1.15</v>
      </c>
      <c r="E69" s="449" t="s">
        <v>927</v>
      </c>
      <c r="F69" s="197"/>
      <c r="G69" s="281">
        <v>2022</v>
      </c>
      <c r="H69" s="281">
        <v>2026</v>
      </c>
      <c r="I69" s="327">
        <f>SUM(I70:I73)</f>
        <v>6.9144800000000011</v>
      </c>
      <c r="J69" s="423">
        <v>44593</v>
      </c>
      <c r="K69" s="327">
        <f>SUM(K70:K73)</f>
        <v>7.3293488</v>
      </c>
      <c r="L69" s="327">
        <f t="shared" ref="L69:AM69" si="35">SUM(L70:L73)</f>
        <v>2.3715447840000006</v>
      </c>
      <c r="M69" s="327">
        <f t="shared" si="35"/>
        <v>1.7957443040000003</v>
      </c>
      <c r="N69" s="327">
        <f t="shared" si="35"/>
        <v>0</v>
      </c>
      <c r="O69" s="327">
        <f t="shared" si="35"/>
        <v>0.74172440000000006</v>
      </c>
      <c r="P69" s="327">
        <f t="shared" si="35"/>
        <v>1.0540199040000002</v>
      </c>
      <c r="Q69" s="327">
        <f t="shared" si="35"/>
        <v>1.0540199040000002</v>
      </c>
      <c r="R69" s="327">
        <f t="shared" si="35"/>
        <v>0</v>
      </c>
      <c r="S69" s="327">
        <f t="shared" si="35"/>
        <v>0</v>
      </c>
      <c r="T69" s="327">
        <f t="shared" si="35"/>
        <v>1.0540199040000002</v>
      </c>
      <c r="U69" s="327">
        <f t="shared" si="35"/>
        <v>1.0540199040000002</v>
      </c>
      <c r="V69" s="327">
        <f t="shared" si="35"/>
        <v>0</v>
      </c>
      <c r="W69" s="327">
        <f t="shared" si="35"/>
        <v>0</v>
      </c>
      <c r="X69" s="327">
        <f t="shared" si="35"/>
        <v>1.0540199040000002</v>
      </c>
      <c r="Y69" s="327">
        <f t="shared" si="35"/>
        <v>1.0540199040000002</v>
      </c>
      <c r="Z69" s="327">
        <f t="shared" si="35"/>
        <v>0</v>
      </c>
      <c r="AA69" s="327">
        <f t="shared" si="35"/>
        <v>0</v>
      </c>
      <c r="AB69" s="327">
        <f t="shared" si="35"/>
        <v>1.0540199040000002</v>
      </c>
      <c r="AC69" s="327">
        <f t="shared" si="35"/>
        <v>0</v>
      </c>
      <c r="AD69" s="327">
        <f t="shared" si="35"/>
        <v>0</v>
      </c>
      <c r="AE69" s="327">
        <f t="shared" si="35"/>
        <v>0</v>
      </c>
      <c r="AF69" s="327">
        <f t="shared" si="35"/>
        <v>0</v>
      </c>
      <c r="AG69" s="521">
        <f t="shared" si="35"/>
        <v>0</v>
      </c>
      <c r="AH69" s="535">
        <f t="shared" si="35"/>
        <v>0.25</v>
      </c>
      <c r="AI69" s="327">
        <f t="shared" si="35"/>
        <v>0.03</v>
      </c>
      <c r="AJ69" s="327">
        <f t="shared" si="35"/>
        <v>0</v>
      </c>
      <c r="AK69" s="327">
        <f t="shared" si="35"/>
        <v>0</v>
      </c>
      <c r="AL69" s="327">
        <f t="shared" si="35"/>
        <v>0</v>
      </c>
      <c r="AM69" s="521">
        <f t="shared" si="35"/>
        <v>0</v>
      </c>
      <c r="AN69" s="535"/>
      <c r="AO69" s="327"/>
      <c r="AP69" s="327"/>
      <c r="AQ69" s="327"/>
      <c r="AR69" s="327"/>
      <c r="AS69" s="536"/>
      <c r="AT69" s="556"/>
      <c r="AU69" s="546">
        <v>2022</v>
      </c>
      <c r="AV69" s="281">
        <v>2026</v>
      </c>
    </row>
    <row r="70" spans="1:48" s="417" customFormat="1" ht="19.5" customHeight="1" x14ac:dyDescent="0.2">
      <c r="A70" s="417" t="s">
        <v>696</v>
      </c>
      <c r="B70" s="417">
        <v>1</v>
      </c>
      <c r="C70" s="417" t="s">
        <v>894</v>
      </c>
      <c r="D70" s="442"/>
      <c r="E70" s="419" t="s">
        <v>855</v>
      </c>
      <c r="F70" s="420"/>
      <c r="G70" s="421">
        <v>2022</v>
      </c>
      <c r="H70" s="421">
        <v>2026</v>
      </c>
      <c r="I70" s="426">
        <f>SUMIF($A$140:$A$147,A70,$D$140:$D$147)/1000000*B70</f>
        <v>1.875</v>
      </c>
      <c r="J70" s="423">
        <v>44593</v>
      </c>
      <c r="K70" s="424">
        <f>I70*'Пр 15'!$H$13</f>
        <v>1.9875</v>
      </c>
      <c r="L70" s="425">
        <f>K70*0.2+K70*0.8/5</f>
        <v>0.71550000000000002</v>
      </c>
      <c r="M70" s="425">
        <f>(K70-L70)/4</f>
        <v>0.318</v>
      </c>
      <c r="N70" s="477"/>
      <c r="O70" s="477"/>
      <c r="P70" s="477">
        <f>M70</f>
        <v>0.318</v>
      </c>
      <c r="Q70" s="425">
        <f>M70</f>
        <v>0.318</v>
      </c>
      <c r="R70" s="477"/>
      <c r="S70" s="477"/>
      <c r="T70" s="477">
        <f>Q70</f>
        <v>0.318</v>
      </c>
      <c r="U70" s="425">
        <f>Q70</f>
        <v>0.318</v>
      </c>
      <c r="V70" s="477"/>
      <c r="W70" s="477"/>
      <c r="X70" s="477">
        <f>U70</f>
        <v>0.318</v>
      </c>
      <c r="Y70" s="425">
        <f t="shared" ref="Y70:Y72" si="36">U70</f>
        <v>0.318</v>
      </c>
      <c r="Z70" s="477"/>
      <c r="AA70" s="477"/>
      <c r="AB70" s="477">
        <f>Y70</f>
        <v>0.318</v>
      </c>
      <c r="AC70" s="425"/>
      <c r="AD70" s="477"/>
      <c r="AE70" s="477"/>
      <c r="AF70" s="477">
        <f>AC70</f>
        <v>0</v>
      </c>
      <c r="AG70" s="522" t="s">
        <v>903</v>
      </c>
      <c r="AH70" s="537">
        <f>100*B70/1000</f>
        <v>0.1</v>
      </c>
      <c r="AI70" s="421"/>
      <c r="AJ70" s="421"/>
      <c r="AK70" s="421"/>
      <c r="AL70" s="421"/>
      <c r="AM70" s="518"/>
      <c r="AN70" s="529"/>
      <c r="AO70" s="421"/>
      <c r="AP70" s="421"/>
      <c r="AQ70" s="421"/>
      <c r="AR70" s="421"/>
      <c r="AS70" s="530"/>
      <c r="AT70" s="553"/>
      <c r="AU70" s="545">
        <v>2022</v>
      </c>
      <c r="AV70" s="421">
        <v>2026</v>
      </c>
    </row>
    <row r="71" spans="1:48" s="417" customFormat="1" ht="19.5" customHeight="1" x14ac:dyDescent="0.2">
      <c r="A71" s="417" t="s">
        <v>695</v>
      </c>
      <c r="B71" s="417">
        <v>2</v>
      </c>
      <c r="C71" s="417" t="s">
        <v>894</v>
      </c>
      <c r="D71" s="442"/>
      <c r="E71" s="419" t="s">
        <v>856</v>
      </c>
      <c r="F71" s="420"/>
      <c r="G71" s="421">
        <v>2022</v>
      </c>
      <c r="H71" s="421">
        <v>2026</v>
      </c>
      <c r="I71" s="426">
        <f>SUMIF($A$140:$A$147,A71,$D$140:$D$147)/1000000*B71</f>
        <v>3.64</v>
      </c>
      <c r="J71" s="423">
        <v>44593</v>
      </c>
      <c r="K71" s="424">
        <f>I71*'Пр 15'!$H$13</f>
        <v>3.8584000000000005</v>
      </c>
      <c r="L71" s="425">
        <f>K71*0.2+K71*0.8/5</f>
        <v>1.3890240000000003</v>
      </c>
      <c r="M71" s="425">
        <f>(K71-L71)/4</f>
        <v>0.61734400000000011</v>
      </c>
      <c r="N71" s="477"/>
      <c r="O71" s="477"/>
      <c r="P71" s="477">
        <f>M71</f>
        <v>0.61734400000000011</v>
      </c>
      <c r="Q71" s="425">
        <f>M71</f>
        <v>0.61734400000000011</v>
      </c>
      <c r="R71" s="477"/>
      <c r="S71" s="477"/>
      <c r="T71" s="477">
        <f>Q71</f>
        <v>0.61734400000000011</v>
      </c>
      <c r="U71" s="425">
        <f>Q71</f>
        <v>0.61734400000000011</v>
      </c>
      <c r="V71" s="477"/>
      <c r="W71" s="477"/>
      <c r="X71" s="477">
        <f>U71</f>
        <v>0.61734400000000011</v>
      </c>
      <c r="Y71" s="425">
        <f t="shared" si="36"/>
        <v>0.61734400000000011</v>
      </c>
      <c r="Z71" s="477"/>
      <c r="AA71" s="477"/>
      <c r="AB71" s="477">
        <f>Y71</f>
        <v>0.61734400000000011</v>
      </c>
      <c r="AC71" s="425"/>
      <c r="AD71" s="477"/>
      <c r="AE71" s="477"/>
      <c r="AF71" s="477">
        <f>AC71</f>
        <v>0</v>
      </c>
      <c r="AG71" s="522" t="s">
        <v>903</v>
      </c>
      <c r="AH71" s="537">
        <f>60*B71/1000</f>
        <v>0.12</v>
      </c>
      <c r="AI71" s="421"/>
      <c r="AJ71" s="421"/>
      <c r="AK71" s="421"/>
      <c r="AL71" s="421"/>
      <c r="AM71" s="518"/>
      <c r="AN71" s="529"/>
      <c r="AO71" s="421"/>
      <c r="AP71" s="421"/>
      <c r="AQ71" s="421"/>
      <c r="AR71" s="421"/>
      <c r="AS71" s="530"/>
      <c r="AT71" s="553"/>
      <c r="AU71" s="545">
        <v>2022</v>
      </c>
      <c r="AV71" s="421">
        <v>2026</v>
      </c>
    </row>
    <row r="72" spans="1:48" s="417" customFormat="1" ht="19.5" customHeight="1" x14ac:dyDescent="0.2">
      <c r="A72" s="417" t="s">
        <v>694</v>
      </c>
      <c r="B72" s="417">
        <v>1</v>
      </c>
      <c r="C72" s="417" t="s">
        <v>894</v>
      </c>
      <c r="D72" s="442"/>
      <c r="E72" s="419" t="s">
        <v>846</v>
      </c>
      <c r="F72" s="420"/>
      <c r="G72" s="421">
        <v>2022</v>
      </c>
      <c r="H72" s="421">
        <v>2026</v>
      </c>
      <c r="I72" s="426">
        <f>SUMIF($A$140:$A$147,A72,$D$140:$D$147)/1000000*B72</f>
        <v>0.69974000000000003</v>
      </c>
      <c r="J72" s="423">
        <v>44593</v>
      </c>
      <c r="K72" s="424">
        <f>I72*'Пр 15'!$H$13</f>
        <v>0.74172440000000006</v>
      </c>
      <c r="L72" s="425">
        <f>K72*0.2+K72*0.8/5</f>
        <v>0.26702078400000001</v>
      </c>
      <c r="M72" s="425">
        <f>(K72-L72)/4</f>
        <v>0.11867590400000001</v>
      </c>
      <c r="N72" s="477"/>
      <c r="O72" s="477"/>
      <c r="P72" s="477">
        <f>M72</f>
        <v>0.11867590400000001</v>
      </c>
      <c r="Q72" s="425">
        <f>M72</f>
        <v>0.11867590400000001</v>
      </c>
      <c r="R72" s="477"/>
      <c r="S72" s="477"/>
      <c r="T72" s="477">
        <f>Q72</f>
        <v>0.11867590400000001</v>
      </c>
      <c r="U72" s="425">
        <f>Q72</f>
        <v>0.11867590400000001</v>
      </c>
      <c r="V72" s="477"/>
      <c r="W72" s="477"/>
      <c r="X72" s="477">
        <f>U72</f>
        <v>0.11867590400000001</v>
      </c>
      <c r="Y72" s="425">
        <f t="shared" si="36"/>
        <v>0.11867590400000001</v>
      </c>
      <c r="Z72" s="477"/>
      <c r="AA72" s="477"/>
      <c r="AB72" s="477">
        <f>Y72</f>
        <v>0.11867590400000001</v>
      </c>
      <c r="AC72" s="425"/>
      <c r="AD72" s="477"/>
      <c r="AE72" s="477"/>
      <c r="AF72" s="477">
        <f>AC72</f>
        <v>0</v>
      </c>
      <c r="AG72" s="522" t="s">
        <v>903</v>
      </c>
      <c r="AH72" s="537">
        <f>30*B72/1000</f>
        <v>0.03</v>
      </c>
      <c r="AI72" s="421"/>
      <c r="AJ72" s="421"/>
      <c r="AK72" s="421"/>
      <c r="AL72" s="421"/>
      <c r="AM72" s="518"/>
      <c r="AN72" s="529"/>
      <c r="AO72" s="421"/>
      <c r="AP72" s="421"/>
      <c r="AQ72" s="421"/>
      <c r="AR72" s="421"/>
      <c r="AS72" s="530"/>
      <c r="AT72" s="553"/>
      <c r="AU72" s="545">
        <v>2022</v>
      </c>
      <c r="AV72" s="421">
        <v>2026</v>
      </c>
    </row>
    <row r="73" spans="1:48" s="417" customFormat="1" ht="19.5" customHeight="1" x14ac:dyDescent="0.2">
      <c r="A73" s="417" t="s">
        <v>694</v>
      </c>
      <c r="B73" s="417">
        <v>1</v>
      </c>
      <c r="D73" s="442"/>
      <c r="E73" s="419" t="s">
        <v>846</v>
      </c>
      <c r="F73" s="420"/>
      <c r="G73" s="421">
        <v>2023</v>
      </c>
      <c r="H73" s="421">
        <v>2023</v>
      </c>
      <c r="I73" s="426">
        <f>SUMIF($A$140:$A$147,A73,$D$140:$D$147)/1000000*B73</f>
        <v>0.69974000000000003</v>
      </c>
      <c r="J73" s="423">
        <v>44593</v>
      </c>
      <c r="K73" s="424">
        <f>I73*'Пр 15'!$H$13</f>
        <v>0.74172440000000006</v>
      </c>
      <c r="L73" s="425"/>
      <c r="M73" s="425">
        <f>K73</f>
        <v>0.74172440000000006</v>
      </c>
      <c r="N73" s="477"/>
      <c r="O73" s="477">
        <f>M73</f>
        <v>0.74172440000000006</v>
      </c>
      <c r="P73" s="477"/>
      <c r="Q73" s="425"/>
      <c r="R73" s="477"/>
      <c r="S73" s="477">
        <f>Q73</f>
        <v>0</v>
      </c>
      <c r="T73" s="477"/>
      <c r="U73" s="425"/>
      <c r="V73" s="477"/>
      <c r="W73" s="477">
        <f>U73</f>
        <v>0</v>
      </c>
      <c r="X73" s="477"/>
      <c r="Y73" s="425"/>
      <c r="Z73" s="477"/>
      <c r="AA73" s="477">
        <f>Y73</f>
        <v>0</v>
      </c>
      <c r="AB73" s="477"/>
      <c r="AC73" s="425"/>
      <c r="AD73" s="477"/>
      <c r="AE73" s="477">
        <f>AC73</f>
        <v>0</v>
      </c>
      <c r="AF73" s="477"/>
      <c r="AG73" s="518" t="s">
        <v>609</v>
      </c>
      <c r="AH73" s="529"/>
      <c r="AI73" s="421">
        <f>30*B73/1000</f>
        <v>0.03</v>
      </c>
      <c r="AJ73" s="421"/>
      <c r="AK73" s="421"/>
      <c r="AL73" s="421"/>
      <c r="AM73" s="518"/>
      <c r="AN73" s="529"/>
      <c r="AO73" s="421"/>
      <c r="AP73" s="421"/>
      <c r="AQ73" s="421"/>
      <c r="AR73" s="421"/>
      <c r="AS73" s="530"/>
      <c r="AT73" s="553"/>
      <c r="AU73" s="545">
        <v>2023</v>
      </c>
      <c r="AV73" s="421">
        <v>2023</v>
      </c>
    </row>
    <row r="74" spans="1:48" ht="17.25" customHeight="1" x14ac:dyDescent="0.2">
      <c r="D74" s="194" t="str">
        <f>'Пр 1'!A104</f>
        <v>1.3.1.1.16</v>
      </c>
      <c r="E74" s="449" t="s">
        <v>928</v>
      </c>
      <c r="F74" s="197"/>
      <c r="G74" s="281">
        <v>2022</v>
      </c>
      <c r="H74" s="281">
        <v>2026</v>
      </c>
      <c r="I74" s="327">
        <f t="shared" ref="I74:AM74" si="37">SUM(I75:I77)</f>
        <v>14.56</v>
      </c>
      <c r="J74" s="423">
        <v>44593</v>
      </c>
      <c r="K74" s="327">
        <f t="shared" si="37"/>
        <v>15.4336</v>
      </c>
      <c r="L74" s="327">
        <f t="shared" si="37"/>
        <v>3.8274480000000004</v>
      </c>
      <c r="M74" s="327">
        <f t="shared" si="37"/>
        <v>1.7010879999999999</v>
      </c>
      <c r="N74" s="327">
        <f t="shared" si="37"/>
        <v>0</v>
      </c>
      <c r="O74" s="327">
        <f t="shared" si="37"/>
        <v>0</v>
      </c>
      <c r="P74" s="327">
        <f t="shared" si="37"/>
        <v>1.7010879999999999</v>
      </c>
      <c r="Q74" s="327">
        <f t="shared" si="37"/>
        <v>6.5028880000000004</v>
      </c>
      <c r="R74" s="327">
        <f t="shared" si="37"/>
        <v>0</v>
      </c>
      <c r="S74" s="327">
        <f t="shared" si="37"/>
        <v>4.8018000000000001</v>
      </c>
      <c r="T74" s="327">
        <f t="shared" si="37"/>
        <v>1.7010879999999999</v>
      </c>
      <c r="U74" s="327">
        <f t="shared" si="37"/>
        <v>1.7010879999999999</v>
      </c>
      <c r="V74" s="327">
        <f t="shared" si="37"/>
        <v>0</v>
      </c>
      <c r="W74" s="327">
        <f t="shared" si="37"/>
        <v>0</v>
      </c>
      <c r="X74" s="327">
        <f t="shared" si="37"/>
        <v>1.7010879999999999</v>
      </c>
      <c r="Y74" s="327">
        <f t="shared" si="37"/>
        <v>1.7010879999999999</v>
      </c>
      <c r="Z74" s="327">
        <f t="shared" si="37"/>
        <v>0</v>
      </c>
      <c r="AA74" s="327">
        <f t="shared" si="37"/>
        <v>0</v>
      </c>
      <c r="AB74" s="327">
        <f t="shared" si="37"/>
        <v>1.7010879999999999</v>
      </c>
      <c r="AC74" s="327">
        <f t="shared" si="37"/>
        <v>0</v>
      </c>
      <c r="AD74" s="327">
        <f t="shared" si="37"/>
        <v>0</v>
      </c>
      <c r="AE74" s="327">
        <f t="shared" si="37"/>
        <v>0</v>
      </c>
      <c r="AF74" s="327">
        <f t="shared" si="37"/>
        <v>0</v>
      </c>
      <c r="AG74" s="521">
        <f t="shared" si="37"/>
        <v>0</v>
      </c>
      <c r="AH74" s="535">
        <f t="shared" si="37"/>
        <v>0.71500000000000008</v>
      </c>
      <c r="AI74" s="327">
        <f t="shared" si="37"/>
        <v>0</v>
      </c>
      <c r="AJ74" s="327">
        <f t="shared" si="37"/>
        <v>0.315</v>
      </c>
      <c r="AK74" s="327">
        <f t="shared" si="37"/>
        <v>0</v>
      </c>
      <c r="AL74" s="327">
        <f t="shared" si="37"/>
        <v>0</v>
      </c>
      <c r="AM74" s="521">
        <f t="shared" si="37"/>
        <v>0</v>
      </c>
      <c r="AN74" s="535"/>
      <c r="AO74" s="327"/>
      <c r="AP74" s="327"/>
      <c r="AQ74" s="327"/>
      <c r="AR74" s="327"/>
      <c r="AS74" s="536"/>
      <c r="AT74" s="556"/>
      <c r="AU74" s="546">
        <v>2022</v>
      </c>
      <c r="AV74" s="281">
        <v>2026</v>
      </c>
    </row>
    <row r="75" spans="1:48" s="417" customFormat="1" ht="19.5" customHeight="1" x14ac:dyDescent="0.2">
      <c r="A75" s="417" t="s">
        <v>700</v>
      </c>
      <c r="B75" s="417">
        <v>1</v>
      </c>
      <c r="C75" s="417" t="s">
        <v>894</v>
      </c>
      <c r="D75" s="442"/>
      <c r="E75" s="419" t="s">
        <v>878</v>
      </c>
      <c r="F75" s="420"/>
      <c r="G75" s="421">
        <v>2022</v>
      </c>
      <c r="H75" s="421">
        <v>2026</v>
      </c>
      <c r="I75" s="426">
        <f>SUMIF($A$140:$A$147,A75,$D$140:$D$147)/1000000*B75</f>
        <v>4.53</v>
      </c>
      <c r="J75" s="423">
        <v>44593</v>
      </c>
      <c r="K75" s="424">
        <f>I75*'Пр 15'!$H$13</f>
        <v>4.8018000000000001</v>
      </c>
      <c r="L75" s="425">
        <f>K75*0.2+K75*0.8/5</f>
        <v>1.7286480000000002</v>
      </c>
      <c r="M75" s="425">
        <f>(K75-L75)/4</f>
        <v>0.76828799999999997</v>
      </c>
      <c r="N75" s="477"/>
      <c r="O75" s="477"/>
      <c r="P75" s="477">
        <f>M75</f>
        <v>0.76828799999999997</v>
      </c>
      <c r="Q75" s="425">
        <f>M75</f>
        <v>0.76828799999999997</v>
      </c>
      <c r="R75" s="477"/>
      <c r="S75" s="477"/>
      <c r="T75" s="477">
        <f>Q75</f>
        <v>0.76828799999999997</v>
      </c>
      <c r="U75" s="425">
        <f>Q75</f>
        <v>0.76828799999999997</v>
      </c>
      <c r="V75" s="477"/>
      <c r="W75" s="477"/>
      <c r="X75" s="477">
        <f>U75</f>
        <v>0.76828799999999997</v>
      </c>
      <c r="Y75" s="425">
        <f>U75</f>
        <v>0.76828799999999997</v>
      </c>
      <c r="Z75" s="477"/>
      <c r="AA75" s="477"/>
      <c r="AB75" s="477">
        <f>Y75</f>
        <v>0.76828799999999997</v>
      </c>
      <c r="AC75" s="425"/>
      <c r="AD75" s="477"/>
      <c r="AE75" s="477"/>
      <c r="AF75" s="477">
        <f>AC75</f>
        <v>0</v>
      </c>
      <c r="AG75" s="522" t="s">
        <v>903</v>
      </c>
      <c r="AH75" s="537">
        <f>315*B75/1000</f>
        <v>0.315</v>
      </c>
      <c r="AI75" s="421"/>
      <c r="AJ75" s="421"/>
      <c r="AK75" s="421"/>
      <c r="AL75" s="421"/>
      <c r="AM75" s="518"/>
      <c r="AN75" s="529"/>
      <c r="AO75" s="421"/>
      <c r="AP75" s="421"/>
      <c r="AQ75" s="421"/>
      <c r="AR75" s="421"/>
      <c r="AS75" s="530"/>
      <c r="AT75" s="553"/>
      <c r="AU75" s="545">
        <v>2022</v>
      </c>
      <c r="AV75" s="421">
        <v>2026</v>
      </c>
    </row>
    <row r="76" spans="1:48" s="417" customFormat="1" ht="19.5" customHeight="1" x14ac:dyDescent="0.2">
      <c r="A76" s="417" t="s">
        <v>700</v>
      </c>
      <c r="B76" s="417">
        <v>1</v>
      </c>
      <c r="D76" s="442"/>
      <c r="E76" s="419" t="s">
        <v>878</v>
      </c>
      <c r="F76" s="420"/>
      <c r="G76" s="421">
        <v>2024</v>
      </c>
      <c r="H76" s="421">
        <v>2024</v>
      </c>
      <c r="I76" s="426">
        <f>SUMIF($A$140:$A$147,A76,$D$140:$D$147)/1000000*B76</f>
        <v>4.53</v>
      </c>
      <c r="J76" s="423">
        <v>44593</v>
      </c>
      <c r="K76" s="424">
        <f>I76*'Пр 15'!$H$13</f>
        <v>4.8018000000000001</v>
      </c>
      <c r="L76" s="425"/>
      <c r="M76" s="425"/>
      <c r="N76" s="477"/>
      <c r="O76" s="477">
        <f>M76</f>
        <v>0</v>
      </c>
      <c r="P76" s="477"/>
      <c r="Q76" s="425">
        <f>K76</f>
        <v>4.8018000000000001</v>
      </c>
      <c r="R76" s="477"/>
      <c r="S76" s="477">
        <f>Q76</f>
        <v>4.8018000000000001</v>
      </c>
      <c r="T76" s="477"/>
      <c r="U76" s="425"/>
      <c r="V76" s="477"/>
      <c r="W76" s="477">
        <f>U76</f>
        <v>0</v>
      </c>
      <c r="X76" s="477"/>
      <c r="Y76" s="425"/>
      <c r="Z76" s="477"/>
      <c r="AA76" s="477">
        <f>Y76</f>
        <v>0</v>
      </c>
      <c r="AB76" s="477"/>
      <c r="AC76" s="425"/>
      <c r="AD76" s="477"/>
      <c r="AE76" s="477">
        <f>AC76</f>
        <v>0</v>
      </c>
      <c r="AF76" s="477"/>
      <c r="AG76" s="518" t="s">
        <v>609</v>
      </c>
      <c r="AH76" s="529"/>
      <c r="AI76" s="421"/>
      <c r="AJ76" s="421">
        <f>315*B76/1000</f>
        <v>0.315</v>
      </c>
      <c r="AK76" s="421"/>
      <c r="AL76" s="421"/>
      <c r="AM76" s="518"/>
      <c r="AN76" s="529"/>
      <c r="AO76" s="421"/>
      <c r="AP76" s="421"/>
      <c r="AQ76" s="421"/>
      <c r="AR76" s="421"/>
      <c r="AS76" s="530"/>
      <c r="AT76" s="553"/>
      <c r="AU76" s="545">
        <v>2024</v>
      </c>
      <c r="AV76" s="421">
        <v>2024</v>
      </c>
    </row>
    <row r="77" spans="1:48" s="417" customFormat="1" ht="19.5" customHeight="1" x14ac:dyDescent="0.2">
      <c r="A77" s="417" t="s">
        <v>698</v>
      </c>
      <c r="B77" s="417">
        <v>2</v>
      </c>
      <c r="C77" s="417" t="s">
        <v>894</v>
      </c>
      <c r="D77" s="442"/>
      <c r="E77" s="419" t="s">
        <v>620</v>
      </c>
      <c r="F77" s="420"/>
      <c r="G77" s="421">
        <v>2022</v>
      </c>
      <c r="H77" s="421">
        <v>2026</v>
      </c>
      <c r="I77" s="426">
        <f>SUMIF($A$140:$A$147,A77,$D$140:$D$147)/1000000*B77</f>
        <v>5.5</v>
      </c>
      <c r="J77" s="423">
        <v>44593</v>
      </c>
      <c r="K77" s="424">
        <f>I77*'Пр 15'!$H$13</f>
        <v>5.83</v>
      </c>
      <c r="L77" s="425">
        <f>K77*0.2+K77*0.8/5</f>
        <v>2.0988000000000002</v>
      </c>
      <c r="M77" s="425">
        <f>(K77-L77)/4</f>
        <v>0.93279999999999996</v>
      </c>
      <c r="N77" s="477"/>
      <c r="O77" s="477"/>
      <c r="P77" s="477">
        <f>M77</f>
        <v>0.93279999999999996</v>
      </c>
      <c r="Q77" s="425">
        <f>M77</f>
        <v>0.93279999999999996</v>
      </c>
      <c r="R77" s="477"/>
      <c r="S77" s="477"/>
      <c r="T77" s="477">
        <f>Q77</f>
        <v>0.93279999999999996</v>
      </c>
      <c r="U77" s="425">
        <f>Q77</f>
        <v>0.93279999999999996</v>
      </c>
      <c r="V77" s="477"/>
      <c r="W77" s="477"/>
      <c r="X77" s="477">
        <f>U77</f>
        <v>0.93279999999999996</v>
      </c>
      <c r="Y77" s="425">
        <f>U77</f>
        <v>0.93279999999999996</v>
      </c>
      <c r="Z77" s="477"/>
      <c r="AA77" s="477"/>
      <c r="AB77" s="477">
        <f>Y77</f>
        <v>0.93279999999999996</v>
      </c>
      <c r="AC77" s="425"/>
      <c r="AD77" s="477"/>
      <c r="AE77" s="477"/>
      <c r="AF77" s="477">
        <f>AC77</f>
        <v>0</v>
      </c>
      <c r="AG77" s="522" t="s">
        <v>903</v>
      </c>
      <c r="AH77" s="537">
        <f>200*B77/1000</f>
        <v>0.4</v>
      </c>
      <c r="AI77" s="421"/>
      <c r="AJ77" s="421"/>
      <c r="AK77" s="421"/>
      <c r="AL77" s="421"/>
      <c r="AM77" s="518"/>
      <c r="AN77" s="529"/>
      <c r="AO77" s="421"/>
      <c r="AP77" s="421"/>
      <c r="AQ77" s="421"/>
      <c r="AR77" s="421"/>
      <c r="AS77" s="530"/>
      <c r="AT77" s="553"/>
      <c r="AU77" s="545">
        <v>2022</v>
      </c>
      <c r="AV77" s="421">
        <v>2026</v>
      </c>
    </row>
    <row r="78" spans="1:48" ht="17.25" customHeight="1" x14ac:dyDescent="0.2">
      <c r="D78" s="194" t="str">
        <f>'Пр 1'!A105</f>
        <v>1.3.1.1.17</v>
      </c>
      <c r="E78" s="449" t="s">
        <v>929</v>
      </c>
      <c r="F78" s="197"/>
      <c r="G78" s="281">
        <v>2022</v>
      </c>
      <c r="H78" s="281">
        <v>2026</v>
      </c>
      <c r="I78" s="327">
        <f t="shared" ref="I78:AM78" si="38">SUM(I79:I80)</f>
        <v>3.6950000000000003</v>
      </c>
      <c r="J78" s="423">
        <v>44593</v>
      </c>
      <c r="K78" s="327">
        <f t="shared" si="38"/>
        <v>3.9167000000000005</v>
      </c>
      <c r="L78" s="327">
        <f t="shared" si="38"/>
        <v>1.410012</v>
      </c>
      <c r="M78" s="327">
        <f t="shared" si="38"/>
        <v>0.62667200000000012</v>
      </c>
      <c r="N78" s="327">
        <f t="shared" si="38"/>
        <v>0</v>
      </c>
      <c r="O78" s="327">
        <f t="shared" si="38"/>
        <v>0</v>
      </c>
      <c r="P78" s="327">
        <f t="shared" si="38"/>
        <v>0.62667200000000012</v>
      </c>
      <c r="Q78" s="327">
        <f t="shared" si="38"/>
        <v>0.62667200000000012</v>
      </c>
      <c r="R78" s="327">
        <f t="shared" si="38"/>
        <v>0</v>
      </c>
      <c r="S78" s="327">
        <f t="shared" si="38"/>
        <v>0</v>
      </c>
      <c r="T78" s="327">
        <f t="shared" si="38"/>
        <v>0.62667200000000012</v>
      </c>
      <c r="U78" s="327">
        <f t="shared" si="38"/>
        <v>0.62667200000000012</v>
      </c>
      <c r="V78" s="327">
        <f t="shared" si="38"/>
        <v>0</v>
      </c>
      <c r="W78" s="327">
        <f t="shared" si="38"/>
        <v>0</v>
      </c>
      <c r="X78" s="327">
        <f t="shared" si="38"/>
        <v>0.62667200000000012</v>
      </c>
      <c r="Y78" s="327">
        <f t="shared" si="38"/>
        <v>0.62667200000000012</v>
      </c>
      <c r="Z78" s="327">
        <f t="shared" si="38"/>
        <v>0</v>
      </c>
      <c r="AA78" s="327">
        <f t="shared" si="38"/>
        <v>0</v>
      </c>
      <c r="AB78" s="327">
        <f t="shared" si="38"/>
        <v>0.62667200000000012</v>
      </c>
      <c r="AC78" s="327">
        <f t="shared" si="38"/>
        <v>0</v>
      </c>
      <c r="AD78" s="327">
        <f t="shared" si="38"/>
        <v>0</v>
      </c>
      <c r="AE78" s="327">
        <f t="shared" si="38"/>
        <v>0</v>
      </c>
      <c r="AF78" s="327">
        <f t="shared" si="38"/>
        <v>0</v>
      </c>
      <c r="AG78" s="521">
        <f t="shared" si="38"/>
        <v>0</v>
      </c>
      <c r="AH78" s="535">
        <f t="shared" si="38"/>
        <v>0.16</v>
      </c>
      <c r="AI78" s="327">
        <f t="shared" si="38"/>
        <v>0</v>
      </c>
      <c r="AJ78" s="327">
        <f t="shared" si="38"/>
        <v>0</v>
      </c>
      <c r="AK78" s="327">
        <f t="shared" si="38"/>
        <v>0</v>
      </c>
      <c r="AL78" s="327">
        <f t="shared" si="38"/>
        <v>0</v>
      </c>
      <c r="AM78" s="521">
        <f t="shared" si="38"/>
        <v>0</v>
      </c>
      <c r="AN78" s="535"/>
      <c r="AO78" s="327"/>
      <c r="AP78" s="327"/>
      <c r="AQ78" s="327"/>
      <c r="AR78" s="327"/>
      <c r="AS78" s="536"/>
      <c r="AT78" s="556"/>
      <c r="AU78" s="546">
        <v>2022</v>
      </c>
      <c r="AV78" s="281">
        <v>2026</v>
      </c>
    </row>
    <row r="79" spans="1:48" s="417" customFormat="1" ht="19.5" customHeight="1" x14ac:dyDescent="0.2">
      <c r="A79" s="417" t="s">
        <v>696</v>
      </c>
      <c r="B79" s="417">
        <v>1</v>
      </c>
      <c r="C79" s="417" t="s">
        <v>894</v>
      </c>
      <c r="D79" s="442"/>
      <c r="E79" s="419" t="s">
        <v>874</v>
      </c>
      <c r="F79" s="420"/>
      <c r="G79" s="421">
        <v>2022</v>
      </c>
      <c r="H79" s="421">
        <v>2026</v>
      </c>
      <c r="I79" s="426">
        <f>SUMIF($A$140:$A$147,A79,$D$140:$D$147)/1000000*B79</f>
        <v>1.875</v>
      </c>
      <c r="J79" s="423">
        <v>44593</v>
      </c>
      <c r="K79" s="424">
        <f>I79*'Пр 15'!$H$13</f>
        <v>1.9875</v>
      </c>
      <c r="L79" s="425">
        <f>K79*0.2+K79*0.8/5</f>
        <v>0.71550000000000002</v>
      </c>
      <c r="M79" s="425">
        <f>(K79-L79)/4</f>
        <v>0.318</v>
      </c>
      <c r="N79" s="477"/>
      <c r="O79" s="477"/>
      <c r="P79" s="477">
        <f>M79</f>
        <v>0.318</v>
      </c>
      <c r="Q79" s="425">
        <f>M79</f>
        <v>0.318</v>
      </c>
      <c r="R79" s="477"/>
      <c r="S79" s="477"/>
      <c r="T79" s="477">
        <f>Q79</f>
        <v>0.318</v>
      </c>
      <c r="U79" s="425">
        <f>Q79</f>
        <v>0.318</v>
      </c>
      <c r="V79" s="477"/>
      <c r="W79" s="477"/>
      <c r="X79" s="477">
        <f>U79</f>
        <v>0.318</v>
      </c>
      <c r="Y79" s="425">
        <f t="shared" ref="Y79:Y80" si="39">U79</f>
        <v>0.318</v>
      </c>
      <c r="Z79" s="477"/>
      <c r="AA79" s="477"/>
      <c r="AB79" s="477">
        <f>Y79</f>
        <v>0.318</v>
      </c>
      <c r="AC79" s="425"/>
      <c r="AD79" s="477"/>
      <c r="AE79" s="477"/>
      <c r="AF79" s="477">
        <f>AC79</f>
        <v>0</v>
      </c>
      <c r="AG79" s="522" t="s">
        <v>903</v>
      </c>
      <c r="AH79" s="537">
        <f>100*B79/1000</f>
        <v>0.1</v>
      </c>
      <c r="AI79" s="421"/>
      <c r="AJ79" s="421"/>
      <c r="AK79" s="421"/>
      <c r="AL79" s="421"/>
      <c r="AM79" s="518"/>
      <c r="AN79" s="529"/>
      <c r="AO79" s="421"/>
      <c r="AP79" s="421"/>
      <c r="AQ79" s="421"/>
      <c r="AR79" s="421"/>
      <c r="AS79" s="530"/>
      <c r="AT79" s="553"/>
      <c r="AU79" s="545">
        <v>2022</v>
      </c>
      <c r="AV79" s="421">
        <v>2026</v>
      </c>
    </row>
    <row r="80" spans="1:48" s="417" customFormat="1" ht="19.5" customHeight="1" x14ac:dyDescent="0.2">
      <c r="A80" s="417" t="s">
        <v>695</v>
      </c>
      <c r="B80" s="417">
        <v>1</v>
      </c>
      <c r="C80" s="417" t="s">
        <v>894</v>
      </c>
      <c r="D80" s="442"/>
      <c r="E80" s="419" t="s">
        <v>875</v>
      </c>
      <c r="F80" s="420"/>
      <c r="G80" s="421">
        <v>2022</v>
      </c>
      <c r="H80" s="421">
        <v>2026</v>
      </c>
      <c r="I80" s="426">
        <f>SUMIF($A$140:$A$147,A80,$D$140:$D$147)/1000000*B80</f>
        <v>1.82</v>
      </c>
      <c r="J80" s="423">
        <v>44593</v>
      </c>
      <c r="K80" s="424">
        <f>I80*'Пр 15'!$H$13</f>
        <v>1.9292000000000002</v>
      </c>
      <c r="L80" s="425">
        <f>K80*0.2+K80*0.8/5</f>
        <v>0.69451200000000013</v>
      </c>
      <c r="M80" s="425">
        <f>(K80-L80)/4</f>
        <v>0.30867200000000006</v>
      </c>
      <c r="N80" s="477"/>
      <c r="O80" s="477"/>
      <c r="P80" s="477">
        <f>M80</f>
        <v>0.30867200000000006</v>
      </c>
      <c r="Q80" s="425">
        <f>M80</f>
        <v>0.30867200000000006</v>
      </c>
      <c r="R80" s="477"/>
      <c r="S80" s="477"/>
      <c r="T80" s="477">
        <f>Q80</f>
        <v>0.30867200000000006</v>
      </c>
      <c r="U80" s="425">
        <f>Q80</f>
        <v>0.30867200000000006</v>
      </c>
      <c r="V80" s="477"/>
      <c r="W80" s="477"/>
      <c r="X80" s="477">
        <f>U80</f>
        <v>0.30867200000000006</v>
      </c>
      <c r="Y80" s="425">
        <f t="shared" si="39"/>
        <v>0.30867200000000006</v>
      </c>
      <c r="Z80" s="477"/>
      <c r="AA80" s="477"/>
      <c r="AB80" s="477">
        <f>Y80</f>
        <v>0.30867200000000006</v>
      </c>
      <c r="AC80" s="425"/>
      <c r="AD80" s="477"/>
      <c r="AE80" s="477"/>
      <c r="AF80" s="477">
        <f>AC80</f>
        <v>0</v>
      </c>
      <c r="AG80" s="522" t="s">
        <v>903</v>
      </c>
      <c r="AH80" s="537">
        <f>60*B80/1000</f>
        <v>0.06</v>
      </c>
      <c r="AI80" s="421"/>
      <c r="AJ80" s="421"/>
      <c r="AK80" s="421"/>
      <c r="AL80" s="421"/>
      <c r="AM80" s="518"/>
      <c r="AN80" s="529"/>
      <c r="AO80" s="421"/>
      <c r="AP80" s="421"/>
      <c r="AQ80" s="421"/>
      <c r="AR80" s="421"/>
      <c r="AS80" s="530"/>
      <c r="AT80" s="553"/>
      <c r="AU80" s="545">
        <v>2022</v>
      </c>
      <c r="AV80" s="421">
        <v>2026</v>
      </c>
    </row>
    <row r="81" spans="1:48" ht="17.25" customHeight="1" x14ac:dyDescent="0.2">
      <c r="D81" s="194" t="str">
        <f>'Пр 1'!A106</f>
        <v>1.3.1.1.18</v>
      </c>
      <c r="E81" s="449" t="s">
        <v>930</v>
      </c>
      <c r="F81" s="197"/>
      <c r="G81" s="281">
        <v>2022</v>
      </c>
      <c r="H81" s="281">
        <v>2026</v>
      </c>
      <c r="I81" s="327">
        <f>SUM(I82:I84)</f>
        <v>6.5</v>
      </c>
      <c r="J81" s="423">
        <v>44593</v>
      </c>
      <c r="K81" s="327">
        <f>SUM(K82:K84)</f>
        <v>6.89</v>
      </c>
      <c r="L81" s="327">
        <f t="shared" ref="L81:AM81" si="40">SUM(L82:L84)</f>
        <v>1.7649000000000001</v>
      </c>
      <c r="M81" s="327">
        <f t="shared" si="40"/>
        <v>2.7719</v>
      </c>
      <c r="N81" s="327">
        <f t="shared" si="40"/>
        <v>0</v>
      </c>
      <c r="O81" s="327">
        <f t="shared" si="40"/>
        <v>1.9875</v>
      </c>
      <c r="P81" s="327">
        <f t="shared" si="40"/>
        <v>0.78439999999999999</v>
      </c>
      <c r="Q81" s="327">
        <f t="shared" si="40"/>
        <v>0.78439999999999999</v>
      </c>
      <c r="R81" s="327">
        <f t="shared" si="40"/>
        <v>0</v>
      </c>
      <c r="S81" s="327">
        <f t="shared" si="40"/>
        <v>0</v>
      </c>
      <c r="T81" s="327">
        <f t="shared" si="40"/>
        <v>0.78439999999999999</v>
      </c>
      <c r="U81" s="327">
        <f t="shared" si="40"/>
        <v>0.78439999999999999</v>
      </c>
      <c r="V81" s="327">
        <f t="shared" si="40"/>
        <v>0</v>
      </c>
      <c r="W81" s="327">
        <f t="shared" si="40"/>
        <v>0</v>
      </c>
      <c r="X81" s="327">
        <f t="shared" si="40"/>
        <v>0.78439999999999999</v>
      </c>
      <c r="Y81" s="327">
        <f t="shared" si="40"/>
        <v>0.78439999999999999</v>
      </c>
      <c r="Z81" s="327">
        <f t="shared" si="40"/>
        <v>0</v>
      </c>
      <c r="AA81" s="327">
        <f t="shared" si="40"/>
        <v>0</v>
      </c>
      <c r="AB81" s="327">
        <f t="shared" si="40"/>
        <v>0.78439999999999999</v>
      </c>
      <c r="AC81" s="327">
        <f t="shared" si="40"/>
        <v>0</v>
      </c>
      <c r="AD81" s="327">
        <f t="shared" si="40"/>
        <v>0</v>
      </c>
      <c r="AE81" s="327">
        <f t="shared" si="40"/>
        <v>0</v>
      </c>
      <c r="AF81" s="327">
        <f t="shared" si="40"/>
        <v>0</v>
      </c>
      <c r="AG81" s="521">
        <f t="shared" si="40"/>
        <v>0</v>
      </c>
      <c r="AH81" s="535">
        <f t="shared" si="40"/>
        <v>0.30000000000000004</v>
      </c>
      <c r="AI81" s="327">
        <f t="shared" si="40"/>
        <v>0.1</v>
      </c>
      <c r="AJ81" s="327">
        <f t="shared" si="40"/>
        <v>0</v>
      </c>
      <c r="AK81" s="327">
        <f t="shared" si="40"/>
        <v>0</v>
      </c>
      <c r="AL81" s="327">
        <f t="shared" si="40"/>
        <v>0</v>
      </c>
      <c r="AM81" s="521">
        <f t="shared" si="40"/>
        <v>0</v>
      </c>
      <c r="AN81" s="535"/>
      <c r="AO81" s="327"/>
      <c r="AP81" s="327"/>
      <c r="AQ81" s="327"/>
      <c r="AR81" s="327"/>
      <c r="AS81" s="536"/>
      <c r="AT81" s="556"/>
      <c r="AU81" s="546">
        <v>2022</v>
      </c>
      <c r="AV81" s="281">
        <v>2026</v>
      </c>
    </row>
    <row r="82" spans="1:48" s="417" customFormat="1" ht="19.5" customHeight="1" x14ac:dyDescent="0.2">
      <c r="A82" s="417" t="s">
        <v>696</v>
      </c>
      <c r="B82" s="417">
        <v>1</v>
      </c>
      <c r="C82" s="417" t="s">
        <v>894</v>
      </c>
      <c r="D82" s="442"/>
      <c r="E82" s="419" t="s">
        <v>877</v>
      </c>
      <c r="F82" s="420"/>
      <c r="G82" s="421">
        <v>2022</v>
      </c>
      <c r="H82" s="421">
        <v>2026</v>
      </c>
      <c r="I82" s="426">
        <f>SUMIF($A$140:$A$147,A82,$D$140:$D$147)/1000000*B82</f>
        <v>1.875</v>
      </c>
      <c r="J82" s="423">
        <v>44593</v>
      </c>
      <c r="K82" s="424">
        <f>I82*'Пр 15'!$H$13</f>
        <v>1.9875</v>
      </c>
      <c r="L82" s="425">
        <f>K82*0.2+K82*0.8/5</f>
        <v>0.71550000000000002</v>
      </c>
      <c r="M82" s="425">
        <f>(K82-L82)/4</f>
        <v>0.318</v>
      </c>
      <c r="N82" s="477"/>
      <c r="O82" s="477"/>
      <c r="P82" s="477">
        <f>M82</f>
        <v>0.318</v>
      </c>
      <c r="Q82" s="425">
        <f>M82</f>
        <v>0.318</v>
      </c>
      <c r="R82" s="477"/>
      <c r="S82" s="477"/>
      <c r="T82" s="477">
        <f>Q82</f>
        <v>0.318</v>
      </c>
      <c r="U82" s="425">
        <f>Q82</f>
        <v>0.318</v>
      </c>
      <c r="V82" s="477"/>
      <c r="W82" s="477"/>
      <c r="X82" s="477">
        <f>U82</f>
        <v>0.318</v>
      </c>
      <c r="Y82" s="425">
        <f t="shared" ref="Y82:Y83" si="41">U82</f>
        <v>0.318</v>
      </c>
      <c r="Z82" s="477"/>
      <c r="AA82" s="477"/>
      <c r="AB82" s="477">
        <f>Y82</f>
        <v>0.318</v>
      </c>
      <c r="AC82" s="425"/>
      <c r="AD82" s="477"/>
      <c r="AE82" s="477"/>
      <c r="AF82" s="477">
        <f>AC82</f>
        <v>0</v>
      </c>
      <c r="AG82" s="522" t="s">
        <v>903</v>
      </c>
      <c r="AH82" s="537">
        <f>100*B82/1000</f>
        <v>0.1</v>
      </c>
      <c r="AI82" s="421"/>
      <c r="AJ82" s="421"/>
      <c r="AK82" s="421"/>
      <c r="AL82" s="421"/>
      <c r="AM82" s="518"/>
      <c r="AN82" s="529"/>
      <c r="AO82" s="421"/>
      <c r="AP82" s="421"/>
      <c r="AQ82" s="421"/>
      <c r="AR82" s="421"/>
      <c r="AS82" s="530"/>
      <c r="AT82" s="553"/>
      <c r="AU82" s="545">
        <v>2022</v>
      </c>
      <c r="AV82" s="421">
        <v>2026</v>
      </c>
    </row>
    <row r="83" spans="1:48" s="417" customFormat="1" ht="19.5" customHeight="1" x14ac:dyDescent="0.2">
      <c r="A83" s="417" t="s">
        <v>698</v>
      </c>
      <c r="B83" s="417">
        <v>1</v>
      </c>
      <c r="C83" s="417" t="s">
        <v>894</v>
      </c>
      <c r="D83" s="442"/>
      <c r="E83" s="419" t="s">
        <v>876</v>
      </c>
      <c r="F83" s="420"/>
      <c r="G83" s="421">
        <v>2022</v>
      </c>
      <c r="H83" s="421">
        <v>2026</v>
      </c>
      <c r="I83" s="426">
        <f>SUMIF($A$140:$A$147,A83,$D$140:$D$147)/1000000*B83</f>
        <v>2.75</v>
      </c>
      <c r="J83" s="423">
        <v>44593</v>
      </c>
      <c r="K83" s="424">
        <f>I83*'Пр 15'!$H$13</f>
        <v>2.915</v>
      </c>
      <c r="L83" s="425">
        <f>K83*0.2+K83*0.8/5</f>
        <v>1.0494000000000001</v>
      </c>
      <c r="M83" s="425">
        <f>(K83-L83)/4</f>
        <v>0.46639999999999998</v>
      </c>
      <c r="N83" s="477"/>
      <c r="O83" s="477"/>
      <c r="P83" s="477">
        <f>M83</f>
        <v>0.46639999999999998</v>
      </c>
      <c r="Q83" s="425">
        <f>M83</f>
        <v>0.46639999999999998</v>
      </c>
      <c r="R83" s="477"/>
      <c r="S83" s="477"/>
      <c r="T83" s="477">
        <f>Q83</f>
        <v>0.46639999999999998</v>
      </c>
      <c r="U83" s="425">
        <f>Q83</f>
        <v>0.46639999999999998</v>
      </c>
      <c r="V83" s="477"/>
      <c r="W83" s="477"/>
      <c r="X83" s="477">
        <f>U83</f>
        <v>0.46639999999999998</v>
      </c>
      <c r="Y83" s="425">
        <f t="shared" si="41"/>
        <v>0.46639999999999998</v>
      </c>
      <c r="Z83" s="477"/>
      <c r="AA83" s="477"/>
      <c r="AB83" s="477">
        <f>Y83</f>
        <v>0.46639999999999998</v>
      </c>
      <c r="AC83" s="425"/>
      <c r="AD83" s="477"/>
      <c r="AE83" s="477"/>
      <c r="AF83" s="477">
        <f>AC83</f>
        <v>0</v>
      </c>
      <c r="AG83" s="522" t="s">
        <v>903</v>
      </c>
      <c r="AH83" s="537">
        <f>200*B83/1000</f>
        <v>0.2</v>
      </c>
      <c r="AI83" s="421"/>
      <c r="AJ83" s="421"/>
      <c r="AK83" s="421"/>
      <c r="AL83" s="421"/>
      <c r="AM83" s="518"/>
      <c r="AN83" s="529"/>
      <c r="AO83" s="421"/>
      <c r="AP83" s="421"/>
      <c r="AQ83" s="421"/>
      <c r="AR83" s="421"/>
      <c r="AS83" s="530"/>
      <c r="AT83" s="553"/>
      <c r="AU83" s="545">
        <v>2022</v>
      </c>
      <c r="AV83" s="421">
        <v>2026</v>
      </c>
    </row>
    <row r="84" spans="1:48" s="417" customFormat="1" ht="19.5" customHeight="1" x14ac:dyDescent="0.2">
      <c r="A84" s="417" t="s">
        <v>696</v>
      </c>
      <c r="B84" s="417">
        <v>1</v>
      </c>
      <c r="D84" s="442"/>
      <c r="E84" s="419" t="s">
        <v>877</v>
      </c>
      <c r="F84" s="420"/>
      <c r="G84" s="421">
        <v>2023</v>
      </c>
      <c r="H84" s="421">
        <v>2023</v>
      </c>
      <c r="I84" s="426">
        <f>SUMIF($A$140:$A$147,A84,$D$140:$D$147)/1000000*B84</f>
        <v>1.875</v>
      </c>
      <c r="J84" s="423">
        <v>44593</v>
      </c>
      <c r="K84" s="424">
        <f>I84*'Пр 15'!$H$13</f>
        <v>1.9875</v>
      </c>
      <c r="L84" s="425"/>
      <c r="M84" s="425">
        <f>K84</f>
        <v>1.9875</v>
      </c>
      <c r="N84" s="477"/>
      <c r="O84" s="477">
        <f>M84</f>
        <v>1.9875</v>
      </c>
      <c r="P84" s="477"/>
      <c r="Q84" s="425"/>
      <c r="R84" s="477"/>
      <c r="S84" s="477">
        <f>Q84</f>
        <v>0</v>
      </c>
      <c r="T84" s="477"/>
      <c r="U84" s="425"/>
      <c r="V84" s="477"/>
      <c r="W84" s="477">
        <f>U84</f>
        <v>0</v>
      </c>
      <c r="X84" s="477"/>
      <c r="Y84" s="425"/>
      <c r="Z84" s="477"/>
      <c r="AA84" s="477">
        <f>Y84</f>
        <v>0</v>
      </c>
      <c r="AB84" s="477"/>
      <c r="AC84" s="425"/>
      <c r="AD84" s="477"/>
      <c r="AE84" s="477">
        <f>AC84</f>
        <v>0</v>
      </c>
      <c r="AF84" s="477"/>
      <c r="AG84" s="518" t="s">
        <v>609</v>
      </c>
      <c r="AH84" s="529"/>
      <c r="AI84" s="421">
        <f>100*B84/1000</f>
        <v>0.1</v>
      </c>
      <c r="AJ84" s="421"/>
      <c r="AK84" s="421"/>
      <c r="AL84" s="421"/>
      <c r="AM84" s="518"/>
      <c r="AN84" s="529"/>
      <c r="AO84" s="421"/>
      <c r="AP84" s="421"/>
      <c r="AQ84" s="421"/>
      <c r="AR84" s="421"/>
      <c r="AS84" s="530"/>
      <c r="AT84" s="553"/>
      <c r="AU84" s="545">
        <v>2023</v>
      </c>
      <c r="AV84" s="421">
        <v>2023</v>
      </c>
    </row>
    <row r="85" spans="1:48" ht="17.25" customHeight="1" x14ac:dyDescent="0.2">
      <c r="D85" s="194" t="str">
        <f>'Пр 1'!A107</f>
        <v>1.3.1.1.19</v>
      </c>
      <c r="E85" s="449" t="s">
        <v>931</v>
      </c>
      <c r="F85" s="197"/>
      <c r="G85" s="281">
        <v>2022</v>
      </c>
      <c r="H85" s="281">
        <v>2026</v>
      </c>
      <c r="I85" s="327">
        <f t="shared" ref="I85:AM85" si="42">SUM(I86)</f>
        <v>2.75</v>
      </c>
      <c r="J85" s="423">
        <v>44593</v>
      </c>
      <c r="K85" s="327">
        <f t="shared" si="42"/>
        <v>2.915</v>
      </c>
      <c r="L85" s="327">
        <f t="shared" si="42"/>
        <v>1.0494000000000001</v>
      </c>
      <c r="M85" s="327">
        <f t="shared" si="42"/>
        <v>0.46639999999999998</v>
      </c>
      <c r="N85" s="327">
        <f t="shared" si="42"/>
        <v>0</v>
      </c>
      <c r="O85" s="327">
        <f t="shared" si="42"/>
        <v>0</v>
      </c>
      <c r="P85" s="327">
        <f t="shared" si="42"/>
        <v>0.46639999999999998</v>
      </c>
      <c r="Q85" s="327">
        <f t="shared" si="42"/>
        <v>0.46639999999999998</v>
      </c>
      <c r="R85" s="327">
        <f t="shared" si="42"/>
        <v>0</v>
      </c>
      <c r="S85" s="327">
        <f t="shared" si="42"/>
        <v>0</v>
      </c>
      <c r="T85" s="327">
        <f t="shared" si="42"/>
        <v>0.46639999999999998</v>
      </c>
      <c r="U85" s="327">
        <f t="shared" si="42"/>
        <v>0.46639999999999998</v>
      </c>
      <c r="V85" s="327">
        <f t="shared" si="42"/>
        <v>0</v>
      </c>
      <c r="W85" s="327">
        <f t="shared" si="42"/>
        <v>0</v>
      </c>
      <c r="X85" s="327">
        <f t="shared" si="42"/>
        <v>0.46639999999999998</v>
      </c>
      <c r="Y85" s="327">
        <f t="shared" si="42"/>
        <v>0.46639999999999998</v>
      </c>
      <c r="Z85" s="327">
        <f t="shared" si="42"/>
        <v>0</v>
      </c>
      <c r="AA85" s="327">
        <f t="shared" si="42"/>
        <v>0</v>
      </c>
      <c r="AB85" s="327">
        <f t="shared" si="42"/>
        <v>0.46639999999999998</v>
      </c>
      <c r="AC85" s="327">
        <f t="shared" si="42"/>
        <v>0</v>
      </c>
      <c r="AD85" s="327">
        <f t="shared" si="42"/>
        <v>0</v>
      </c>
      <c r="AE85" s="327">
        <f t="shared" si="42"/>
        <v>0</v>
      </c>
      <c r="AF85" s="327">
        <f t="shared" si="42"/>
        <v>0</v>
      </c>
      <c r="AG85" s="521">
        <f t="shared" si="42"/>
        <v>0</v>
      </c>
      <c r="AH85" s="535">
        <f t="shared" si="42"/>
        <v>0.2</v>
      </c>
      <c r="AI85" s="327">
        <f t="shared" si="42"/>
        <v>0</v>
      </c>
      <c r="AJ85" s="327">
        <f t="shared" si="42"/>
        <v>0</v>
      </c>
      <c r="AK85" s="327">
        <f t="shared" si="42"/>
        <v>0</v>
      </c>
      <c r="AL85" s="327">
        <f t="shared" si="42"/>
        <v>0</v>
      </c>
      <c r="AM85" s="521">
        <f t="shared" si="42"/>
        <v>0</v>
      </c>
      <c r="AN85" s="535"/>
      <c r="AO85" s="327"/>
      <c r="AP85" s="327"/>
      <c r="AQ85" s="327"/>
      <c r="AR85" s="327"/>
      <c r="AS85" s="536"/>
      <c r="AT85" s="556"/>
      <c r="AU85" s="546">
        <v>2022</v>
      </c>
      <c r="AV85" s="281">
        <v>2026</v>
      </c>
    </row>
    <row r="86" spans="1:48" s="417" customFormat="1" ht="19.5" customHeight="1" x14ac:dyDescent="0.2">
      <c r="A86" s="417" t="s">
        <v>698</v>
      </c>
      <c r="B86" s="417">
        <v>1</v>
      </c>
      <c r="C86" s="417" t="s">
        <v>894</v>
      </c>
      <c r="D86" s="442"/>
      <c r="E86" s="419" t="s">
        <v>860</v>
      </c>
      <c r="F86" s="420"/>
      <c r="G86" s="421">
        <v>2022</v>
      </c>
      <c r="H86" s="421">
        <v>2026</v>
      </c>
      <c r="I86" s="426">
        <f>SUMIF($A$140:$A$147,A86,$D$140:$D$147)/1000000*B86</f>
        <v>2.75</v>
      </c>
      <c r="J86" s="423">
        <v>44593</v>
      </c>
      <c r="K86" s="424">
        <f>I86*'Пр 15'!$H$13</f>
        <v>2.915</v>
      </c>
      <c r="L86" s="425">
        <f>K86*0.2+K86*0.8/5</f>
        <v>1.0494000000000001</v>
      </c>
      <c r="M86" s="425">
        <f>(K86-L86)/4</f>
        <v>0.46639999999999998</v>
      </c>
      <c r="N86" s="477"/>
      <c r="O86" s="477"/>
      <c r="P86" s="477">
        <f>M86</f>
        <v>0.46639999999999998</v>
      </c>
      <c r="Q86" s="425">
        <f>M86</f>
        <v>0.46639999999999998</v>
      </c>
      <c r="R86" s="477"/>
      <c r="S86" s="477"/>
      <c r="T86" s="477">
        <f>Q86</f>
        <v>0.46639999999999998</v>
      </c>
      <c r="U86" s="425">
        <f>Q86</f>
        <v>0.46639999999999998</v>
      </c>
      <c r="V86" s="477"/>
      <c r="W86" s="477"/>
      <c r="X86" s="477">
        <f>U86</f>
        <v>0.46639999999999998</v>
      </c>
      <c r="Y86" s="425">
        <f>U86</f>
        <v>0.46639999999999998</v>
      </c>
      <c r="Z86" s="477"/>
      <c r="AA86" s="477"/>
      <c r="AB86" s="477">
        <f>Y86</f>
        <v>0.46639999999999998</v>
      </c>
      <c r="AC86" s="425"/>
      <c r="AD86" s="477"/>
      <c r="AE86" s="477"/>
      <c r="AF86" s="477">
        <f>AC86</f>
        <v>0</v>
      </c>
      <c r="AG86" s="522" t="s">
        <v>903</v>
      </c>
      <c r="AH86" s="537">
        <f>200*B86/1000</f>
        <v>0.2</v>
      </c>
      <c r="AI86" s="421"/>
      <c r="AJ86" s="421"/>
      <c r="AK86" s="421"/>
      <c r="AL86" s="421"/>
      <c r="AM86" s="518"/>
      <c r="AN86" s="529"/>
      <c r="AO86" s="421"/>
      <c r="AP86" s="421"/>
      <c r="AQ86" s="421"/>
      <c r="AR86" s="421"/>
      <c r="AS86" s="530"/>
      <c r="AT86" s="553"/>
      <c r="AU86" s="545">
        <v>2022</v>
      </c>
      <c r="AV86" s="421">
        <v>2026</v>
      </c>
    </row>
    <row r="87" spans="1:48" ht="17.25" customHeight="1" x14ac:dyDescent="0.2">
      <c r="D87" s="194" t="str">
        <f>'Пр 1'!A108</f>
        <v>1.3.1.1.20</v>
      </c>
      <c r="E87" s="449" t="s">
        <v>932</v>
      </c>
      <c r="F87" s="197"/>
      <c r="G87" s="281">
        <v>2022</v>
      </c>
      <c r="H87" s="281">
        <v>2026</v>
      </c>
      <c r="I87" s="327">
        <f t="shared" ref="I87:AM87" si="43">SUM(I88)</f>
        <v>3.64</v>
      </c>
      <c r="J87" s="423">
        <v>44593</v>
      </c>
      <c r="K87" s="327">
        <f t="shared" si="43"/>
        <v>3.8584000000000005</v>
      </c>
      <c r="L87" s="327">
        <f t="shared" si="43"/>
        <v>1.3890240000000003</v>
      </c>
      <c r="M87" s="327">
        <f t="shared" si="43"/>
        <v>0.61734400000000011</v>
      </c>
      <c r="N87" s="327">
        <f t="shared" si="43"/>
        <v>0</v>
      </c>
      <c r="O87" s="327">
        <f t="shared" si="43"/>
        <v>0</v>
      </c>
      <c r="P87" s="327">
        <f t="shared" si="43"/>
        <v>0.61734400000000011</v>
      </c>
      <c r="Q87" s="327">
        <f t="shared" si="43"/>
        <v>0.61734400000000011</v>
      </c>
      <c r="R87" s="327">
        <f t="shared" si="43"/>
        <v>0</v>
      </c>
      <c r="S87" s="327">
        <f t="shared" si="43"/>
        <v>0</v>
      </c>
      <c r="T87" s="327">
        <f t="shared" si="43"/>
        <v>0.61734400000000011</v>
      </c>
      <c r="U87" s="327">
        <f t="shared" si="43"/>
        <v>0.61734400000000011</v>
      </c>
      <c r="V87" s="327">
        <f t="shared" si="43"/>
        <v>0</v>
      </c>
      <c r="W87" s="327">
        <f t="shared" si="43"/>
        <v>0</v>
      </c>
      <c r="X87" s="327">
        <f t="shared" si="43"/>
        <v>0.61734400000000011</v>
      </c>
      <c r="Y87" s="327">
        <f t="shared" si="43"/>
        <v>0.61734400000000011</v>
      </c>
      <c r="Z87" s="327">
        <f t="shared" si="43"/>
        <v>0</v>
      </c>
      <c r="AA87" s="327">
        <f t="shared" si="43"/>
        <v>0</v>
      </c>
      <c r="AB87" s="327">
        <f t="shared" si="43"/>
        <v>0.61734400000000011</v>
      </c>
      <c r="AC87" s="327">
        <f t="shared" si="43"/>
        <v>0</v>
      </c>
      <c r="AD87" s="327">
        <f t="shared" si="43"/>
        <v>0</v>
      </c>
      <c r="AE87" s="327">
        <f t="shared" si="43"/>
        <v>0</v>
      </c>
      <c r="AF87" s="327">
        <f t="shared" si="43"/>
        <v>0</v>
      </c>
      <c r="AG87" s="521">
        <f t="shared" si="43"/>
        <v>0</v>
      </c>
      <c r="AH87" s="535">
        <f t="shared" si="43"/>
        <v>0.12</v>
      </c>
      <c r="AI87" s="327">
        <f t="shared" si="43"/>
        <v>0</v>
      </c>
      <c r="AJ87" s="327">
        <f t="shared" si="43"/>
        <v>0</v>
      </c>
      <c r="AK87" s="327">
        <f t="shared" si="43"/>
        <v>0</v>
      </c>
      <c r="AL87" s="327">
        <f t="shared" si="43"/>
        <v>0</v>
      </c>
      <c r="AM87" s="521">
        <f t="shared" si="43"/>
        <v>0</v>
      </c>
      <c r="AN87" s="535"/>
      <c r="AO87" s="327"/>
      <c r="AP87" s="327"/>
      <c r="AQ87" s="327"/>
      <c r="AR87" s="327"/>
      <c r="AS87" s="536"/>
      <c r="AT87" s="556"/>
      <c r="AU87" s="546">
        <v>2022</v>
      </c>
      <c r="AV87" s="281">
        <v>2026</v>
      </c>
    </row>
    <row r="88" spans="1:48" s="417" customFormat="1" ht="19.5" customHeight="1" x14ac:dyDescent="0.2">
      <c r="A88" s="417" t="s">
        <v>695</v>
      </c>
      <c r="B88" s="417">
        <v>2</v>
      </c>
      <c r="C88" s="417" t="s">
        <v>894</v>
      </c>
      <c r="D88" s="442"/>
      <c r="E88" s="419" t="s">
        <v>859</v>
      </c>
      <c r="F88" s="420"/>
      <c r="G88" s="421">
        <v>2022</v>
      </c>
      <c r="H88" s="421">
        <v>2026</v>
      </c>
      <c r="I88" s="426">
        <f>SUMIF($A$140:$A$147,A88,$D$140:$D$147)/1000000*B88</f>
        <v>3.64</v>
      </c>
      <c r="J88" s="423">
        <v>44593</v>
      </c>
      <c r="K88" s="424">
        <f>I88*'Пр 15'!$H$13</f>
        <v>3.8584000000000005</v>
      </c>
      <c r="L88" s="425">
        <f>K88*0.2+K88*0.8/5</f>
        <v>1.3890240000000003</v>
      </c>
      <c r="M88" s="425">
        <f>(K88-L88)/4</f>
        <v>0.61734400000000011</v>
      </c>
      <c r="N88" s="477"/>
      <c r="O88" s="477"/>
      <c r="P88" s="477">
        <f>M88</f>
        <v>0.61734400000000011</v>
      </c>
      <c r="Q88" s="425">
        <f>M88</f>
        <v>0.61734400000000011</v>
      </c>
      <c r="R88" s="477"/>
      <c r="S88" s="477"/>
      <c r="T88" s="477">
        <f>Q88</f>
        <v>0.61734400000000011</v>
      </c>
      <c r="U88" s="425">
        <f>Q88</f>
        <v>0.61734400000000011</v>
      </c>
      <c r="V88" s="477"/>
      <c r="W88" s="477"/>
      <c r="X88" s="477">
        <f>U88</f>
        <v>0.61734400000000011</v>
      </c>
      <c r="Y88" s="425">
        <f>U88</f>
        <v>0.61734400000000011</v>
      </c>
      <c r="Z88" s="477"/>
      <c r="AA88" s="477"/>
      <c r="AB88" s="477">
        <f>Y88</f>
        <v>0.61734400000000011</v>
      </c>
      <c r="AC88" s="425"/>
      <c r="AD88" s="477"/>
      <c r="AE88" s="477"/>
      <c r="AF88" s="477">
        <f>AC88</f>
        <v>0</v>
      </c>
      <c r="AG88" s="522" t="s">
        <v>903</v>
      </c>
      <c r="AH88" s="537">
        <f>60*B88/1000</f>
        <v>0.12</v>
      </c>
      <c r="AI88" s="421"/>
      <c r="AJ88" s="421"/>
      <c r="AK88" s="421"/>
      <c r="AL88" s="421"/>
      <c r="AM88" s="518"/>
      <c r="AN88" s="529"/>
      <c r="AO88" s="421"/>
      <c r="AP88" s="421"/>
      <c r="AQ88" s="421"/>
      <c r="AR88" s="421"/>
      <c r="AS88" s="530"/>
      <c r="AT88" s="553"/>
      <c r="AU88" s="545">
        <v>2022</v>
      </c>
      <c r="AV88" s="421">
        <v>2026</v>
      </c>
    </row>
    <row r="89" spans="1:48" ht="17.25" customHeight="1" x14ac:dyDescent="0.2">
      <c r="D89" s="194" t="str">
        <f>'Пр 1'!A109</f>
        <v>1.3.1.1.21</v>
      </c>
      <c r="E89" s="449" t="s">
        <v>933</v>
      </c>
      <c r="F89" s="197"/>
      <c r="G89" s="281">
        <v>2022</v>
      </c>
      <c r="H89" s="281">
        <v>2026</v>
      </c>
      <c r="I89" s="327">
        <f t="shared" ref="I89:AM89" si="44">SUM(I90:I91)</f>
        <v>3.6950000000000003</v>
      </c>
      <c r="J89" s="423">
        <v>44593</v>
      </c>
      <c r="K89" s="327">
        <f t="shared" si="44"/>
        <v>3.9167000000000005</v>
      </c>
      <c r="L89" s="327">
        <f t="shared" si="44"/>
        <v>1.410012</v>
      </c>
      <c r="M89" s="327">
        <f t="shared" si="44"/>
        <v>0.62667200000000012</v>
      </c>
      <c r="N89" s="327">
        <f t="shared" si="44"/>
        <v>0</v>
      </c>
      <c r="O89" s="327">
        <f t="shared" si="44"/>
        <v>0</v>
      </c>
      <c r="P89" s="327">
        <f t="shared" si="44"/>
        <v>0.62667200000000012</v>
      </c>
      <c r="Q89" s="327">
        <f t="shared" si="44"/>
        <v>0.62667200000000012</v>
      </c>
      <c r="R89" s="327">
        <f t="shared" si="44"/>
        <v>0</v>
      </c>
      <c r="S89" s="327">
        <f t="shared" si="44"/>
        <v>0</v>
      </c>
      <c r="T89" s="327">
        <f t="shared" si="44"/>
        <v>0.62667200000000012</v>
      </c>
      <c r="U89" s="327">
        <f t="shared" si="44"/>
        <v>0.62667200000000012</v>
      </c>
      <c r="V89" s="327">
        <f t="shared" si="44"/>
        <v>0</v>
      </c>
      <c r="W89" s="327">
        <f t="shared" si="44"/>
        <v>0</v>
      </c>
      <c r="X89" s="327">
        <f t="shared" si="44"/>
        <v>0.62667200000000012</v>
      </c>
      <c r="Y89" s="327">
        <f t="shared" si="44"/>
        <v>0.62667200000000012</v>
      </c>
      <c r="Z89" s="327">
        <f t="shared" si="44"/>
        <v>0</v>
      </c>
      <c r="AA89" s="327">
        <f t="shared" si="44"/>
        <v>0</v>
      </c>
      <c r="AB89" s="327">
        <f t="shared" si="44"/>
        <v>0.62667200000000012</v>
      </c>
      <c r="AC89" s="327">
        <f t="shared" si="44"/>
        <v>0</v>
      </c>
      <c r="AD89" s="327">
        <f t="shared" si="44"/>
        <v>0</v>
      </c>
      <c r="AE89" s="327">
        <f t="shared" si="44"/>
        <v>0</v>
      </c>
      <c r="AF89" s="327">
        <f t="shared" si="44"/>
        <v>0</v>
      </c>
      <c r="AG89" s="521">
        <f t="shared" si="44"/>
        <v>0</v>
      </c>
      <c r="AH89" s="535">
        <f t="shared" si="44"/>
        <v>0.16</v>
      </c>
      <c r="AI89" s="327">
        <f t="shared" si="44"/>
        <v>0</v>
      </c>
      <c r="AJ89" s="327">
        <f t="shared" si="44"/>
        <v>0</v>
      </c>
      <c r="AK89" s="327">
        <f t="shared" si="44"/>
        <v>0</v>
      </c>
      <c r="AL89" s="327">
        <f t="shared" si="44"/>
        <v>0</v>
      </c>
      <c r="AM89" s="521">
        <f t="shared" si="44"/>
        <v>0</v>
      </c>
      <c r="AN89" s="535"/>
      <c r="AO89" s="327"/>
      <c r="AP89" s="327"/>
      <c r="AQ89" s="327"/>
      <c r="AR89" s="327"/>
      <c r="AS89" s="536"/>
      <c r="AT89" s="556"/>
      <c r="AU89" s="546">
        <v>2022</v>
      </c>
      <c r="AV89" s="281">
        <v>2026</v>
      </c>
    </row>
    <row r="90" spans="1:48" s="417" customFormat="1" ht="19.5" customHeight="1" x14ac:dyDescent="0.2">
      <c r="A90" s="417" t="s">
        <v>696</v>
      </c>
      <c r="B90" s="417">
        <v>1</v>
      </c>
      <c r="C90" s="417" t="s">
        <v>894</v>
      </c>
      <c r="D90" s="442"/>
      <c r="E90" s="419" t="s">
        <v>861</v>
      </c>
      <c r="F90" s="420"/>
      <c r="G90" s="421">
        <v>2022</v>
      </c>
      <c r="H90" s="421">
        <v>2026</v>
      </c>
      <c r="I90" s="426">
        <f>SUMIF($A$140:$A$147,A90,$D$140:$D$147)/1000000*B90</f>
        <v>1.875</v>
      </c>
      <c r="J90" s="423">
        <v>44593</v>
      </c>
      <c r="K90" s="424">
        <f>I90*'Пр 15'!$H$13</f>
        <v>1.9875</v>
      </c>
      <c r="L90" s="425">
        <f>K90*0.2+K90*0.8/5</f>
        <v>0.71550000000000002</v>
      </c>
      <c r="M90" s="425">
        <f>(K90-L90)/4</f>
        <v>0.318</v>
      </c>
      <c r="N90" s="477"/>
      <c r="O90" s="477"/>
      <c r="P90" s="477">
        <f>M90</f>
        <v>0.318</v>
      </c>
      <c r="Q90" s="425">
        <f>M90</f>
        <v>0.318</v>
      </c>
      <c r="R90" s="477"/>
      <c r="S90" s="477"/>
      <c r="T90" s="477">
        <f>Q90</f>
        <v>0.318</v>
      </c>
      <c r="U90" s="425">
        <f>Q90</f>
        <v>0.318</v>
      </c>
      <c r="V90" s="477"/>
      <c r="W90" s="477"/>
      <c r="X90" s="477">
        <f>U90</f>
        <v>0.318</v>
      </c>
      <c r="Y90" s="425">
        <f t="shared" ref="Y90:Y91" si="45">U90</f>
        <v>0.318</v>
      </c>
      <c r="Z90" s="477"/>
      <c r="AA90" s="477"/>
      <c r="AB90" s="477">
        <f>Y90</f>
        <v>0.318</v>
      </c>
      <c r="AC90" s="425"/>
      <c r="AD90" s="477"/>
      <c r="AE90" s="477"/>
      <c r="AF90" s="477">
        <f>AC90</f>
        <v>0</v>
      </c>
      <c r="AG90" s="522" t="s">
        <v>903</v>
      </c>
      <c r="AH90" s="537">
        <f>100*B90/1000</f>
        <v>0.1</v>
      </c>
      <c r="AI90" s="421"/>
      <c r="AJ90" s="421"/>
      <c r="AK90" s="421"/>
      <c r="AL90" s="421"/>
      <c r="AM90" s="518"/>
      <c r="AN90" s="529"/>
      <c r="AO90" s="421"/>
      <c r="AP90" s="421"/>
      <c r="AQ90" s="421"/>
      <c r="AR90" s="421"/>
      <c r="AS90" s="530"/>
      <c r="AT90" s="553"/>
      <c r="AU90" s="545">
        <v>2022</v>
      </c>
      <c r="AV90" s="421">
        <v>2026</v>
      </c>
    </row>
    <row r="91" spans="1:48" s="417" customFormat="1" ht="19.5" customHeight="1" x14ac:dyDescent="0.2">
      <c r="A91" s="417" t="s">
        <v>695</v>
      </c>
      <c r="B91" s="417">
        <v>1</v>
      </c>
      <c r="C91" s="417" t="s">
        <v>894</v>
      </c>
      <c r="D91" s="442"/>
      <c r="E91" s="419" t="s">
        <v>862</v>
      </c>
      <c r="F91" s="420"/>
      <c r="G91" s="421">
        <v>2022</v>
      </c>
      <c r="H91" s="421">
        <v>2026</v>
      </c>
      <c r="I91" s="426">
        <f>SUMIF($A$140:$A$147,A91,$D$140:$D$147)/1000000*B91</f>
        <v>1.82</v>
      </c>
      <c r="J91" s="423">
        <v>44593</v>
      </c>
      <c r="K91" s="424">
        <f>I91*'Пр 15'!$H$13</f>
        <v>1.9292000000000002</v>
      </c>
      <c r="L91" s="425">
        <f>K91*0.2+K91*0.8/5</f>
        <v>0.69451200000000013</v>
      </c>
      <c r="M91" s="425">
        <f>(K91-L91)/4</f>
        <v>0.30867200000000006</v>
      </c>
      <c r="N91" s="477"/>
      <c r="O91" s="477"/>
      <c r="P91" s="477">
        <f>M91</f>
        <v>0.30867200000000006</v>
      </c>
      <c r="Q91" s="425">
        <f>M91</f>
        <v>0.30867200000000006</v>
      </c>
      <c r="R91" s="477"/>
      <c r="S91" s="477"/>
      <c r="T91" s="477">
        <f>Q91</f>
        <v>0.30867200000000006</v>
      </c>
      <c r="U91" s="425">
        <f>Q91</f>
        <v>0.30867200000000006</v>
      </c>
      <c r="V91" s="477"/>
      <c r="W91" s="477"/>
      <c r="X91" s="477">
        <f>U91</f>
        <v>0.30867200000000006</v>
      </c>
      <c r="Y91" s="425">
        <f t="shared" si="45"/>
        <v>0.30867200000000006</v>
      </c>
      <c r="Z91" s="477"/>
      <c r="AA91" s="477"/>
      <c r="AB91" s="477">
        <f>Y91</f>
        <v>0.30867200000000006</v>
      </c>
      <c r="AC91" s="425"/>
      <c r="AD91" s="477"/>
      <c r="AE91" s="477"/>
      <c r="AF91" s="477">
        <f>AC91</f>
        <v>0</v>
      </c>
      <c r="AG91" s="522" t="s">
        <v>903</v>
      </c>
      <c r="AH91" s="537">
        <f>60*B91/1000</f>
        <v>0.06</v>
      </c>
      <c r="AI91" s="421"/>
      <c r="AJ91" s="421"/>
      <c r="AK91" s="421"/>
      <c r="AL91" s="421"/>
      <c r="AM91" s="518"/>
      <c r="AN91" s="529"/>
      <c r="AO91" s="421"/>
      <c r="AP91" s="421"/>
      <c r="AQ91" s="421"/>
      <c r="AR91" s="421"/>
      <c r="AS91" s="530"/>
      <c r="AT91" s="553"/>
      <c r="AU91" s="545">
        <v>2022</v>
      </c>
      <c r="AV91" s="421">
        <v>2026</v>
      </c>
    </row>
    <row r="92" spans="1:48" s="428" customFormat="1" ht="17.25" customHeight="1" x14ac:dyDescent="0.2">
      <c r="D92" s="443"/>
      <c r="E92" s="448" t="s">
        <v>899</v>
      </c>
      <c r="F92" s="430"/>
      <c r="G92" s="431"/>
      <c r="H92" s="431"/>
      <c r="I92" s="432"/>
      <c r="J92" s="423">
        <v>44593</v>
      </c>
      <c r="K92" s="377"/>
      <c r="L92" s="433"/>
      <c r="M92" s="433"/>
      <c r="N92" s="477"/>
      <c r="O92" s="477"/>
      <c r="P92" s="477"/>
      <c r="Q92" s="433"/>
      <c r="R92" s="477"/>
      <c r="S92" s="477"/>
      <c r="T92" s="477"/>
      <c r="U92" s="433"/>
      <c r="V92" s="477"/>
      <c r="W92" s="477"/>
      <c r="X92" s="477"/>
      <c r="Y92" s="433"/>
      <c r="Z92" s="477"/>
      <c r="AA92" s="477"/>
      <c r="AB92" s="477"/>
      <c r="AC92" s="433"/>
      <c r="AD92" s="477"/>
      <c r="AE92" s="477"/>
      <c r="AF92" s="477"/>
      <c r="AG92" s="520"/>
      <c r="AH92" s="533"/>
      <c r="AI92" s="431"/>
      <c r="AJ92" s="431"/>
      <c r="AK92" s="431"/>
      <c r="AL92" s="431"/>
      <c r="AM92" s="520"/>
      <c r="AN92" s="533"/>
      <c r="AO92" s="431"/>
      <c r="AP92" s="431"/>
      <c r="AQ92" s="431"/>
      <c r="AR92" s="431"/>
      <c r="AS92" s="534"/>
      <c r="AT92" s="555"/>
      <c r="AU92" s="547"/>
      <c r="AV92" s="431"/>
    </row>
    <row r="93" spans="1:48" ht="17.25" customHeight="1" x14ac:dyDescent="0.2">
      <c r="D93" s="194" t="str">
        <f>'Пр 1'!A110</f>
        <v>1.3.1.1.22</v>
      </c>
      <c r="E93" s="449" t="s">
        <v>934</v>
      </c>
      <c r="F93" s="197"/>
      <c r="G93" s="281">
        <v>2022</v>
      </c>
      <c r="H93" s="281">
        <v>2026</v>
      </c>
      <c r="I93" s="327">
        <f t="shared" ref="I93:AM93" si="46">SUM(I94:I95)</f>
        <v>1.3994800000000001</v>
      </c>
      <c r="J93" s="423">
        <v>44593</v>
      </c>
      <c r="K93" s="327">
        <f t="shared" si="46"/>
        <v>1.4834488000000001</v>
      </c>
      <c r="L93" s="327">
        <f t="shared" si="46"/>
        <v>0.26702078400000001</v>
      </c>
      <c r="M93" s="327">
        <f t="shared" si="46"/>
        <v>0.86040030400000012</v>
      </c>
      <c r="N93" s="327">
        <f t="shared" si="46"/>
        <v>0</v>
      </c>
      <c r="O93" s="327">
        <f t="shared" si="46"/>
        <v>0.74172440000000006</v>
      </c>
      <c r="P93" s="327">
        <f t="shared" si="46"/>
        <v>0.11867590400000001</v>
      </c>
      <c r="Q93" s="327">
        <f t="shared" si="46"/>
        <v>0.11867590400000001</v>
      </c>
      <c r="R93" s="327">
        <f t="shared" si="46"/>
        <v>0</v>
      </c>
      <c r="S93" s="327">
        <f t="shared" si="46"/>
        <v>0</v>
      </c>
      <c r="T93" s="327">
        <f t="shared" si="46"/>
        <v>0.11867590400000001</v>
      </c>
      <c r="U93" s="327">
        <f t="shared" si="46"/>
        <v>0.11867590400000001</v>
      </c>
      <c r="V93" s="327">
        <f t="shared" si="46"/>
        <v>0</v>
      </c>
      <c r="W93" s="327">
        <f t="shared" si="46"/>
        <v>0</v>
      </c>
      <c r="X93" s="327">
        <f t="shared" si="46"/>
        <v>0.11867590400000001</v>
      </c>
      <c r="Y93" s="327">
        <f t="shared" si="46"/>
        <v>0.11867590400000001</v>
      </c>
      <c r="Z93" s="327">
        <f t="shared" si="46"/>
        <v>0</v>
      </c>
      <c r="AA93" s="327">
        <f t="shared" si="46"/>
        <v>0</v>
      </c>
      <c r="AB93" s="327">
        <f t="shared" si="46"/>
        <v>0.11867590400000001</v>
      </c>
      <c r="AC93" s="327">
        <f t="shared" si="46"/>
        <v>0</v>
      </c>
      <c r="AD93" s="327">
        <f t="shared" si="46"/>
        <v>0</v>
      </c>
      <c r="AE93" s="327">
        <f t="shared" si="46"/>
        <v>0</v>
      </c>
      <c r="AF93" s="327">
        <f t="shared" si="46"/>
        <v>0</v>
      </c>
      <c r="AG93" s="521">
        <f t="shared" si="46"/>
        <v>0</v>
      </c>
      <c r="AH93" s="535">
        <f t="shared" si="46"/>
        <v>0.03</v>
      </c>
      <c r="AI93" s="327">
        <f t="shared" si="46"/>
        <v>0.03</v>
      </c>
      <c r="AJ93" s="327">
        <f t="shared" si="46"/>
        <v>0</v>
      </c>
      <c r="AK93" s="327">
        <f t="shared" si="46"/>
        <v>0</v>
      </c>
      <c r="AL93" s="327">
        <f t="shared" si="46"/>
        <v>0</v>
      </c>
      <c r="AM93" s="521">
        <f t="shared" si="46"/>
        <v>0</v>
      </c>
      <c r="AN93" s="535"/>
      <c r="AO93" s="327"/>
      <c r="AP93" s="327"/>
      <c r="AQ93" s="327"/>
      <c r="AR93" s="327"/>
      <c r="AS93" s="536"/>
      <c r="AT93" s="556"/>
      <c r="AU93" s="546">
        <v>2022</v>
      </c>
      <c r="AV93" s="281">
        <v>2026</v>
      </c>
    </row>
    <row r="94" spans="1:48" s="417" customFormat="1" ht="19.5" customHeight="1" x14ac:dyDescent="0.2">
      <c r="A94" s="417" t="s">
        <v>694</v>
      </c>
      <c r="B94" s="417">
        <v>1</v>
      </c>
      <c r="C94" s="417" t="s">
        <v>894</v>
      </c>
      <c r="D94" s="442"/>
      <c r="E94" s="419" t="s">
        <v>847</v>
      </c>
      <c r="F94" s="420"/>
      <c r="G94" s="421">
        <v>2022</v>
      </c>
      <c r="H94" s="421">
        <v>2026</v>
      </c>
      <c r="I94" s="426">
        <f>SUMIF($A$140:$A$147,A94,$D$140:$D$147)/1000000*B94</f>
        <v>0.69974000000000003</v>
      </c>
      <c r="J94" s="423">
        <v>44593</v>
      </c>
      <c r="K94" s="424">
        <f>I94*'Пр 15'!$H$13</f>
        <v>0.74172440000000006</v>
      </c>
      <c r="L94" s="425">
        <f>K94*0.2+K94*0.8/5</f>
        <v>0.26702078400000001</v>
      </c>
      <c r="M94" s="425">
        <f>(K94-L94)/4</f>
        <v>0.11867590400000001</v>
      </c>
      <c r="N94" s="477"/>
      <c r="O94" s="477"/>
      <c r="P94" s="477">
        <f>M94</f>
        <v>0.11867590400000001</v>
      </c>
      <c r="Q94" s="425">
        <f>M94</f>
        <v>0.11867590400000001</v>
      </c>
      <c r="R94" s="477"/>
      <c r="S94" s="477"/>
      <c r="T94" s="477">
        <f>Q94</f>
        <v>0.11867590400000001</v>
      </c>
      <c r="U94" s="425">
        <f>Q94</f>
        <v>0.11867590400000001</v>
      </c>
      <c r="V94" s="477"/>
      <c r="W94" s="477"/>
      <c r="X94" s="477">
        <f>U94</f>
        <v>0.11867590400000001</v>
      </c>
      <c r="Y94" s="425">
        <f>U94</f>
        <v>0.11867590400000001</v>
      </c>
      <c r="Z94" s="477"/>
      <c r="AA94" s="477"/>
      <c r="AB94" s="477">
        <f>Y94</f>
        <v>0.11867590400000001</v>
      </c>
      <c r="AC94" s="425"/>
      <c r="AD94" s="477"/>
      <c r="AE94" s="477"/>
      <c r="AF94" s="477">
        <f>AC94</f>
        <v>0</v>
      </c>
      <c r="AG94" s="522" t="s">
        <v>903</v>
      </c>
      <c r="AH94" s="537">
        <f>30*B94/1000</f>
        <v>0.03</v>
      </c>
      <c r="AI94" s="421"/>
      <c r="AJ94" s="421"/>
      <c r="AK94" s="421"/>
      <c r="AL94" s="421"/>
      <c r="AM94" s="518"/>
      <c r="AN94" s="529"/>
      <c r="AO94" s="421"/>
      <c r="AP94" s="421"/>
      <c r="AQ94" s="421"/>
      <c r="AR94" s="421"/>
      <c r="AS94" s="530"/>
      <c r="AT94" s="553"/>
      <c r="AU94" s="545">
        <v>2022</v>
      </c>
      <c r="AV94" s="421">
        <v>2026</v>
      </c>
    </row>
    <row r="95" spans="1:48" s="417" customFormat="1" ht="19.5" customHeight="1" x14ac:dyDescent="0.2">
      <c r="A95" s="417" t="s">
        <v>694</v>
      </c>
      <c r="B95" s="417">
        <v>1</v>
      </c>
      <c r="D95" s="442"/>
      <c r="E95" s="419" t="s">
        <v>847</v>
      </c>
      <c r="F95" s="420"/>
      <c r="G95" s="421">
        <v>2023</v>
      </c>
      <c r="H95" s="421">
        <v>2023</v>
      </c>
      <c r="I95" s="426">
        <f>SUMIF($A$140:$A$147,A95,$D$140:$D$147)/1000000*B95</f>
        <v>0.69974000000000003</v>
      </c>
      <c r="J95" s="423">
        <v>44593</v>
      </c>
      <c r="K95" s="424">
        <f>I95*'Пр 15'!$H$13</f>
        <v>0.74172440000000006</v>
      </c>
      <c r="L95" s="425"/>
      <c r="M95" s="425">
        <f>K95</f>
        <v>0.74172440000000006</v>
      </c>
      <c r="N95" s="477"/>
      <c r="O95" s="477">
        <f>M95</f>
        <v>0.74172440000000006</v>
      </c>
      <c r="P95" s="477"/>
      <c r="Q95" s="425"/>
      <c r="R95" s="477"/>
      <c r="S95" s="477">
        <f>Q95</f>
        <v>0</v>
      </c>
      <c r="T95" s="477"/>
      <c r="U95" s="425"/>
      <c r="V95" s="477"/>
      <c r="W95" s="477">
        <f>U95</f>
        <v>0</v>
      </c>
      <c r="X95" s="477"/>
      <c r="Y95" s="425"/>
      <c r="Z95" s="477"/>
      <c r="AA95" s="477">
        <f>Y95</f>
        <v>0</v>
      </c>
      <c r="AB95" s="477"/>
      <c r="AC95" s="425"/>
      <c r="AD95" s="477"/>
      <c r="AE95" s="477">
        <f>AC95</f>
        <v>0</v>
      </c>
      <c r="AF95" s="477"/>
      <c r="AG95" s="518" t="s">
        <v>609</v>
      </c>
      <c r="AH95" s="529"/>
      <c r="AI95" s="421">
        <f>30*B95/1000</f>
        <v>0.03</v>
      </c>
      <c r="AJ95" s="421"/>
      <c r="AK95" s="421"/>
      <c r="AL95" s="421"/>
      <c r="AM95" s="518"/>
      <c r="AN95" s="529"/>
      <c r="AO95" s="421"/>
      <c r="AP95" s="421"/>
      <c r="AQ95" s="421"/>
      <c r="AR95" s="421"/>
      <c r="AS95" s="530"/>
      <c r="AT95" s="553"/>
      <c r="AU95" s="545">
        <v>2023</v>
      </c>
      <c r="AV95" s="421">
        <v>2023</v>
      </c>
    </row>
    <row r="96" spans="1:48" ht="17.25" customHeight="1" x14ac:dyDescent="0.2">
      <c r="D96" s="194" t="str">
        <f>'Пр 1'!A111</f>
        <v>1.3.1.1.23</v>
      </c>
      <c r="E96" s="449" t="s">
        <v>935</v>
      </c>
      <c r="F96" s="197"/>
      <c r="G96" s="281">
        <v>2022</v>
      </c>
      <c r="H96" s="281">
        <v>2026</v>
      </c>
      <c r="I96" s="327">
        <f t="shared" ref="I96:AM96" si="47">SUM(I97)</f>
        <v>1.3994800000000001</v>
      </c>
      <c r="J96" s="423">
        <v>44593</v>
      </c>
      <c r="K96" s="327">
        <f t="shared" si="47"/>
        <v>1.4834488000000001</v>
      </c>
      <c r="L96" s="327">
        <f t="shared" si="47"/>
        <v>0.53404156800000002</v>
      </c>
      <c r="M96" s="327">
        <f t="shared" si="47"/>
        <v>0.23735180800000003</v>
      </c>
      <c r="N96" s="327">
        <f t="shared" si="47"/>
        <v>0</v>
      </c>
      <c r="O96" s="327">
        <f t="shared" si="47"/>
        <v>0</v>
      </c>
      <c r="P96" s="327">
        <f t="shared" si="47"/>
        <v>0.23735180800000003</v>
      </c>
      <c r="Q96" s="327">
        <f t="shared" si="47"/>
        <v>0.23735180800000003</v>
      </c>
      <c r="R96" s="327">
        <f t="shared" si="47"/>
        <v>0</v>
      </c>
      <c r="S96" s="327">
        <f t="shared" si="47"/>
        <v>0</v>
      </c>
      <c r="T96" s="327">
        <f t="shared" si="47"/>
        <v>0.23735180800000003</v>
      </c>
      <c r="U96" s="327">
        <f t="shared" si="47"/>
        <v>0.23735180800000003</v>
      </c>
      <c r="V96" s="327">
        <f t="shared" si="47"/>
        <v>0</v>
      </c>
      <c r="W96" s="327">
        <f t="shared" si="47"/>
        <v>0</v>
      </c>
      <c r="X96" s="327">
        <f t="shared" si="47"/>
        <v>0.23735180800000003</v>
      </c>
      <c r="Y96" s="327">
        <f t="shared" si="47"/>
        <v>0.23735180800000003</v>
      </c>
      <c r="Z96" s="327">
        <f t="shared" si="47"/>
        <v>0</v>
      </c>
      <c r="AA96" s="327">
        <f t="shared" si="47"/>
        <v>0</v>
      </c>
      <c r="AB96" s="327">
        <f t="shared" si="47"/>
        <v>0.23735180800000003</v>
      </c>
      <c r="AC96" s="327">
        <f t="shared" si="47"/>
        <v>0</v>
      </c>
      <c r="AD96" s="327">
        <f t="shared" si="47"/>
        <v>0</v>
      </c>
      <c r="AE96" s="327">
        <f t="shared" si="47"/>
        <v>0</v>
      </c>
      <c r="AF96" s="327">
        <f t="shared" si="47"/>
        <v>0</v>
      </c>
      <c r="AG96" s="521">
        <f t="shared" si="47"/>
        <v>0</v>
      </c>
      <c r="AH96" s="535">
        <f t="shared" si="47"/>
        <v>0.06</v>
      </c>
      <c r="AI96" s="327">
        <f t="shared" si="47"/>
        <v>0</v>
      </c>
      <c r="AJ96" s="327">
        <f t="shared" si="47"/>
        <v>0</v>
      </c>
      <c r="AK96" s="327">
        <f t="shared" si="47"/>
        <v>0</v>
      </c>
      <c r="AL96" s="327">
        <f t="shared" si="47"/>
        <v>0</v>
      </c>
      <c r="AM96" s="521">
        <f t="shared" si="47"/>
        <v>0</v>
      </c>
      <c r="AN96" s="535"/>
      <c r="AO96" s="327"/>
      <c r="AP96" s="327"/>
      <c r="AQ96" s="327"/>
      <c r="AR96" s="327"/>
      <c r="AS96" s="536"/>
      <c r="AT96" s="556"/>
      <c r="AU96" s="546">
        <v>2022</v>
      </c>
      <c r="AV96" s="281">
        <v>2026</v>
      </c>
    </row>
    <row r="97" spans="1:48" s="417" customFormat="1" ht="19.5" customHeight="1" x14ac:dyDescent="0.2">
      <c r="A97" s="417" t="s">
        <v>694</v>
      </c>
      <c r="B97" s="417">
        <v>2</v>
      </c>
      <c r="C97" s="417" t="s">
        <v>894</v>
      </c>
      <c r="D97" s="442"/>
      <c r="E97" s="419" t="s">
        <v>627</v>
      </c>
      <c r="F97" s="420"/>
      <c r="G97" s="421">
        <v>2022</v>
      </c>
      <c r="H97" s="421">
        <v>2026</v>
      </c>
      <c r="I97" s="426">
        <f>SUMIF($A$140:$A$147,A97,$D$140:$D$147)/1000000*B97</f>
        <v>1.3994800000000001</v>
      </c>
      <c r="J97" s="423">
        <v>44593</v>
      </c>
      <c r="K97" s="424">
        <f>I97*'Пр 15'!$H$13</f>
        <v>1.4834488000000001</v>
      </c>
      <c r="L97" s="425">
        <f>K97*0.2+K97*0.8/5</f>
        <v>0.53404156800000002</v>
      </c>
      <c r="M97" s="425">
        <f>(K97-L97)/4</f>
        <v>0.23735180800000003</v>
      </c>
      <c r="N97" s="477"/>
      <c r="O97" s="477"/>
      <c r="P97" s="477">
        <f>M97</f>
        <v>0.23735180800000003</v>
      </c>
      <c r="Q97" s="425">
        <f>M97</f>
        <v>0.23735180800000003</v>
      </c>
      <c r="R97" s="477"/>
      <c r="S97" s="477"/>
      <c r="T97" s="477">
        <f>Q97</f>
        <v>0.23735180800000003</v>
      </c>
      <c r="U97" s="425">
        <f>Q97</f>
        <v>0.23735180800000003</v>
      </c>
      <c r="V97" s="477"/>
      <c r="W97" s="477"/>
      <c r="X97" s="477">
        <f>U97</f>
        <v>0.23735180800000003</v>
      </c>
      <c r="Y97" s="425">
        <f>U97</f>
        <v>0.23735180800000003</v>
      </c>
      <c r="Z97" s="477"/>
      <c r="AA97" s="477"/>
      <c r="AB97" s="477">
        <f>Y97</f>
        <v>0.23735180800000003</v>
      </c>
      <c r="AC97" s="425"/>
      <c r="AD97" s="477"/>
      <c r="AE97" s="477"/>
      <c r="AF97" s="477">
        <f>AC97</f>
        <v>0</v>
      </c>
      <c r="AG97" s="522" t="s">
        <v>903</v>
      </c>
      <c r="AH97" s="537">
        <f>30*B97/1000</f>
        <v>0.06</v>
      </c>
      <c r="AI97" s="421"/>
      <c r="AJ97" s="421"/>
      <c r="AK97" s="421"/>
      <c r="AL97" s="421"/>
      <c r="AM97" s="518"/>
      <c r="AN97" s="529"/>
      <c r="AO97" s="421"/>
      <c r="AP97" s="421"/>
      <c r="AQ97" s="421"/>
      <c r="AR97" s="421"/>
      <c r="AS97" s="530"/>
      <c r="AT97" s="553"/>
      <c r="AU97" s="545">
        <v>2022</v>
      </c>
      <c r="AV97" s="421">
        <v>2026</v>
      </c>
    </row>
    <row r="98" spans="1:48" ht="17.25" customHeight="1" x14ac:dyDescent="0.2">
      <c r="D98" s="194" t="str">
        <f>'Пр 1'!A112</f>
        <v>1.3.1.1.24</v>
      </c>
      <c r="E98" s="449" t="s">
        <v>936</v>
      </c>
      <c r="F98" s="197"/>
      <c r="G98" s="281">
        <v>2022</v>
      </c>
      <c r="H98" s="281">
        <v>2026</v>
      </c>
      <c r="I98" s="327">
        <f t="shared" ref="I98:AM98" si="48">SUM(I99:I100)</f>
        <v>3.6950000000000003</v>
      </c>
      <c r="J98" s="423">
        <v>44593</v>
      </c>
      <c r="K98" s="327">
        <f t="shared" si="48"/>
        <v>3.9167000000000005</v>
      </c>
      <c r="L98" s="327">
        <f t="shared" si="48"/>
        <v>1.410012</v>
      </c>
      <c r="M98" s="327">
        <f t="shared" si="48"/>
        <v>0.62667200000000012</v>
      </c>
      <c r="N98" s="327">
        <f t="shared" si="48"/>
        <v>0</v>
      </c>
      <c r="O98" s="327">
        <f t="shared" si="48"/>
        <v>0</v>
      </c>
      <c r="P98" s="327">
        <f t="shared" si="48"/>
        <v>0.62667200000000012</v>
      </c>
      <c r="Q98" s="327">
        <f t="shared" si="48"/>
        <v>0.62667200000000012</v>
      </c>
      <c r="R98" s="327">
        <f t="shared" si="48"/>
        <v>0</v>
      </c>
      <c r="S98" s="327">
        <f t="shared" si="48"/>
        <v>0</v>
      </c>
      <c r="T98" s="327">
        <f t="shared" si="48"/>
        <v>0.62667200000000012</v>
      </c>
      <c r="U98" s="327">
        <f t="shared" si="48"/>
        <v>0.62667200000000012</v>
      </c>
      <c r="V98" s="327">
        <f t="shared" si="48"/>
        <v>0</v>
      </c>
      <c r="W98" s="327">
        <f t="shared" si="48"/>
        <v>0</v>
      </c>
      <c r="X98" s="327">
        <f t="shared" si="48"/>
        <v>0.62667200000000012</v>
      </c>
      <c r="Y98" s="327">
        <f t="shared" si="48"/>
        <v>0.62667200000000012</v>
      </c>
      <c r="Z98" s="327">
        <f t="shared" si="48"/>
        <v>0</v>
      </c>
      <c r="AA98" s="327">
        <f t="shared" si="48"/>
        <v>0</v>
      </c>
      <c r="AB98" s="327">
        <f t="shared" si="48"/>
        <v>0.62667200000000012</v>
      </c>
      <c r="AC98" s="327">
        <f t="shared" si="48"/>
        <v>0</v>
      </c>
      <c r="AD98" s="327">
        <f t="shared" si="48"/>
        <v>0</v>
      </c>
      <c r="AE98" s="327">
        <f t="shared" si="48"/>
        <v>0</v>
      </c>
      <c r="AF98" s="327">
        <f t="shared" si="48"/>
        <v>0</v>
      </c>
      <c r="AG98" s="521">
        <f t="shared" si="48"/>
        <v>0</v>
      </c>
      <c r="AH98" s="535">
        <f t="shared" si="48"/>
        <v>0.16</v>
      </c>
      <c r="AI98" s="327">
        <f t="shared" si="48"/>
        <v>0</v>
      </c>
      <c r="AJ98" s="327">
        <f t="shared" si="48"/>
        <v>0</v>
      </c>
      <c r="AK98" s="327">
        <f t="shared" si="48"/>
        <v>0</v>
      </c>
      <c r="AL98" s="327">
        <f t="shared" si="48"/>
        <v>0</v>
      </c>
      <c r="AM98" s="521">
        <f t="shared" si="48"/>
        <v>0</v>
      </c>
      <c r="AN98" s="535"/>
      <c r="AO98" s="327"/>
      <c r="AP98" s="327"/>
      <c r="AQ98" s="327"/>
      <c r="AR98" s="327"/>
      <c r="AS98" s="536"/>
      <c r="AT98" s="556"/>
      <c r="AU98" s="546">
        <v>2022</v>
      </c>
      <c r="AV98" s="281">
        <v>2026</v>
      </c>
    </row>
    <row r="99" spans="1:48" s="417" customFormat="1" ht="19.5" customHeight="1" x14ac:dyDescent="0.2">
      <c r="A99" s="417" t="s">
        <v>696</v>
      </c>
      <c r="B99" s="417">
        <v>1</v>
      </c>
      <c r="C99" s="417" t="s">
        <v>894</v>
      </c>
      <c r="D99" s="442"/>
      <c r="E99" s="419" t="s">
        <v>881</v>
      </c>
      <c r="F99" s="420"/>
      <c r="G99" s="421">
        <v>2022</v>
      </c>
      <c r="H99" s="421">
        <v>2026</v>
      </c>
      <c r="I99" s="426">
        <f>SUMIF($A$140:$A$147,A99,$D$140:$D$147)/1000000*B99</f>
        <v>1.875</v>
      </c>
      <c r="J99" s="423">
        <v>44593</v>
      </c>
      <c r="K99" s="424">
        <f>I99*'Пр 15'!$H$13</f>
        <v>1.9875</v>
      </c>
      <c r="L99" s="425">
        <f>K99*0.2+K99*0.8/5</f>
        <v>0.71550000000000002</v>
      </c>
      <c r="M99" s="425">
        <f>(K99-L99)/4</f>
        <v>0.318</v>
      </c>
      <c r="N99" s="477"/>
      <c r="O99" s="477"/>
      <c r="P99" s="477">
        <f>M99</f>
        <v>0.318</v>
      </c>
      <c r="Q99" s="425">
        <f>M99</f>
        <v>0.318</v>
      </c>
      <c r="R99" s="477"/>
      <c r="S99" s="477"/>
      <c r="T99" s="477">
        <f>Q99</f>
        <v>0.318</v>
      </c>
      <c r="U99" s="425">
        <f>Q99</f>
        <v>0.318</v>
      </c>
      <c r="V99" s="477"/>
      <c r="W99" s="477"/>
      <c r="X99" s="477">
        <f>U99</f>
        <v>0.318</v>
      </c>
      <c r="Y99" s="425">
        <f t="shared" ref="Y99:Y100" si="49">U99</f>
        <v>0.318</v>
      </c>
      <c r="Z99" s="477"/>
      <c r="AA99" s="477"/>
      <c r="AB99" s="477">
        <f>Y99</f>
        <v>0.318</v>
      </c>
      <c r="AC99" s="425"/>
      <c r="AD99" s="477"/>
      <c r="AE99" s="477"/>
      <c r="AF99" s="477">
        <f>AC99</f>
        <v>0</v>
      </c>
      <c r="AG99" s="522" t="s">
        <v>903</v>
      </c>
      <c r="AH99" s="537">
        <f>100*B99/1000</f>
        <v>0.1</v>
      </c>
      <c r="AI99" s="421"/>
      <c r="AJ99" s="421"/>
      <c r="AK99" s="421"/>
      <c r="AL99" s="421"/>
      <c r="AM99" s="518"/>
      <c r="AN99" s="529"/>
      <c r="AO99" s="421"/>
      <c r="AP99" s="421"/>
      <c r="AQ99" s="421"/>
      <c r="AR99" s="421"/>
      <c r="AS99" s="530"/>
      <c r="AT99" s="553"/>
      <c r="AU99" s="545">
        <v>2022</v>
      </c>
      <c r="AV99" s="421">
        <v>2026</v>
      </c>
    </row>
    <row r="100" spans="1:48" s="417" customFormat="1" ht="19.5" customHeight="1" x14ac:dyDescent="0.2">
      <c r="A100" s="417" t="s">
        <v>695</v>
      </c>
      <c r="B100" s="417">
        <v>1</v>
      </c>
      <c r="C100" s="417" t="s">
        <v>894</v>
      </c>
      <c r="D100" s="442"/>
      <c r="E100" s="419" t="s">
        <v>882</v>
      </c>
      <c r="F100" s="420"/>
      <c r="G100" s="421">
        <v>2022</v>
      </c>
      <c r="H100" s="421">
        <v>2026</v>
      </c>
      <c r="I100" s="426">
        <f>SUMIF($A$140:$A$147,A100,$D$140:$D$147)/1000000*B100</f>
        <v>1.82</v>
      </c>
      <c r="J100" s="423">
        <v>44593</v>
      </c>
      <c r="K100" s="424">
        <f>I100*'Пр 15'!$H$13</f>
        <v>1.9292000000000002</v>
      </c>
      <c r="L100" s="425">
        <f>K100*0.2+K100*0.8/5</f>
        <v>0.69451200000000013</v>
      </c>
      <c r="M100" s="425">
        <f>(K100-L100)/4</f>
        <v>0.30867200000000006</v>
      </c>
      <c r="N100" s="477"/>
      <c r="O100" s="477"/>
      <c r="P100" s="477">
        <f>M100</f>
        <v>0.30867200000000006</v>
      </c>
      <c r="Q100" s="425">
        <f>M100</f>
        <v>0.30867200000000006</v>
      </c>
      <c r="R100" s="477"/>
      <c r="S100" s="477"/>
      <c r="T100" s="477">
        <f>Q100</f>
        <v>0.30867200000000006</v>
      </c>
      <c r="U100" s="425">
        <f>Q100</f>
        <v>0.30867200000000006</v>
      </c>
      <c r="V100" s="477"/>
      <c r="W100" s="477"/>
      <c r="X100" s="477">
        <f>U100</f>
        <v>0.30867200000000006</v>
      </c>
      <c r="Y100" s="425">
        <f t="shared" si="49"/>
        <v>0.30867200000000006</v>
      </c>
      <c r="Z100" s="477"/>
      <c r="AA100" s="477"/>
      <c r="AB100" s="477">
        <f>Y100</f>
        <v>0.30867200000000006</v>
      </c>
      <c r="AC100" s="425"/>
      <c r="AD100" s="477"/>
      <c r="AE100" s="477"/>
      <c r="AF100" s="477">
        <f>AC100</f>
        <v>0</v>
      </c>
      <c r="AG100" s="522" t="s">
        <v>903</v>
      </c>
      <c r="AH100" s="537">
        <f>60*B100/1000</f>
        <v>0.06</v>
      </c>
      <c r="AI100" s="421"/>
      <c r="AJ100" s="421"/>
      <c r="AK100" s="421"/>
      <c r="AL100" s="421"/>
      <c r="AM100" s="518"/>
      <c r="AN100" s="529"/>
      <c r="AO100" s="421"/>
      <c r="AP100" s="421"/>
      <c r="AQ100" s="421"/>
      <c r="AR100" s="421"/>
      <c r="AS100" s="530"/>
      <c r="AT100" s="553"/>
      <c r="AU100" s="545">
        <v>2022</v>
      </c>
      <c r="AV100" s="421">
        <v>2026</v>
      </c>
    </row>
    <row r="101" spans="1:48" ht="17.25" customHeight="1" x14ac:dyDescent="0.2">
      <c r="D101" s="194" t="str">
        <f>'Пр 1'!A113</f>
        <v>1.3.1.1.25</v>
      </c>
      <c r="E101" s="449" t="s">
        <v>937</v>
      </c>
      <c r="F101" s="197"/>
      <c r="G101" s="281">
        <v>2022</v>
      </c>
      <c r="H101" s="281">
        <v>2026</v>
      </c>
      <c r="I101" s="327">
        <f t="shared" ref="I101:AM101" si="50">SUM(I102:I103)</f>
        <v>3.6950000000000003</v>
      </c>
      <c r="J101" s="423">
        <v>44593</v>
      </c>
      <c r="K101" s="327">
        <f t="shared" si="50"/>
        <v>3.9167000000000005</v>
      </c>
      <c r="L101" s="327">
        <f t="shared" si="50"/>
        <v>1.410012</v>
      </c>
      <c r="M101" s="327">
        <f t="shared" si="50"/>
        <v>0.62667200000000012</v>
      </c>
      <c r="N101" s="327">
        <f t="shared" si="50"/>
        <v>0</v>
      </c>
      <c r="O101" s="327">
        <f t="shared" si="50"/>
        <v>0</v>
      </c>
      <c r="P101" s="327">
        <f t="shared" si="50"/>
        <v>0.62667200000000012</v>
      </c>
      <c r="Q101" s="327">
        <f t="shared" si="50"/>
        <v>0.62667200000000012</v>
      </c>
      <c r="R101" s="327">
        <f t="shared" si="50"/>
        <v>0</v>
      </c>
      <c r="S101" s="327">
        <f t="shared" si="50"/>
        <v>0</v>
      </c>
      <c r="T101" s="327">
        <f t="shared" si="50"/>
        <v>0.62667200000000012</v>
      </c>
      <c r="U101" s="327">
        <f t="shared" si="50"/>
        <v>0.62667200000000012</v>
      </c>
      <c r="V101" s="327">
        <f t="shared" si="50"/>
        <v>0</v>
      </c>
      <c r="W101" s="327">
        <f t="shared" si="50"/>
        <v>0</v>
      </c>
      <c r="X101" s="327">
        <f t="shared" si="50"/>
        <v>0.62667200000000012</v>
      </c>
      <c r="Y101" s="327">
        <f t="shared" si="50"/>
        <v>0.62667200000000012</v>
      </c>
      <c r="Z101" s="327">
        <f t="shared" si="50"/>
        <v>0</v>
      </c>
      <c r="AA101" s="327">
        <f t="shared" si="50"/>
        <v>0</v>
      </c>
      <c r="AB101" s="327">
        <f t="shared" si="50"/>
        <v>0.62667200000000012</v>
      </c>
      <c r="AC101" s="327">
        <f t="shared" si="50"/>
        <v>0</v>
      </c>
      <c r="AD101" s="327">
        <f t="shared" si="50"/>
        <v>0</v>
      </c>
      <c r="AE101" s="327">
        <f t="shared" si="50"/>
        <v>0</v>
      </c>
      <c r="AF101" s="327">
        <f t="shared" si="50"/>
        <v>0</v>
      </c>
      <c r="AG101" s="521">
        <f t="shared" si="50"/>
        <v>0</v>
      </c>
      <c r="AH101" s="535">
        <f t="shared" si="50"/>
        <v>0.16</v>
      </c>
      <c r="AI101" s="327">
        <f t="shared" si="50"/>
        <v>0</v>
      </c>
      <c r="AJ101" s="327">
        <f t="shared" si="50"/>
        <v>0</v>
      </c>
      <c r="AK101" s="327">
        <f t="shared" si="50"/>
        <v>0</v>
      </c>
      <c r="AL101" s="327">
        <f t="shared" si="50"/>
        <v>0</v>
      </c>
      <c r="AM101" s="521">
        <f t="shared" si="50"/>
        <v>0</v>
      </c>
      <c r="AN101" s="535"/>
      <c r="AO101" s="327"/>
      <c r="AP101" s="327"/>
      <c r="AQ101" s="327"/>
      <c r="AR101" s="327"/>
      <c r="AS101" s="536"/>
      <c r="AT101" s="556"/>
      <c r="AU101" s="546">
        <v>2022</v>
      </c>
      <c r="AV101" s="281">
        <v>2026</v>
      </c>
    </row>
    <row r="102" spans="1:48" s="417" customFormat="1" ht="19.5" customHeight="1" x14ac:dyDescent="0.2">
      <c r="A102" s="417" t="s">
        <v>696</v>
      </c>
      <c r="B102" s="417">
        <v>1</v>
      </c>
      <c r="C102" s="417" t="s">
        <v>894</v>
      </c>
      <c r="D102" s="442"/>
      <c r="E102" s="419" t="s">
        <v>879</v>
      </c>
      <c r="F102" s="420"/>
      <c r="G102" s="421">
        <v>2022</v>
      </c>
      <c r="H102" s="421">
        <v>2026</v>
      </c>
      <c r="I102" s="426">
        <f>SUMIF($A$140:$A$147,A102,$D$140:$D$147)/1000000*B102</f>
        <v>1.875</v>
      </c>
      <c r="J102" s="423">
        <v>44593</v>
      </c>
      <c r="K102" s="424">
        <f>I102*'Пр 15'!$H$13</f>
        <v>1.9875</v>
      </c>
      <c r="L102" s="425">
        <f>K102*0.2+K102*0.8/5</f>
        <v>0.71550000000000002</v>
      </c>
      <c r="M102" s="425">
        <f>(K102-L102)/4</f>
        <v>0.318</v>
      </c>
      <c r="N102" s="477"/>
      <c r="O102" s="477"/>
      <c r="P102" s="477">
        <f>M102</f>
        <v>0.318</v>
      </c>
      <c r="Q102" s="425">
        <f>M102</f>
        <v>0.318</v>
      </c>
      <c r="R102" s="477"/>
      <c r="S102" s="477"/>
      <c r="T102" s="477">
        <f>Q102</f>
        <v>0.318</v>
      </c>
      <c r="U102" s="425">
        <f>Q102</f>
        <v>0.318</v>
      </c>
      <c r="V102" s="477"/>
      <c r="W102" s="477"/>
      <c r="X102" s="477">
        <f>U102</f>
        <v>0.318</v>
      </c>
      <c r="Y102" s="425">
        <f t="shared" ref="Y102:Y103" si="51">U102</f>
        <v>0.318</v>
      </c>
      <c r="Z102" s="477"/>
      <c r="AA102" s="477"/>
      <c r="AB102" s="477">
        <f>Y102</f>
        <v>0.318</v>
      </c>
      <c r="AC102" s="425"/>
      <c r="AD102" s="477"/>
      <c r="AE102" s="477"/>
      <c r="AF102" s="477">
        <f>AC102</f>
        <v>0</v>
      </c>
      <c r="AG102" s="522" t="s">
        <v>903</v>
      </c>
      <c r="AH102" s="537">
        <f>100*B102/1000</f>
        <v>0.1</v>
      </c>
      <c r="AI102" s="421"/>
      <c r="AJ102" s="421"/>
      <c r="AK102" s="421"/>
      <c r="AL102" s="421"/>
      <c r="AM102" s="518"/>
      <c r="AN102" s="529"/>
      <c r="AO102" s="421"/>
      <c r="AP102" s="421"/>
      <c r="AQ102" s="421"/>
      <c r="AR102" s="421"/>
      <c r="AS102" s="530"/>
      <c r="AT102" s="553"/>
      <c r="AU102" s="545">
        <v>2022</v>
      </c>
      <c r="AV102" s="421">
        <v>2026</v>
      </c>
    </row>
    <row r="103" spans="1:48" s="417" customFormat="1" ht="19.5" customHeight="1" x14ac:dyDescent="0.2">
      <c r="A103" s="417" t="s">
        <v>695</v>
      </c>
      <c r="B103" s="417">
        <v>1</v>
      </c>
      <c r="C103" s="417" t="s">
        <v>894</v>
      </c>
      <c r="D103" s="442"/>
      <c r="E103" s="419" t="s">
        <v>880</v>
      </c>
      <c r="F103" s="420"/>
      <c r="G103" s="421">
        <v>2022</v>
      </c>
      <c r="H103" s="421">
        <v>2026</v>
      </c>
      <c r="I103" s="426">
        <f>SUMIF($A$140:$A$147,A103,$D$140:$D$147)/1000000*B103</f>
        <v>1.82</v>
      </c>
      <c r="J103" s="423">
        <v>44593</v>
      </c>
      <c r="K103" s="424">
        <f>I103*'Пр 15'!$H$13</f>
        <v>1.9292000000000002</v>
      </c>
      <c r="L103" s="425">
        <f>K103*0.2+K103*0.8/5</f>
        <v>0.69451200000000013</v>
      </c>
      <c r="M103" s="425">
        <f>(K103-L103)/4</f>
        <v>0.30867200000000006</v>
      </c>
      <c r="N103" s="477"/>
      <c r="O103" s="477"/>
      <c r="P103" s="477">
        <f>M103</f>
        <v>0.30867200000000006</v>
      </c>
      <c r="Q103" s="425">
        <f>M103</f>
        <v>0.30867200000000006</v>
      </c>
      <c r="R103" s="477"/>
      <c r="S103" s="477"/>
      <c r="T103" s="477">
        <f>Q103</f>
        <v>0.30867200000000006</v>
      </c>
      <c r="U103" s="425">
        <f>Q103</f>
        <v>0.30867200000000006</v>
      </c>
      <c r="V103" s="477"/>
      <c r="W103" s="477"/>
      <c r="X103" s="477">
        <f>U103</f>
        <v>0.30867200000000006</v>
      </c>
      <c r="Y103" s="425">
        <f t="shared" si="51"/>
        <v>0.30867200000000006</v>
      </c>
      <c r="Z103" s="477"/>
      <c r="AA103" s="477"/>
      <c r="AB103" s="477">
        <f>Y103</f>
        <v>0.30867200000000006</v>
      </c>
      <c r="AC103" s="425"/>
      <c r="AD103" s="477"/>
      <c r="AE103" s="477"/>
      <c r="AF103" s="477">
        <f>AC103</f>
        <v>0</v>
      </c>
      <c r="AG103" s="522" t="s">
        <v>903</v>
      </c>
      <c r="AH103" s="537">
        <f>60*B103/1000</f>
        <v>0.06</v>
      </c>
      <c r="AI103" s="421"/>
      <c r="AJ103" s="421"/>
      <c r="AK103" s="421"/>
      <c r="AL103" s="421"/>
      <c r="AM103" s="518"/>
      <c r="AN103" s="529"/>
      <c r="AO103" s="421"/>
      <c r="AP103" s="421"/>
      <c r="AQ103" s="421"/>
      <c r="AR103" s="421"/>
      <c r="AS103" s="530"/>
      <c r="AT103" s="553"/>
      <c r="AU103" s="545">
        <v>2022</v>
      </c>
      <c r="AV103" s="421">
        <v>2026</v>
      </c>
    </row>
    <row r="104" spans="1:48" ht="17.25" customHeight="1" x14ac:dyDescent="0.2">
      <c r="D104" s="194" t="str">
        <f>'Пр 1'!A114</f>
        <v>1.3.1.1.26</v>
      </c>
      <c r="E104" s="449" t="s">
        <v>938</v>
      </c>
      <c r="F104" s="197"/>
      <c r="G104" s="281">
        <v>2023</v>
      </c>
      <c r="H104" s="281">
        <v>2023</v>
      </c>
      <c r="I104" s="327">
        <f t="shared" ref="I104:AM104" si="52">SUM(I105)</f>
        <v>1.3994800000000001</v>
      </c>
      <c r="J104" s="423">
        <v>44593</v>
      </c>
      <c r="K104" s="327">
        <f t="shared" si="52"/>
        <v>1.4834488000000001</v>
      </c>
      <c r="L104" s="327">
        <f t="shared" si="52"/>
        <v>0</v>
      </c>
      <c r="M104" s="327">
        <f t="shared" si="52"/>
        <v>1.4834488000000001</v>
      </c>
      <c r="N104" s="327">
        <f t="shared" si="52"/>
        <v>0</v>
      </c>
      <c r="O104" s="327">
        <f t="shared" si="52"/>
        <v>1.4834488000000001</v>
      </c>
      <c r="P104" s="327">
        <f t="shared" si="52"/>
        <v>0</v>
      </c>
      <c r="Q104" s="327">
        <f t="shared" si="52"/>
        <v>0</v>
      </c>
      <c r="R104" s="327">
        <f t="shared" si="52"/>
        <v>0</v>
      </c>
      <c r="S104" s="327">
        <f t="shared" si="52"/>
        <v>0</v>
      </c>
      <c r="T104" s="327">
        <f t="shared" si="52"/>
        <v>0</v>
      </c>
      <c r="U104" s="327">
        <f t="shared" si="52"/>
        <v>0</v>
      </c>
      <c r="V104" s="327">
        <f t="shared" si="52"/>
        <v>0</v>
      </c>
      <c r="W104" s="327">
        <f t="shared" si="52"/>
        <v>0</v>
      </c>
      <c r="X104" s="327">
        <f t="shared" si="52"/>
        <v>0</v>
      </c>
      <c r="Y104" s="327">
        <f t="shared" si="52"/>
        <v>0</v>
      </c>
      <c r="Z104" s="327">
        <f t="shared" si="52"/>
        <v>0</v>
      </c>
      <c r="AA104" s="327">
        <f t="shared" si="52"/>
        <v>0</v>
      </c>
      <c r="AB104" s="327">
        <f t="shared" si="52"/>
        <v>0</v>
      </c>
      <c r="AC104" s="327">
        <f t="shared" si="52"/>
        <v>0</v>
      </c>
      <c r="AD104" s="327">
        <f t="shared" si="52"/>
        <v>0</v>
      </c>
      <c r="AE104" s="327">
        <f t="shared" si="52"/>
        <v>0</v>
      </c>
      <c r="AF104" s="327">
        <f t="shared" si="52"/>
        <v>0</v>
      </c>
      <c r="AG104" s="521">
        <f t="shared" si="52"/>
        <v>0</v>
      </c>
      <c r="AH104" s="535">
        <f t="shared" si="52"/>
        <v>0</v>
      </c>
      <c r="AI104" s="327">
        <f t="shared" si="52"/>
        <v>0.06</v>
      </c>
      <c r="AJ104" s="327">
        <f t="shared" si="52"/>
        <v>0</v>
      </c>
      <c r="AK104" s="327">
        <f t="shared" si="52"/>
        <v>0</v>
      </c>
      <c r="AL104" s="327">
        <f t="shared" si="52"/>
        <v>0</v>
      </c>
      <c r="AM104" s="521">
        <f t="shared" si="52"/>
        <v>0</v>
      </c>
      <c r="AN104" s="535"/>
      <c r="AO104" s="327"/>
      <c r="AP104" s="327"/>
      <c r="AQ104" s="327"/>
      <c r="AR104" s="327"/>
      <c r="AS104" s="536"/>
      <c r="AT104" s="556"/>
      <c r="AU104" s="546">
        <v>2023</v>
      </c>
      <c r="AV104" s="281">
        <v>2023</v>
      </c>
    </row>
    <row r="105" spans="1:48" s="417" customFormat="1" ht="19.5" customHeight="1" x14ac:dyDescent="0.2">
      <c r="A105" s="417" t="s">
        <v>694</v>
      </c>
      <c r="B105" s="417">
        <v>2</v>
      </c>
      <c r="D105" s="442"/>
      <c r="E105" s="419" t="s">
        <v>623</v>
      </c>
      <c r="F105" s="420"/>
      <c r="G105" s="421">
        <v>2023</v>
      </c>
      <c r="H105" s="421">
        <v>2023</v>
      </c>
      <c r="I105" s="426">
        <f>SUMIF($A$140:$A$147,A105,$D$140:$D$147)/1000000*B105</f>
        <v>1.3994800000000001</v>
      </c>
      <c r="J105" s="423">
        <v>44593</v>
      </c>
      <c r="K105" s="424">
        <f>I105*'Пр 15'!$H$13</f>
        <v>1.4834488000000001</v>
      </c>
      <c r="L105" s="425"/>
      <c r="M105" s="425">
        <f>K105</f>
        <v>1.4834488000000001</v>
      </c>
      <c r="N105" s="477"/>
      <c r="O105" s="477">
        <f>M105</f>
        <v>1.4834488000000001</v>
      </c>
      <c r="P105" s="477"/>
      <c r="Q105" s="425"/>
      <c r="R105" s="477"/>
      <c r="S105" s="477">
        <f>Q105</f>
        <v>0</v>
      </c>
      <c r="T105" s="477"/>
      <c r="U105" s="425"/>
      <c r="V105" s="477"/>
      <c r="W105" s="477">
        <f>U105</f>
        <v>0</v>
      </c>
      <c r="X105" s="477"/>
      <c r="Y105" s="425"/>
      <c r="Z105" s="477"/>
      <c r="AA105" s="477">
        <f>Y105</f>
        <v>0</v>
      </c>
      <c r="AB105" s="477"/>
      <c r="AC105" s="425"/>
      <c r="AD105" s="477"/>
      <c r="AE105" s="477">
        <f>AC105</f>
        <v>0</v>
      </c>
      <c r="AF105" s="477"/>
      <c r="AG105" s="518" t="s">
        <v>609</v>
      </c>
      <c r="AH105" s="529"/>
      <c r="AI105" s="421">
        <f>30*B105/1000</f>
        <v>0.06</v>
      </c>
      <c r="AJ105" s="421"/>
      <c r="AK105" s="421"/>
      <c r="AL105" s="421"/>
      <c r="AM105" s="518"/>
      <c r="AN105" s="529"/>
      <c r="AO105" s="421"/>
      <c r="AP105" s="421"/>
      <c r="AQ105" s="421"/>
      <c r="AR105" s="421"/>
      <c r="AS105" s="530"/>
      <c r="AT105" s="553"/>
      <c r="AU105" s="545">
        <v>2023</v>
      </c>
      <c r="AV105" s="421">
        <v>2023</v>
      </c>
    </row>
    <row r="106" spans="1:48" ht="17.25" customHeight="1" x14ac:dyDescent="0.2">
      <c r="D106" s="194" t="str">
        <f>'Пр 1'!A115</f>
        <v>1.3.1.1.27</v>
      </c>
      <c r="E106" s="449" t="s">
        <v>939</v>
      </c>
      <c r="F106" s="197"/>
      <c r="G106" s="281">
        <v>2023</v>
      </c>
      <c r="H106" s="281">
        <v>2023</v>
      </c>
      <c r="I106" s="327">
        <f t="shared" ref="I106:K106" si="53">SUM(I107:I108)</f>
        <v>9.25</v>
      </c>
      <c r="J106" s="423">
        <v>44593</v>
      </c>
      <c r="K106" s="327">
        <f t="shared" si="53"/>
        <v>9.8049999999999997</v>
      </c>
      <c r="L106" s="327">
        <f>SUM(L107:L108)</f>
        <v>0</v>
      </c>
      <c r="M106" s="327">
        <f t="shared" ref="M106:AM106" si="54">SUM(M107:M108)</f>
        <v>9.8049999999999997</v>
      </c>
      <c r="N106" s="327">
        <f t="shared" si="54"/>
        <v>0</v>
      </c>
      <c r="O106" s="327">
        <f t="shared" si="54"/>
        <v>9.8049999999999997</v>
      </c>
      <c r="P106" s="327">
        <f t="shared" si="54"/>
        <v>0</v>
      </c>
      <c r="Q106" s="327">
        <f t="shared" si="54"/>
        <v>0</v>
      </c>
      <c r="R106" s="327">
        <f t="shared" si="54"/>
        <v>0</v>
      </c>
      <c r="S106" s="327">
        <f t="shared" si="54"/>
        <v>0</v>
      </c>
      <c r="T106" s="327">
        <f t="shared" si="54"/>
        <v>0</v>
      </c>
      <c r="U106" s="327">
        <f t="shared" si="54"/>
        <v>0</v>
      </c>
      <c r="V106" s="327">
        <f t="shared" si="54"/>
        <v>0</v>
      </c>
      <c r="W106" s="327">
        <f t="shared" si="54"/>
        <v>0</v>
      </c>
      <c r="X106" s="327">
        <f t="shared" si="54"/>
        <v>0</v>
      </c>
      <c r="Y106" s="327">
        <f t="shared" si="54"/>
        <v>0</v>
      </c>
      <c r="Z106" s="327">
        <f t="shared" si="54"/>
        <v>0</v>
      </c>
      <c r="AA106" s="327">
        <f t="shared" si="54"/>
        <v>0</v>
      </c>
      <c r="AB106" s="327">
        <f t="shared" si="54"/>
        <v>0</v>
      </c>
      <c r="AC106" s="327">
        <f t="shared" si="54"/>
        <v>0</v>
      </c>
      <c r="AD106" s="327">
        <f t="shared" si="54"/>
        <v>0</v>
      </c>
      <c r="AE106" s="327">
        <f t="shared" si="54"/>
        <v>0</v>
      </c>
      <c r="AF106" s="327">
        <f t="shared" si="54"/>
        <v>0</v>
      </c>
      <c r="AG106" s="521">
        <f t="shared" si="54"/>
        <v>0</v>
      </c>
      <c r="AH106" s="535">
        <f t="shared" si="54"/>
        <v>0</v>
      </c>
      <c r="AI106" s="327">
        <f t="shared" si="54"/>
        <v>0.60000000000000009</v>
      </c>
      <c r="AJ106" s="327">
        <f t="shared" si="54"/>
        <v>0</v>
      </c>
      <c r="AK106" s="327">
        <f t="shared" si="54"/>
        <v>0</v>
      </c>
      <c r="AL106" s="327">
        <f t="shared" si="54"/>
        <v>0</v>
      </c>
      <c r="AM106" s="521">
        <f t="shared" si="54"/>
        <v>0</v>
      </c>
      <c r="AN106" s="535"/>
      <c r="AO106" s="327"/>
      <c r="AP106" s="327"/>
      <c r="AQ106" s="327"/>
      <c r="AR106" s="327"/>
      <c r="AS106" s="536"/>
      <c r="AT106" s="556"/>
      <c r="AU106" s="546">
        <v>2023</v>
      </c>
      <c r="AV106" s="281">
        <v>2023</v>
      </c>
    </row>
    <row r="107" spans="1:48" s="417" customFormat="1" ht="19.5" customHeight="1" x14ac:dyDescent="0.2">
      <c r="A107" s="417" t="s">
        <v>698</v>
      </c>
      <c r="B107" s="417">
        <v>2</v>
      </c>
      <c r="D107" s="442"/>
      <c r="E107" s="419" t="s">
        <v>612</v>
      </c>
      <c r="F107" s="420"/>
      <c r="G107" s="421">
        <v>2023</v>
      </c>
      <c r="H107" s="421">
        <v>2023</v>
      </c>
      <c r="I107" s="426">
        <f>SUMIF($A$140:$A$147,A107,$D$140:$D$147)/1000000*B107</f>
        <v>5.5</v>
      </c>
      <c r="J107" s="423">
        <v>44593</v>
      </c>
      <c r="K107" s="424">
        <f>I107*'Пр 15'!$H$13</f>
        <v>5.83</v>
      </c>
      <c r="L107" s="425"/>
      <c r="M107" s="425">
        <f>K107</f>
        <v>5.83</v>
      </c>
      <c r="N107" s="477"/>
      <c r="O107" s="477">
        <f>M107</f>
        <v>5.83</v>
      </c>
      <c r="P107" s="477"/>
      <c r="Q107" s="425"/>
      <c r="R107" s="477"/>
      <c r="S107" s="477">
        <f>Q107</f>
        <v>0</v>
      </c>
      <c r="T107" s="477"/>
      <c r="U107" s="425"/>
      <c r="V107" s="477"/>
      <c r="W107" s="477">
        <f>U107</f>
        <v>0</v>
      </c>
      <c r="X107" s="477"/>
      <c r="Y107" s="425"/>
      <c r="Z107" s="477"/>
      <c r="AA107" s="477">
        <f>Y107</f>
        <v>0</v>
      </c>
      <c r="AB107" s="477"/>
      <c r="AC107" s="425"/>
      <c r="AD107" s="477"/>
      <c r="AE107" s="477">
        <f>AC107</f>
        <v>0</v>
      </c>
      <c r="AF107" s="477"/>
      <c r="AG107" s="518" t="s">
        <v>609</v>
      </c>
      <c r="AH107" s="529"/>
      <c r="AI107" s="421">
        <f>200*B107/1000</f>
        <v>0.4</v>
      </c>
      <c r="AJ107" s="421"/>
      <c r="AK107" s="421"/>
      <c r="AL107" s="421"/>
      <c r="AM107" s="518"/>
      <c r="AN107" s="529"/>
      <c r="AO107" s="421"/>
      <c r="AP107" s="421"/>
      <c r="AQ107" s="421"/>
      <c r="AR107" s="421"/>
      <c r="AS107" s="530"/>
      <c r="AT107" s="553"/>
      <c r="AU107" s="545">
        <v>2023</v>
      </c>
      <c r="AV107" s="421">
        <v>2023</v>
      </c>
    </row>
    <row r="108" spans="1:48" s="417" customFormat="1" ht="19.5" customHeight="1" x14ac:dyDescent="0.2">
      <c r="A108" s="417" t="s">
        <v>696</v>
      </c>
      <c r="B108" s="417">
        <v>2</v>
      </c>
      <c r="D108" s="442"/>
      <c r="E108" s="419" t="s">
        <v>613</v>
      </c>
      <c r="F108" s="420"/>
      <c r="G108" s="421">
        <v>2023</v>
      </c>
      <c r="H108" s="421">
        <v>2023</v>
      </c>
      <c r="I108" s="426">
        <f>SUMIF($A$140:$A$147,A108,$D$140:$D$147)/1000000*B108</f>
        <v>3.75</v>
      </c>
      <c r="J108" s="423">
        <v>44593</v>
      </c>
      <c r="K108" s="424">
        <f>I108*'Пр 15'!$H$13</f>
        <v>3.9750000000000001</v>
      </c>
      <c r="L108" s="425"/>
      <c r="M108" s="425">
        <f>K108</f>
        <v>3.9750000000000001</v>
      </c>
      <c r="N108" s="477"/>
      <c r="O108" s="477">
        <f>M108</f>
        <v>3.9750000000000001</v>
      </c>
      <c r="P108" s="477"/>
      <c r="Q108" s="425"/>
      <c r="R108" s="477"/>
      <c r="S108" s="477">
        <f>Q108</f>
        <v>0</v>
      </c>
      <c r="T108" s="477"/>
      <c r="U108" s="425"/>
      <c r="V108" s="477"/>
      <c r="W108" s="477">
        <f>U108</f>
        <v>0</v>
      </c>
      <c r="X108" s="477"/>
      <c r="Y108" s="425"/>
      <c r="Z108" s="477"/>
      <c r="AA108" s="477">
        <f>Y108</f>
        <v>0</v>
      </c>
      <c r="AB108" s="477"/>
      <c r="AC108" s="425"/>
      <c r="AD108" s="477"/>
      <c r="AE108" s="477">
        <f>AC108</f>
        <v>0</v>
      </c>
      <c r="AF108" s="477"/>
      <c r="AG108" s="518" t="s">
        <v>609</v>
      </c>
      <c r="AH108" s="529"/>
      <c r="AI108" s="421">
        <f>100*B108/1000</f>
        <v>0.2</v>
      </c>
      <c r="AJ108" s="421"/>
      <c r="AK108" s="421"/>
      <c r="AL108" s="421"/>
      <c r="AM108" s="518"/>
      <c r="AN108" s="529"/>
      <c r="AO108" s="421"/>
      <c r="AP108" s="421"/>
      <c r="AQ108" s="421"/>
      <c r="AR108" s="421"/>
      <c r="AS108" s="530"/>
      <c r="AT108" s="553"/>
      <c r="AU108" s="545">
        <v>2023</v>
      </c>
      <c r="AV108" s="421">
        <v>2023</v>
      </c>
    </row>
    <row r="109" spans="1:48" ht="17.25" customHeight="1" x14ac:dyDescent="0.2">
      <c r="D109" s="194" t="str">
        <f>'Пр 1'!A116</f>
        <v>1.3.1.1.28</v>
      </c>
      <c r="E109" s="449" t="s">
        <v>940</v>
      </c>
      <c r="F109" s="197"/>
      <c r="G109" s="281">
        <v>2022</v>
      </c>
      <c r="H109" s="281">
        <v>2026</v>
      </c>
      <c r="I109" s="327">
        <f>SUM(I110:I111)</f>
        <v>11.81</v>
      </c>
      <c r="J109" s="423">
        <v>44593</v>
      </c>
      <c r="K109" s="327">
        <f>SUM(K110:K111)</f>
        <v>12.518599999999999</v>
      </c>
      <c r="L109" s="327">
        <f t="shared" ref="L109:AM109" si="55">SUM(L110:L111)</f>
        <v>3.4572960000000004</v>
      </c>
      <c r="M109" s="327">
        <f t="shared" si="55"/>
        <v>4.4515760000000002</v>
      </c>
      <c r="N109" s="327">
        <f t="shared" si="55"/>
        <v>0</v>
      </c>
      <c r="O109" s="327">
        <f t="shared" si="55"/>
        <v>2.915</v>
      </c>
      <c r="P109" s="327">
        <f t="shared" si="55"/>
        <v>1.5365759999999999</v>
      </c>
      <c r="Q109" s="327">
        <f t="shared" si="55"/>
        <v>1.5365759999999999</v>
      </c>
      <c r="R109" s="327">
        <f t="shared" si="55"/>
        <v>0</v>
      </c>
      <c r="S109" s="327">
        <f t="shared" si="55"/>
        <v>0</v>
      </c>
      <c r="T109" s="327">
        <f t="shared" si="55"/>
        <v>1.5365759999999999</v>
      </c>
      <c r="U109" s="327">
        <f t="shared" si="55"/>
        <v>1.5365759999999999</v>
      </c>
      <c r="V109" s="327">
        <f t="shared" si="55"/>
        <v>0</v>
      </c>
      <c r="W109" s="327">
        <f t="shared" si="55"/>
        <v>0</v>
      </c>
      <c r="X109" s="327">
        <f t="shared" si="55"/>
        <v>1.5365759999999999</v>
      </c>
      <c r="Y109" s="327">
        <f t="shared" si="55"/>
        <v>1.5365759999999999</v>
      </c>
      <c r="Z109" s="327">
        <f t="shared" si="55"/>
        <v>0</v>
      </c>
      <c r="AA109" s="327">
        <f t="shared" si="55"/>
        <v>0</v>
      </c>
      <c r="AB109" s="327">
        <f t="shared" si="55"/>
        <v>1.5365759999999999</v>
      </c>
      <c r="AC109" s="327">
        <f t="shared" si="55"/>
        <v>0</v>
      </c>
      <c r="AD109" s="327">
        <f t="shared" si="55"/>
        <v>0</v>
      </c>
      <c r="AE109" s="327">
        <f t="shared" si="55"/>
        <v>0</v>
      </c>
      <c r="AF109" s="327">
        <f t="shared" si="55"/>
        <v>0</v>
      </c>
      <c r="AG109" s="521">
        <f t="shared" si="55"/>
        <v>0</v>
      </c>
      <c r="AH109" s="535">
        <f t="shared" si="55"/>
        <v>0.63</v>
      </c>
      <c r="AI109" s="327">
        <f t="shared" si="55"/>
        <v>0.2</v>
      </c>
      <c r="AJ109" s="327">
        <f t="shared" si="55"/>
        <v>0</v>
      </c>
      <c r="AK109" s="327">
        <f t="shared" si="55"/>
        <v>0</v>
      </c>
      <c r="AL109" s="327">
        <f t="shared" si="55"/>
        <v>0</v>
      </c>
      <c r="AM109" s="521">
        <f t="shared" si="55"/>
        <v>0</v>
      </c>
      <c r="AN109" s="535"/>
      <c r="AO109" s="327"/>
      <c r="AP109" s="327"/>
      <c r="AQ109" s="327"/>
      <c r="AR109" s="327"/>
      <c r="AS109" s="536"/>
      <c r="AT109" s="556"/>
      <c r="AU109" s="546">
        <v>2022</v>
      </c>
      <c r="AV109" s="281">
        <v>2026</v>
      </c>
    </row>
    <row r="110" spans="1:48" s="417" customFormat="1" ht="19.5" customHeight="1" x14ac:dyDescent="0.2">
      <c r="A110" s="417" t="s">
        <v>700</v>
      </c>
      <c r="B110" s="417">
        <v>2</v>
      </c>
      <c r="C110" s="417" t="s">
        <v>894</v>
      </c>
      <c r="D110" s="442"/>
      <c r="E110" s="419" t="s">
        <v>888</v>
      </c>
      <c r="F110" s="420"/>
      <c r="G110" s="421">
        <v>2022</v>
      </c>
      <c r="H110" s="421">
        <v>2026</v>
      </c>
      <c r="I110" s="426">
        <f>SUMIF($A$140:$A$147,A110,$D$140:$D$147)/1000000*B110</f>
        <v>9.06</v>
      </c>
      <c r="J110" s="423">
        <v>44593</v>
      </c>
      <c r="K110" s="424">
        <f>I110*'Пр 15'!$H$13</f>
        <v>9.6036000000000001</v>
      </c>
      <c r="L110" s="425">
        <f>K110*0.2+K110*0.8/5</f>
        <v>3.4572960000000004</v>
      </c>
      <c r="M110" s="425">
        <f>(K110-L110)/4</f>
        <v>1.5365759999999999</v>
      </c>
      <c r="N110" s="477"/>
      <c r="O110" s="477"/>
      <c r="P110" s="477">
        <f>M110</f>
        <v>1.5365759999999999</v>
      </c>
      <c r="Q110" s="425">
        <f>M110</f>
        <v>1.5365759999999999</v>
      </c>
      <c r="R110" s="477"/>
      <c r="S110" s="477"/>
      <c r="T110" s="477">
        <f>Q110</f>
        <v>1.5365759999999999</v>
      </c>
      <c r="U110" s="425">
        <f>Q110</f>
        <v>1.5365759999999999</v>
      </c>
      <c r="V110" s="477"/>
      <c r="W110" s="477"/>
      <c r="X110" s="477">
        <f>U110</f>
        <v>1.5365759999999999</v>
      </c>
      <c r="Y110" s="425">
        <f>U110</f>
        <v>1.5365759999999999</v>
      </c>
      <c r="Z110" s="477"/>
      <c r="AA110" s="477"/>
      <c r="AB110" s="477">
        <f>Y110</f>
        <v>1.5365759999999999</v>
      </c>
      <c r="AC110" s="425"/>
      <c r="AD110" s="477"/>
      <c r="AE110" s="477"/>
      <c r="AF110" s="477">
        <f>AC110</f>
        <v>0</v>
      </c>
      <c r="AG110" s="522" t="s">
        <v>903</v>
      </c>
      <c r="AH110" s="537">
        <f>315*B110/1000</f>
        <v>0.63</v>
      </c>
      <c r="AI110" s="421"/>
      <c r="AJ110" s="421"/>
      <c r="AK110" s="421"/>
      <c r="AL110" s="421"/>
      <c r="AM110" s="518"/>
      <c r="AN110" s="529"/>
      <c r="AO110" s="421"/>
      <c r="AP110" s="421"/>
      <c r="AQ110" s="421"/>
      <c r="AR110" s="421"/>
      <c r="AS110" s="530"/>
      <c r="AT110" s="553"/>
      <c r="AU110" s="545">
        <v>2022</v>
      </c>
      <c r="AV110" s="421">
        <v>2026</v>
      </c>
    </row>
    <row r="111" spans="1:48" s="417" customFormat="1" ht="19.5" customHeight="1" x14ac:dyDescent="0.2">
      <c r="A111" s="417" t="s">
        <v>698</v>
      </c>
      <c r="B111" s="417">
        <v>1</v>
      </c>
      <c r="D111" s="442"/>
      <c r="E111" s="419" t="s">
        <v>630</v>
      </c>
      <c r="F111" s="420"/>
      <c r="G111" s="421">
        <v>2023</v>
      </c>
      <c r="H111" s="421">
        <v>2023</v>
      </c>
      <c r="I111" s="426">
        <f>SUMIF($A$140:$A$147,A111,$D$140:$D$147)/1000000*B111</f>
        <v>2.75</v>
      </c>
      <c r="J111" s="423">
        <v>44593</v>
      </c>
      <c r="K111" s="424">
        <f>I111*'Пр 15'!$H$13</f>
        <v>2.915</v>
      </c>
      <c r="L111" s="425"/>
      <c r="M111" s="425">
        <f>K111</f>
        <v>2.915</v>
      </c>
      <c r="N111" s="477"/>
      <c r="O111" s="477">
        <f>M111</f>
        <v>2.915</v>
      </c>
      <c r="P111" s="477"/>
      <c r="Q111" s="425"/>
      <c r="R111" s="477"/>
      <c r="S111" s="477">
        <f>Q111</f>
        <v>0</v>
      </c>
      <c r="T111" s="477"/>
      <c r="U111" s="425"/>
      <c r="V111" s="477"/>
      <c r="W111" s="477">
        <f>U111</f>
        <v>0</v>
      </c>
      <c r="X111" s="477"/>
      <c r="Y111" s="425"/>
      <c r="Z111" s="477"/>
      <c r="AA111" s="477">
        <f>Y111</f>
        <v>0</v>
      </c>
      <c r="AB111" s="477"/>
      <c r="AC111" s="425"/>
      <c r="AD111" s="477"/>
      <c r="AE111" s="477">
        <f>AC111</f>
        <v>0</v>
      </c>
      <c r="AF111" s="477"/>
      <c r="AG111" s="518" t="s">
        <v>609</v>
      </c>
      <c r="AH111" s="529"/>
      <c r="AI111" s="421">
        <f>200*B111/1000</f>
        <v>0.2</v>
      </c>
      <c r="AJ111" s="421"/>
      <c r="AK111" s="421"/>
      <c r="AL111" s="421"/>
      <c r="AM111" s="518"/>
      <c r="AN111" s="529"/>
      <c r="AO111" s="421"/>
      <c r="AP111" s="421"/>
      <c r="AQ111" s="421"/>
      <c r="AR111" s="421"/>
      <c r="AS111" s="530"/>
      <c r="AT111" s="553"/>
      <c r="AU111" s="545">
        <v>2023</v>
      </c>
      <c r="AV111" s="421">
        <v>2023</v>
      </c>
    </row>
    <row r="112" spans="1:48" ht="17.25" customHeight="1" x14ac:dyDescent="0.2">
      <c r="D112" s="194" t="str">
        <f>'Пр 1'!A117</f>
        <v>1.3.1.1.29</v>
      </c>
      <c r="E112" s="449" t="s">
        <v>941</v>
      </c>
      <c r="F112" s="197"/>
      <c r="G112" s="281">
        <v>2022</v>
      </c>
      <c r="H112" s="281">
        <v>2026</v>
      </c>
      <c r="I112" s="327">
        <f t="shared" ref="I112:K112" si="56">SUM(I113:I114)</f>
        <v>14.56</v>
      </c>
      <c r="J112" s="423">
        <v>44593</v>
      </c>
      <c r="K112" s="327">
        <f t="shared" si="56"/>
        <v>15.4336</v>
      </c>
      <c r="L112" s="327">
        <f t="shared" ref="L112" si="57">SUM(L113:L114)</f>
        <v>5.5560960000000001</v>
      </c>
      <c r="M112" s="327">
        <f t="shared" ref="M112:AM112" si="58">SUM(M113:M114)</f>
        <v>2.469376</v>
      </c>
      <c r="N112" s="327">
        <f t="shared" si="58"/>
        <v>0</v>
      </c>
      <c r="O112" s="327">
        <f t="shared" si="58"/>
        <v>0</v>
      </c>
      <c r="P112" s="327">
        <f t="shared" si="58"/>
        <v>2.469376</v>
      </c>
      <c r="Q112" s="327">
        <f t="shared" si="58"/>
        <v>2.469376</v>
      </c>
      <c r="R112" s="327">
        <f t="shared" si="58"/>
        <v>0</v>
      </c>
      <c r="S112" s="327">
        <f t="shared" si="58"/>
        <v>0</v>
      </c>
      <c r="T112" s="327">
        <f t="shared" si="58"/>
        <v>2.469376</v>
      </c>
      <c r="U112" s="327">
        <f t="shared" si="58"/>
        <v>2.469376</v>
      </c>
      <c r="V112" s="327">
        <f t="shared" si="58"/>
        <v>0</v>
      </c>
      <c r="W112" s="327">
        <f t="shared" si="58"/>
        <v>0</v>
      </c>
      <c r="X112" s="327">
        <f t="shared" si="58"/>
        <v>2.469376</v>
      </c>
      <c r="Y112" s="327">
        <f t="shared" si="58"/>
        <v>2.469376</v>
      </c>
      <c r="Z112" s="327">
        <f t="shared" si="58"/>
        <v>0</v>
      </c>
      <c r="AA112" s="327">
        <f t="shared" si="58"/>
        <v>0</v>
      </c>
      <c r="AB112" s="327">
        <f t="shared" si="58"/>
        <v>2.469376</v>
      </c>
      <c r="AC112" s="327">
        <f t="shared" si="58"/>
        <v>0</v>
      </c>
      <c r="AD112" s="327">
        <f t="shared" si="58"/>
        <v>0</v>
      </c>
      <c r="AE112" s="327">
        <f t="shared" si="58"/>
        <v>0</v>
      </c>
      <c r="AF112" s="327">
        <f t="shared" si="58"/>
        <v>0</v>
      </c>
      <c r="AG112" s="521">
        <f t="shared" si="58"/>
        <v>0</v>
      </c>
      <c r="AH112" s="535">
        <f t="shared" si="58"/>
        <v>1.03</v>
      </c>
      <c r="AI112" s="327">
        <f t="shared" si="58"/>
        <v>0</v>
      </c>
      <c r="AJ112" s="327">
        <f t="shared" si="58"/>
        <v>0</v>
      </c>
      <c r="AK112" s="327">
        <f t="shared" si="58"/>
        <v>0</v>
      </c>
      <c r="AL112" s="327">
        <f t="shared" si="58"/>
        <v>0</v>
      </c>
      <c r="AM112" s="521">
        <f t="shared" si="58"/>
        <v>0</v>
      </c>
      <c r="AN112" s="535"/>
      <c r="AO112" s="327"/>
      <c r="AP112" s="327"/>
      <c r="AQ112" s="327"/>
      <c r="AR112" s="327"/>
      <c r="AS112" s="536"/>
      <c r="AT112" s="556"/>
      <c r="AU112" s="546">
        <v>2022</v>
      </c>
      <c r="AV112" s="281">
        <v>2026</v>
      </c>
    </row>
    <row r="113" spans="1:48" s="417" customFormat="1" ht="19.5" customHeight="1" x14ac:dyDescent="0.2">
      <c r="A113" s="417" t="s">
        <v>700</v>
      </c>
      <c r="B113" s="417">
        <v>2</v>
      </c>
      <c r="C113" s="417" t="s">
        <v>894</v>
      </c>
      <c r="D113" s="442"/>
      <c r="E113" s="419" t="s">
        <v>709</v>
      </c>
      <c r="F113" s="420"/>
      <c r="G113" s="421">
        <v>2022</v>
      </c>
      <c r="H113" s="421">
        <v>2026</v>
      </c>
      <c r="I113" s="426">
        <f>SUMIF($A$140:$A$147,A113,$D$140:$D$147)/1000000*B113</f>
        <v>9.06</v>
      </c>
      <c r="J113" s="423">
        <v>44593</v>
      </c>
      <c r="K113" s="424">
        <f>I113*'Пр 15'!$H$13</f>
        <v>9.6036000000000001</v>
      </c>
      <c r="L113" s="425">
        <f>K113*0.2+K113*0.8/5</f>
        <v>3.4572960000000004</v>
      </c>
      <c r="M113" s="425">
        <f>(K113-L113)/4</f>
        <v>1.5365759999999999</v>
      </c>
      <c r="N113" s="477"/>
      <c r="O113" s="477"/>
      <c r="P113" s="477">
        <f>M113</f>
        <v>1.5365759999999999</v>
      </c>
      <c r="Q113" s="425">
        <f>M113</f>
        <v>1.5365759999999999</v>
      </c>
      <c r="R113" s="477"/>
      <c r="S113" s="477"/>
      <c r="T113" s="477">
        <f>Q113</f>
        <v>1.5365759999999999</v>
      </c>
      <c r="U113" s="425">
        <f>Q113</f>
        <v>1.5365759999999999</v>
      </c>
      <c r="V113" s="477"/>
      <c r="W113" s="477"/>
      <c r="X113" s="477">
        <f>U113</f>
        <v>1.5365759999999999</v>
      </c>
      <c r="Y113" s="425">
        <f t="shared" ref="Y113:Y114" si="59">U113</f>
        <v>1.5365759999999999</v>
      </c>
      <c r="Z113" s="477"/>
      <c r="AA113" s="477"/>
      <c r="AB113" s="477">
        <f>Y113</f>
        <v>1.5365759999999999</v>
      </c>
      <c r="AC113" s="425"/>
      <c r="AD113" s="477"/>
      <c r="AE113" s="477"/>
      <c r="AF113" s="477">
        <f>AC113</f>
        <v>0</v>
      </c>
      <c r="AG113" s="522" t="s">
        <v>903</v>
      </c>
      <c r="AH113" s="537">
        <f>315*B113/1000</f>
        <v>0.63</v>
      </c>
      <c r="AI113" s="421"/>
      <c r="AJ113" s="421"/>
      <c r="AK113" s="421"/>
      <c r="AL113" s="421"/>
      <c r="AM113" s="518"/>
      <c r="AN113" s="529"/>
      <c r="AO113" s="421"/>
      <c r="AP113" s="421"/>
      <c r="AQ113" s="421"/>
      <c r="AR113" s="421"/>
      <c r="AS113" s="530"/>
      <c r="AT113" s="553"/>
      <c r="AU113" s="545">
        <v>2022</v>
      </c>
      <c r="AV113" s="421">
        <v>2026</v>
      </c>
    </row>
    <row r="114" spans="1:48" s="417" customFormat="1" ht="19.5" customHeight="1" x14ac:dyDescent="0.2">
      <c r="A114" s="417" t="s">
        <v>698</v>
      </c>
      <c r="B114" s="417">
        <v>2</v>
      </c>
      <c r="C114" s="417" t="s">
        <v>894</v>
      </c>
      <c r="D114" s="442"/>
      <c r="E114" s="419" t="s">
        <v>887</v>
      </c>
      <c r="F114" s="420"/>
      <c r="G114" s="421">
        <v>2022</v>
      </c>
      <c r="H114" s="421">
        <v>2026</v>
      </c>
      <c r="I114" s="426">
        <f>SUMIF($A$140:$A$147,A114,$D$140:$D$147)/1000000*B114</f>
        <v>5.5</v>
      </c>
      <c r="J114" s="423">
        <v>44593</v>
      </c>
      <c r="K114" s="424">
        <f>I114*'Пр 15'!$H$13</f>
        <v>5.83</v>
      </c>
      <c r="L114" s="425">
        <f>K114*0.2+K114*0.8/5</f>
        <v>2.0988000000000002</v>
      </c>
      <c r="M114" s="425">
        <f>(K114-L114)/4</f>
        <v>0.93279999999999996</v>
      </c>
      <c r="N114" s="477"/>
      <c r="O114" s="477"/>
      <c r="P114" s="477">
        <f>M114</f>
        <v>0.93279999999999996</v>
      </c>
      <c r="Q114" s="425">
        <f>M114</f>
        <v>0.93279999999999996</v>
      </c>
      <c r="R114" s="477"/>
      <c r="S114" s="477"/>
      <c r="T114" s="477">
        <f>Q114</f>
        <v>0.93279999999999996</v>
      </c>
      <c r="U114" s="425">
        <f>Q114</f>
        <v>0.93279999999999996</v>
      </c>
      <c r="V114" s="477"/>
      <c r="W114" s="477"/>
      <c r="X114" s="477">
        <f>U114</f>
        <v>0.93279999999999996</v>
      </c>
      <c r="Y114" s="425">
        <f t="shared" si="59"/>
        <v>0.93279999999999996</v>
      </c>
      <c r="Z114" s="477"/>
      <c r="AA114" s="477"/>
      <c r="AB114" s="477">
        <f>Y114</f>
        <v>0.93279999999999996</v>
      </c>
      <c r="AC114" s="425"/>
      <c r="AD114" s="477"/>
      <c r="AE114" s="477"/>
      <c r="AF114" s="477">
        <f>AC114</f>
        <v>0</v>
      </c>
      <c r="AG114" s="522" t="s">
        <v>903</v>
      </c>
      <c r="AH114" s="537">
        <f>200*B114/1000</f>
        <v>0.4</v>
      </c>
      <c r="AI114" s="421"/>
      <c r="AJ114" s="421"/>
      <c r="AK114" s="421"/>
      <c r="AL114" s="421"/>
      <c r="AM114" s="518"/>
      <c r="AN114" s="529"/>
      <c r="AO114" s="421"/>
      <c r="AP114" s="421"/>
      <c r="AQ114" s="421"/>
      <c r="AR114" s="421"/>
      <c r="AS114" s="530"/>
      <c r="AT114" s="553"/>
      <c r="AU114" s="545">
        <v>2022</v>
      </c>
      <c r="AV114" s="421">
        <v>2026</v>
      </c>
    </row>
    <row r="115" spans="1:48" ht="17.25" customHeight="1" x14ac:dyDescent="0.2">
      <c r="D115" s="194" t="str">
        <f>'Пр 1'!A118</f>
        <v>1.3.1.1.30</v>
      </c>
      <c r="E115" s="449" t="s">
        <v>942</v>
      </c>
      <c r="F115" s="197"/>
      <c r="G115" s="281">
        <v>2022</v>
      </c>
      <c r="H115" s="281">
        <v>2026</v>
      </c>
      <c r="I115" s="327">
        <f t="shared" ref="I115:K115" si="60">SUM(I116:I117)</f>
        <v>4.625</v>
      </c>
      <c r="J115" s="423">
        <v>44593</v>
      </c>
      <c r="K115" s="327">
        <f t="shared" si="60"/>
        <v>4.9024999999999999</v>
      </c>
      <c r="L115" s="327">
        <f t="shared" ref="L115" si="61">SUM(L116:L117)</f>
        <v>1.7649000000000001</v>
      </c>
      <c r="M115" s="327">
        <f t="shared" ref="M115:AM115" si="62">SUM(M116:M117)</f>
        <v>0.78439999999999999</v>
      </c>
      <c r="N115" s="327">
        <f t="shared" si="62"/>
        <v>0</v>
      </c>
      <c r="O115" s="327">
        <f t="shared" si="62"/>
        <v>0</v>
      </c>
      <c r="P115" s="327">
        <f t="shared" si="62"/>
        <v>0.78439999999999999</v>
      </c>
      <c r="Q115" s="327">
        <f t="shared" si="62"/>
        <v>0.78439999999999999</v>
      </c>
      <c r="R115" s="327">
        <f t="shared" si="62"/>
        <v>0</v>
      </c>
      <c r="S115" s="327">
        <f t="shared" si="62"/>
        <v>0</v>
      </c>
      <c r="T115" s="327">
        <f t="shared" si="62"/>
        <v>0.78439999999999999</v>
      </c>
      <c r="U115" s="327">
        <f t="shared" si="62"/>
        <v>0.78439999999999999</v>
      </c>
      <c r="V115" s="327">
        <f t="shared" si="62"/>
        <v>0</v>
      </c>
      <c r="W115" s="327">
        <f t="shared" si="62"/>
        <v>0</v>
      </c>
      <c r="X115" s="327">
        <f t="shared" si="62"/>
        <v>0.78439999999999999</v>
      </c>
      <c r="Y115" s="327">
        <f t="shared" si="62"/>
        <v>0.78439999999999999</v>
      </c>
      <c r="Z115" s="327">
        <f t="shared" si="62"/>
        <v>0</v>
      </c>
      <c r="AA115" s="327">
        <f t="shared" si="62"/>
        <v>0</v>
      </c>
      <c r="AB115" s="327">
        <f t="shared" si="62"/>
        <v>0.78439999999999999</v>
      </c>
      <c r="AC115" s="327">
        <f t="shared" si="62"/>
        <v>0</v>
      </c>
      <c r="AD115" s="327">
        <f t="shared" si="62"/>
        <v>0</v>
      </c>
      <c r="AE115" s="327">
        <f t="shared" si="62"/>
        <v>0</v>
      </c>
      <c r="AF115" s="327">
        <f t="shared" si="62"/>
        <v>0</v>
      </c>
      <c r="AG115" s="521">
        <f t="shared" si="62"/>
        <v>0</v>
      </c>
      <c r="AH115" s="535">
        <f t="shared" si="62"/>
        <v>0.30000000000000004</v>
      </c>
      <c r="AI115" s="327">
        <f t="shared" si="62"/>
        <v>0</v>
      </c>
      <c r="AJ115" s="327">
        <f t="shared" si="62"/>
        <v>0</v>
      </c>
      <c r="AK115" s="327">
        <f t="shared" si="62"/>
        <v>0</v>
      </c>
      <c r="AL115" s="327">
        <f t="shared" si="62"/>
        <v>0</v>
      </c>
      <c r="AM115" s="521">
        <f t="shared" si="62"/>
        <v>0</v>
      </c>
      <c r="AN115" s="535"/>
      <c r="AO115" s="327"/>
      <c r="AP115" s="327"/>
      <c r="AQ115" s="327"/>
      <c r="AR115" s="327"/>
      <c r="AS115" s="536"/>
      <c r="AT115" s="556"/>
      <c r="AU115" s="546">
        <v>2022</v>
      </c>
      <c r="AV115" s="281">
        <v>2026</v>
      </c>
    </row>
    <row r="116" spans="1:48" s="417" customFormat="1" ht="19.5" customHeight="1" x14ac:dyDescent="0.2">
      <c r="A116" s="417" t="s">
        <v>698</v>
      </c>
      <c r="B116" s="417">
        <v>1</v>
      </c>
      <c r="C116" s="417" t="s">
        <v>894</v>
      </c>
      <c r="D116" s="442"/>
      <c r="E116" s="419" t="s">
        <v>852</v>
      </c>
      <c r="F116" s="420"/>
      <c r="G116" s="421">
        <v>2022</v>
      </c>
      <c r="H116" s="421">
        <v>2026</v>
      </c>
      <c r="I116" s="426">
        <f>SUMIF($A$140:$A$147,A116,$D$140:$D$147)/1000000*B116</f>
        <v>2.75</v>
      </c>
      <c r="J116" s="423">
        <v>44593</v>
      </c>
      <c r="K116" s="424">
        <f>I116*'Пр 15'!$H$13</f>
        <v>2.915</v>
      </c>
      <c r="L116" s="425">
        <f>K116*0.2+K116*0.8/5</f>
        <v>1.0494000000000001</v>
      </c>
      <c r="M116" s="425">
        <f>(K116-L116)/4</f>
        <v>0.46639999999999998</v>
      </c>
      <c r="N116" s="477"/>
      <c r="O116" s="477"/>
      <c r="P116" s="477">
        <f t="shared" ref="P116:P117" si="63">M116</f>
        <v>0.46639999999999998</v>
      </c>
      <c r="Q116" s="425">
        <f>M116</f>
        <v>0.46639999999999998</v>
      </c>
      <c r="R116" s="477"/>
      <c r="S116" s="477"/>
      <c r="T116" s="477">
        <f t="shared" ref="T116:T117" si="64">Q116</f>
        <v>0.46639999999999998</v>
      </c>
      <c r="U116" s="425">
        <f>Q116</f>
        <v>0.46639999999999998</v>
      </c>
      <c r="V116" s="477"/>
      <c r="W116" s="477"/>
      <c r="X116" s="477">
        <f t="shared" ref="X116:X117" si="65">U116</f>
        <v>0.46639999999999998</v>
      </c>
      <c r="Y116" s="425">
        <f t="shared" ref="Y116:Y117" si="66">U116</f>
        <v>0.46639999999999998</v>
      </c>
      <c r="Z116" s="477"/>
      <c r="AA116" s="477"/>
      <c r="AB116" s="477">
        <f t="shared" ref="AB116:AB117" si="67">Y116</f>
        <v>0.46639999999999998</v>
      </c>
      <c r="AC116" s="425"/>
      <c r="AD116" s="477"/>
      <c r="AE116" s="477"/>
      <c r="AF116" s="477">
        <f t="shared" ref="AF116:AF117" si="68">AC116</f>
        <v>0</v>
      </c>
      <c r="AG116" s="522" t="s">
        <v>903</v>
      </c>
      <c r="AH116" s="537">
        <f>200*B116/1000</f>
        <v>0.2</v>
      </c>
      <c r="AI116" s="421"/>
      <c r="AJ116" s="421"/>
      <c r="AK116" s="421"/>
      <c r="AL116" s="421"/>
      <c r="AM116" s="518"/>
      <c r="AN116" s="529"/>
      <c r="AO116" s="421"/>
      <c r="AP116" s="421"/>
      <c r="AQ116" s="421"/>
      <c r="AR116" s="421"/>
      <c r="AS116" s="530"/>
      <c r="AT116" s="553"/>
      <c r="AU116" s="545">
        <v>2022</v>
      </c>
      <c r="AV116" s="421">
        <v>2026</v>
      </c>
    </row>
    <row r="117" spans="1:48" s="417" customFormat="1" ht="19.5" customHeight="1" x14ac:dyDescent="0.2">
      <c r="A117" s="417" t="s">
        <v>696</v>
      </c>
      <c r="B117" s="417">
        <v>1</v>
      </c>
      <c r="C117" s="417" t="s">
        <v>894</v>
      </c>
      <c r="D117" s="442"/>
      <c r="E117" s="419" t="s">
        <v>853</v>
      </c>
      <c r="F117" s="420"/>
      <c r="G117" s="421">
        <v>2022</v>
      </c>
      <c r="H117" s="421">
        <v>2026</v>
      </c>
      <c r="I117" s="426">
        <f>SUMIF($A$140:$A$147,A117,$D$140:$D$147)/1000000*B117</f>
        <v>1.875</v>
      </c>
      <c r="J117" s="423">
        <v>44593</v>
      </c>
      <c r="K117" s="424">
        <f>I117*'Пр 15'!$H$13</f>
        <v>1.9875</v>
      </c>
      <c r="L117" s="425">
        <f>K117*0.2+K117*0.8/5</f>
        <v>0.71550000000000002</v>
      </c>
      <c r="M117" s="425">
        <f>(K117-L117)/4</f>
        <v>0.318</v>
      </c>
      <c r="N117" s="477"/>
      <c r="O117" s="477"/>
      <c r="P117" s="477">
        <f t="shared" si="63"/>
        <v>0.318</v>
      </c>
      <c r="Q117" s="425">
        <f>M117</f>
        <v>0.318</v>
      </c>
      <c r="R117" s="477"/>
      <c r="S117" s="477"/>
      <c r="T117" s="477">
        <f t="shared" si="64"/>
        <v>0.318</v>
      </c>
      <c r="U117" s="425">
        <f>Q117</f>
        <v>0.318</v>
      </c>
      <c r="V117" s="477"/>
      <c r="W117" s="477"/>
      <c r="X117" s="477">
        <f t="shared" si="65"/>
        <v>0.318</v>
      </c>
      <c r="Y117" s="425">
        <f t="shared" si="66"/>
        <v>0.318</v>
      </c>
      <c r="Z117" s="477"/>
      <c r="AA117" s="477"/>
      <c r="AB117" s="477">
        <f t="shared" si="67"/>
        <v>0.318</v>
      </c>
      <c r="AC117" s="425"/>
      <c r="AD117" s="477"/>
      <c r="AE117" s="477"/>
      <c r="AF117" s="477">
        <f t="shared" si="68"/>
        <v>0</v>
      </c>
      <c r="AG117" s="522" t="s">
        <v>903</v>
      </c>
      <c r="AH117" s="537">
        <f>100*B117/1000</f>
        <v>0.1</v>
      </c>
      <c r="AI117" s="421"/>
      <c r="AJ117" s="421"/>
      <c r="AK117" s="421"/>
      <c r="AL117" s="421"/>
      <c r="AM117" s="518"/>
      <c r="AN117" s="529"/>
      <c r="AO117" s="421"/>
      <c r="AP117" s="421"/>
      <c r="AQ117" s="421"/>
      <c r="AR117" s="421"/>
      <c r="AS117" s="530"/>
      <c r="AT117" s="553"/>
      <c r="AU117" s="545">
        <v>2022</v>
      </c>
      <c r="AV117" s="421">
        <v>2026</v>
      </c>
    </row>
    <row r="118" spans="1:48" ht="17.25" customHeight="1" x14ac:dyDescent="0.2">
      <c r="D118" s="194" t="str">
        <f>'Пр 1'!A119</f>
        <v>1.3.1.1.31</v>
      </c>
      <c r="E118" s="450" t="s">
        <v>943</v>
      </c>
      <c r="F118" s="197"/>
      <c r="G118" s="281">
        <v>2022</v>
      </c>
      <c r="H118" s="281">
        <v>2026</v>
      </c>
      <c r="I118" s="327">
        <f t="shared" ref="I118:K118" si="69">SUM(I119:I120)</f>
        <v>4.3397399999999999</v>
      </c>
      <c r="J118" s="423">
        <v>44593</v>
      </c>
      <c r="K118" s="327">
        <f t="shared" si="69"/>
        <v>4.6001244000000003</v>
      </c>
      <c r="L118" s="327">
        <f t="shared" ref="L118" si="70">SUM(L119:L120)</f>
        <v>1.6560447840000003</v>
      </c>
      <c r="M118" s="327">
        <f t="shared" ref="M118:AM118" si="71">SUM(M119:M120)</f>
        <v>0.73601990400000017</v>
      </c>
      <c r="N118" s="327">
        <f t="shared" si="71"/>
        <v>0</v>
      </c>
      <c r="O118" s="327">
        <f t="shared" si="71"/>
        <v>0</v>
      </c>
      <c r="P118" s="327">
        <f t="shared" si="71"/>
        <v>0.73601990400000017</v>
      </c>
      <c r="Q118" s="327">
        <f t="shared" si="71"/>
        <v>0.73601990400000017</v>
      </c>
      <c r="R118" s="327">
        <f t="shared" si="71"/>
        <v>0</v>
      </c>
      <c r="S118" s="327">
        <f t="shared" si="71"/>
        <v>0</v>
      </c>
      <c r="T118" s="327">
        <f t="shared" si="71"/>
        <v>0.73601990400000017</v>
      </c>
      <c r="U118" s="327">
        <f t="shared" si="71"/>
        <v>0.73601990400000017</v>
      </c>
      <c r="V118" s="327">
        <f t="shared" si="71"/>
        <v>0</v>
      </c>
      <c r="W118" s="327">
        <f t="shared" si="71"/>
        <v>0</v>
      </c>
      <c r="X118" s="327">
        <f t="shared" si="71"/>
        <v>0.73601990400000017</v>
      </c>
      <c r="Y118" s="327">
        <f t="shared" si="71"/>
        <v>0.73601990400000017</v>
      </c>
      <c r="Z118" s="327">
        <f t="shared" si="71"/>
        <v>0</v>
      </c>
      <c r="AA118" s="327">
        <f t="shared" si="71"/>
        <v>0</v>
      </c>
      <c r="AB118" s="327">
        <f t="shared" si="71"/>
        <v>0.73601990400000017</v>
      </c>
      <c r="AC118" s="327">
        <f t="shared" si="71"/>
        <v>0</v>
      </c>
      <c r="AD118" s="327">
        <f t="shared" si="71"/>
        <v>0</v>
      </c>
      <c r="AE118" s="327">
        <f t="shared" si="71"/>
        <v>0</v>
      </c>
      <c r="AF118" s="327">
        <f t="shared" si="71"/>
        <v>0</v>
      </c>
      <c r="AG118" s="521">
        <f t="shared" si="71"/>
        <v>0</v>
      </c>
      <c r="AH118" s="535">
        <f t="shared" si="71"/>
        <v>0.15</v>
      </c>
      <c r="AI118" s="327">
        <f t="shared" si="71"/>
        <v>0</v>
      </c>
      <c r="AJ118" s="327">
        <f t="shared" si="71"/>
        <v>0</v>
      </c>
      <c r="AK118" s="327">
        <f t="shared" si="71"/>
        <v>0</v>
      </c>
      <c r="AL118" s="327">
        <f t="shared" si="71"/>
        <v>0</v>
      </c>
      <c r="AM118" s="521">
        <f t="shared" si="71"/>
        <v>0</v>
      </c>
      <c r="AN118" s="535"/>
      <c r="AO118" s="327"/>
      <c r="AP118" s="327"/>
      <c r="AQ118" s="327"/>
      <c r="AR118" s="327"/>
      <c r="AS118" s="536"/>
      <c r="AT118" s="556"/>
      <c r="AU118" s="546">
        <v>2022</v>
      </c>
      <c r="AV118" s="281">
        <v>2026</v>
      </c>
    </row>
    <row r="119" spans="1:48" s="417" customFormat="1" ht="19.5" customHeight="1" x14ac:dyDescent="0.2">
      <c r="A119" s="417" t="s">
        <v>695</v>
      </c>
      <c r="B119" s="417">
        <v>2</v>
      </c>
      <c r="C119" s="417" t="s">
        <v>894</v>
      </c>
      <c r="D119" s="442"/>
      <c r="E119" s="419" t="s">
        <v>854</v>
      </c>
      <c r="F119" s="420"/>
      <c r="G119" s="421">
        <v>2022</v>
      </c>
      <c r="H119" s="421">
        <v>2026</v>
      </c>
      <c r="I119" s="426">
        <f>SUMIF($A$140:$A$147,A119,$D$140:$D$147)/1000000*B119</f>
        <v>3.64</v>
      </c>
      <c r="J119" s="423">
        <v>44593</v>
      </c>
      <c r="K119" s="424">
        <f>I119*'Пр 15'!$H$13</f>
        <v>3.8584000000000005</v>
      </c>
      <c r="L119" s="425">
        <f>K119*0.2+K119*0.8/5</f>
        <v>1.3890240000000003</v>
      </c>
      <c r="M119" s="425">
        <f>(K119-L119)/4</f>
        <v>0.61734400000000011</v>
      </c>
      <c r="N119" s="477"/>
      <c r="O119" s="477"/>
      <c r="P119" s="477">
        <f t="shared" ref="P119:P120" si="72">M119</f>
        <v>0.61734400000000011</v>
      </c>
      <c r="Q119" s="425">
        <f>M119</f>
        <v>0.61734400000000011</v>
      </c>
      <c r="R119" s="477"/>
      <c r="S119" s="477"/>
      <c r="T119" s="477">
        <f t="shared" ref="T119:T120" si="73">Q119</f>
        <v>0.61734400000000011</v>
      </c>
      <c r="U119" s="425">
        <f>Q119</f>
        <v>0.61734400000000011</v>
      </c>
      <c r="V119" s="477"/>
      <c r="W119" s="477"/>
      <c r="X119" s="477">
        <f t="shared" ref="X119:X120" si="74">U119</f>
        <v>0.61734400000000011</v>
      </c>
      <c r="Y119" s="425">
        <f t="shared" ref="Y119:Y120" si="75">U119</f>
        <v>0.61734400000000011</v>
      </c>
      <c r="Z119" s="477"/>
      <c r="AA119" s="477"/>
      <c r="AB119" s="477">
        <f t="shared" ref="AB119:AB120" si="76">Y119</f>
        <v>0.61734400000000011</v>
      </c>
      <c r="AC119" s="425"/>
      <c r="AD119" s="477"/>
      <c r="AE119" s="477"/>
      <c r="AF119" s="477">
        <f t="shared" ref="AF119:AF120" si="77">AC119</f>
        <v>0</v>
      </c>
      <c r="AG119" s="522" t="s">
        <v>903</v>
      </c>
      <c r="AH119" s="537">
        <f>60*B119/1000</f>
        <v>0.12</v>
      </c>
      <c r="AI119" s="421"/>
      <c r="AJ119" s="421"/>
      <c r="AK119" s="421"/>
      <c r="AL119" s="421"/>
      <c r="AM119" s="518"/>
      <c r="AN119" s="529"/>
      <c r="AO119" s="421"/>
      <c r="AP119" s="421"/>
      <c r="AQ119" s="421"/>
      <c r="AR119" s="421"/>
      <c r="AS119" s="530"/>
      <c r="AT119" s="553"/>
      <c r="AU119" s="545">
        <v>2022</v>
      </c>
      <c r="AV119" s="421">
        <v>2026</v>
      </c>
    </row>
    <row r="120" spans="1:48" s="417" customFormat="1" ht="19.5" customHeight="1" thickBot="1" x14ac:dyDescent="0.25">
      <c r="A120" s="417" t="s">
        <v>694</v>
      </c>
      <c r="B120" s="417">
        <v>1</v>
      </c>
      <c r="C120" s="417" t="s">
        <v>894</v>
      </c>
      <c r="D120" s="442"/>
      <c r="E120" s="419" t="s">
        <v>640</v>
      </c>
      <c r="F120" s="420"/>
      <c r="G120" s="421">
        <v>2022</v>
      </c>
      <c r="H120" s="421">
        <v>2026</v>
      </c>
      <c r="I120" s="426">
        <f>SUMIF($A$140:$A$147,A120,$D$140:$D$147)/1000000*B120</f>
        <v>0.69974000000000003</v>
      </c>
      <c r="J120" s="423">
        <v>44593</v>
      </c>
      <c r="K120" s="424">
        <f>I120*'Пр 15'!$H$13</f>
        <v>0.74172440000000006</v>
      </c>
      <c r="L120" s="425">
        <f>K120*0.2+K120*0.8/5</f>
        <v>0.26702078400000001</v>
      </c>
      <c r="M120" s="425">
        <f>(K120-L120)/4</f>
        <v>0.11867590400000001</v>
      </c>
      <c r="N120" s="477"/>
      <c r="O120" s="477"/>
      <c r="P120" s="477">
        <f t="shared" si="72"/>
        <v>0.11867590400000001</v>
      </c>
      <c r="Q120" s="425">
        <f>M120</f>
        <v>0.11867590400000001</v>
      </c>
      <c r="R120" s="477"/>
      <c r="S120" s="477"/>
      <c r="T120" s="477">
        <f t="shared" si="73"/>
        <v>0.11867590400000001</v>
      </c>
      <c r="U120" s="425">
        <f>Q120</f>
        <v>0.11867590400000001</v>
      </c>
      <c r="V120" s="477"/>
      <c r="W120" s="477"/>
      <c r="X120" s="477">
        <f t="shared" si="74"/>
        <v>0.11867590400000001</v>
      </c>
      <c r="Y120" s="425">
        <f t="shared" si="75"/>
        <v>0.11867590400000001</v>
      </c>
      <c r="Z120" s="477"/>
      <c r="AA120" s="477"/>
      <c r="AB120" s="477">
        <f t="shared" si="76"/>
        <v>0.11867590400000001</v>
      </c>
      <c r="AC120" s="425"/>
      <c r="AD120" s="477"/>
      <c r="AE120" s="477"/>
      <c r="AF120" s="477">
        <f t="shared" si="77"/>
        <v>0</v>
      </c>
      <c r="AG120" s="522" t="s">
        <v>903</v>
      </c>
      <c r="AH120" s="538">
        <f>30*B120/1000</f>
        <v>0.03</v>
      </c>
      <c r="AI120" s="539"/>
      <c r="AJ120" s="539"/>
      <c r="AK120" s="539"/>
      <c r="AL120" s="539"/>
      <c r="AM120" s="541"/>
      <c r="AN120" s="548"/>
      <c r="AO120" s="539"/>
      <c r="AP120" s="539"/>
      <c r="AQ120" s="539"/>
      <c r="AR120" s="539"/>
      <c r="AS120" s="540"/>
      <c r="AT120" s="557"/>
      <c r="AU120" s="545">
        <v>2022</v>
      </c>
      <c r="AV120" s="421">
        <v>2026</v>
      </c>
    </row>
    <row r="121" spans="1:48" ht="19.5" customHeight="1" x14ac:dyDescent="0.2">
      <c r="D121" s="441"/>
      <c r="E121" s="196"/>
      <c r="F121" s="197"/>
      <c r="G121" s="281"/>
      <c r="H121" s="281"/>
      <c r="I121" s="282">
        <f>SUMIF($A$140:$A$147,A121,$D$140:$D$147)/1000000*B121</f>
        <v>0</v>
      </c>
      <c r="J121" s="175"/>
      <c r="K121" s="367">
        <f>I121*'Пр 15'!$H$13</f>
        <v>0</v>
      </c>
      <c r="L121" s="327">
        <f>K121</f>
        <v>0</v>
      </c>
      <c r="M121" s="327"/>
      <c r="N121" s="477"/>
      <c r="O121" s="477"/>
      <c r="P121" s="477"/>
      <c r="Q121" s="327"/>
      <c r="R121" s="477"/>
      <c r="S121" s="477"/>
      <c r="T121" s="477"/>
      <c r="U121" s="327"/>
      <c r="V121" s="477"/>
      <c r="W121" s="477"/>
      <c r="X121" s="477"/>
      <c r="Y121" s="327"/>
      <c r="Z121" s="477"/>
      <c r="AA121" s="477"/>
      <c r="AB121" s="477"/>
      <c r="AC121" s="327"/>
      <c r="AD121" s="477"/>
      <c r="AE121" s="477"/>
      <c r="AF121" s="477"/>
      <c r="AG121" s="281"/>
      <c r="AH121" s="287"/>
      <c r="AU121" s="281"/>
      <c r="AV121" s="281"/>
    </row>
    <row r="122" spans="1:48" ht="19.5" customHeight="1" x14ac:dyDescent="0.2">
      <c r="D122" s="441"/>
      <c r="E122" s="196"/>
      <c r="F122" s="197"/>
      <c r="G122" s="281"/>
      <c r="H122" s="281"/>
      <c r="I122" s="282">
        <f>SUMIF($A$140:$A$147,A122,$D$140:$D$147)/1000000*B122</f>
        <v>0</v>
      </c>
      <c r="J122" s="175"/>
      <c r="K122" s="367">
        <f>I122*'Пр 15'!$H$13</f>
        <v>0</v>
      </c>
      <c r="L122" s="327">
        <f>K122</f>
        <v>0</v>
      </c>
      <c r="M122" s="327"/>
      <c r="N122" s="477"/>
      <c r="O122" s="477"/>
      <c r="P122" s="477"/>
      <c r="Q122" s="327"/>
      <c r="R122" s="477"/>
      <c r="S122" s="477"/>
      <c r="T122" s="477"/>
      <c r="U122" s="327"/>
      <c r="V122" s="477"/>
      <c r="W122" s="477"/>
      <c r="X122" s="477"/>
      <c r="Y122" s="327"/>
      <c r="Z122" s="477"/>
      <c r="AA122" s="477"/>
      <c r="AB122" s="477"/>
      <c r="AC122" s="327"/>
      <c r="AD122" s="477"/>
      <c r="AE122" s="477"/>
      <c r="AF122" s="477"/>
      <c r="AG122" s="281"/>
      <c r="AH122" s="287"/>
      <c r="AU122" s="281"/>
      <c r="AV122" s="281"/>
    </row>
    <row r="123" spans="1:48" ht="17.25" customHeight="1" outlineLevel="1" x14ac:dyDescent="0.2">
      <c r="D123" s="444"/>
      <c r="E123" s="285"/>
      <c r="F123" s="286"/>
      <c r="G123" s="287"/>
      <c r="H123" s="287"/>
      <c r="I123" s="290">
        <f>SUM(I8:I122)</f>
        <v>5663.9125876000053</v>
      </c>
      <c r="J123" s="289"/>
      <c r="K123" s="290">
        <f>SUM(K8:K122)</f>
        <v>988.88734285599935</v>
      </c>
      <c r="L123" s="290">
        <f>SUM(L8:L122)</f>
        <v>1136.4618035120016</v>
      </c>
      <c r="M123" s="290"/>
      <c r="N123" s="478"/>
      <c r="O123" s="478"/>
      <c r="P123" s="478"/>
      <c r="Q123" s="290"/>
      <c r="R123" s="478"/>
      <c r="S123" s="478"/>
      <c r="T123" s="478"/>
      <c r="U123" s="290"/>
      <c r="V123" s="478"/>
      <c r="W123" s="478"/>
      <c r="X123" s="478"/>
      <c r="Y123" s="290"/>
      <c r="Z123" s="478"/>
      <c r="AA123" s="478"/>
      <c r="AB123" s="478"/>
      <c r="AC123" s="290"/>
      <c r="AD123" s="478"/>
      <c r="AE123" s="478"/>
      <c r="AF123" s="478"/>
      <c r="AG123" s="287"/>
      <c r="AH123" s="287"/>
      <c r="AU123" s="287"/>
      <c r="AV123" s="287"/>
    </row>
    <row r="124" spans="1:48" outlineLevel="1" x14ac:dyDescent="0.2">
      <c r="I124" s="277"/>
      <c r="J124" s="277"/>
      <c r="K124" s="277"/>
      <c r="L124" s="277">
        <f t="shared" ref="L124:AC124" si="78">L7</f>
        <v>0</v>
      </c>
      <c r="M124" s="277">
        <f t="shared" si="78"/>
        <v>115.85898177199999</v>
      </c>
      <c r="N124" s="479"/>
      <c r="O124" s="479"/>
      <c r="P124" s="479"/>
      <c r="Q124" s="277">
        <f t="shared" si="78"/>
        <v>80.552223409215998</v>
      </c>
      <c r="R124" s="479"/>
      <c r="S124" s="479"/>
      <c r="T124" s="479"/>
      <c r="U124" s="277">
        <f t="shared" si="78"/>
        <v>62.175256991676157</v>
      </c>
      <c r="V124" s="479"/>
      <c r="W124" s="479"/>
      <c r="X124" s="479"/>
      <c r="Y124" s="277">
        <f t="shared" si="78"/>
        <v>50.487865242308715</v>
      </c>
      <c r="Z124" s="479"/>
      <c r="AA124" s="479"/>
      <c r="AB124" s="479"/>
      <c r="AC124" s="277">
        <f t="shared" si="78"/>
        <v>20.376463918357871</v>
      </c>
      <c r="AD124" s="479"/>
      <c r="AE124" s="479"/>
      <c r="AF124" s="479"/>
      <c r="AG124" s="277">
        <f>SUM(AG8:AG123)</f>
        <v>0</v>
      </c>
      <c r="AH124" s="277"/>
      <c r="AK124" s="393" t="e">
        <f>SUM(#REF!)</f>
        <v>#REF!</v>
      </c>
      <c r="AL124" s="191" t="s">
        <v>844</v>
      </c>
    </row>
    <row r="125" spans="1:48" outlineLevel="1" x14ac:dyDescent="0.2">
      <c r="E125" s="407" t="s">
        <v>608</v>
      </c>
      <c r="K125" s="276"/>
      <c r="L125" s="276"/>
      <c r="M125" s="276">
        <f>SUMIF($AG$7:$AG$122,$E$125,M7:M122)</f>
        <v>44.004077435999996</v>
      </c>
      <c r="N125" s="480"/>
      <c r="O125" s="480"/>
      <c r="P125" s="480"/>
      <c r="Q125" s="276">
        <f>SUMIF($AG$7:$AG$122,$E$125,Q7:Q122)</f>
        <v>35.557430760000003</v>
      </c>
      <c r="R125" s="480"/>
      <c r="S125" s="480"/>
      <c r="T125" s="480"/>
      <c r="U125" s="276">
        <f t="shared" ref="U125:AC125" si="79">SUMIF($AG$7:$AG$122,$E$125,U7:U122)</f>
        <v>17.179405372000002</v>
      </c>
      <c r="V125" s="480"/>
      <c r="W125" s="480"/>
      <c r="X125" s="480"/>
      <c r="Y125" s="276">
        <f t="shared" si="79"/>
        <v>18.49163428</v>
      </c>
      <c r="Z125" s="480"/>
      <c r="AA125" s="480"/>
      <c r="AB125" s="480"/>
      <c r="AC125" s="276">
        <f t="shared" si="79"/>
        <v>17.440815999999998</v>
      </c>
      <c r="AD125" s="480"/>
      <c r="AE125" s="480"/>
      <c r="AF125" s="480"/>
    </row>
    <row r="126" spans="1:48" outlineLevel="1" x14ac:dyDescent="0.2">
      <c r="E126" s="407" t="s">
        <v>609</v>
      </c>
      <c r="K126" s="276"/>
      <c r="L126" s="276"/>
      <c r="M126" s="276">
        <f>SUMIF($AG$7:$AG$122,$E$126,M7:M122)</f>
        <v>44.915056911999997</v>
      </c>
      <c r="N126" s="480"/>
      <c r="O126" s="480"/>
      <c r="P126" s="480"/>
      <c r="Q126" s="276">
        <f t="shared" ref="Q126:AC126" si="80">SUMIF($AG$7:$AG$122,$E$126,Q7:Q122)</f>
        <v>18.054945225216002</v>
      </c>
      <c r="R126" s="480"/>
      <c r="S126" s="480"/>
      <c r="T126" s="480"/>
      <c r="U126" s="276">
        <f t="shared" si="80"/>
        <v>18.056004195676159</v>
      </c>
      <c r="V126" s="480"/>
      <c r="W126" s="480"/>
      <c r="X126" s="480"/>
      <c r="Y126" s="276">
        <f t="shared" si="80"/>
        <v>5.0563835383087117</v>
      </c>
      <c r="Z126" s="480"/>
      <c r="AA126" s="480"/>
      <c r="AB126" s="480"/>
      <c r="AC126" s="276">
        <f t="shared" si="80"/>
        <v>2.9356479183578732</v>
      </c>
      <c r="AD126" s="480"/>
      <c r="AE126" s="480"/>
      <c r="AF126" s="480"/>
    </row>
    <row r="127" spans="1:48" outlineLevel="1" x14ac:dyDescent="0.2">
      <c r="E127" s="407" t="s">
        <v>900</v>
      </c>
      <c r="K127" s="276"/>
      <c r="L127" s="276"/>
      <c r="M127" s="276">
        <f>M126-M128</f>
        <v>40.675056911999995</v>
      </c>
      <c r="N127" s="480"/>
      <c r="O127" s="480"/>
      <c r="P127" s="480"/>
      <c r="Q127" s="276">
        <f t="shared" ref="Q127:AC127" si="81">Q126-Q128</f>
        <v>18.054945225216002</v>
      </c>
      <c r="R127" s="480"/>
      <c r="S127" s="480"/>
      <c r="T127" s="480"/>
      <c r="U127" s="276">
        <f t="shared" si="81"/>
        <v>18.056004195676159</v>
      </c>
      <c r="V127" s="480"/>
      <c r="W127" s="480"/>
      <c r="X127" s="480"/>
      <c r="Y127" s="276">
        <f t="shared" si="81"/>
        <v>5.0563835383087117</v>
      </c>
      <c r="Z127" s="480"/>
      <c r="AA127" s="480"/>
      <c r="AB127" s="480"/>
      <c r="AC127" s="276">
        <f t="shared" si="81"/>
        <v>2.9356479183578732</v>
      </c>
      <c r="AD127" s="480"/>
      <c r="AE127" s="480"/>
      <c r="AF127" s="480"/>
    </row>
    <row r="128" spans="1:48" outlineLevel="1" x14ac:dyDescent="0.2">
      <c r="E128" s="407" t="s">
        <v>901</v>
      </c>
      <c r="K128" s="276"/>
      <c r="L128" s="276"/>
      <c r="M128" s="276">
        <f>M10+M11+M12+M13</f>
        <v>4.24</v>
      </c>
      <c r="N128" s="480"/>
      <c r="O128" s="480"/>
      <c r="P128" s="480"/>
      <c r="Q128" s="276">
        <f t="shared" ref="Q128:AC128" si="82">Q10+Q11+Q12+Q13</f>
        <v>0</v>
      </c>
      <c r="R128" s="480"/>
      <c r="S128" s="480"/>
      <c r="T128" s="480"/>
      <c r="U128" s="276">
        <f t="shared" si="82"/>
        <v>0</v>
      </c>
      <c r="V128" s="480"/>
      <c r="W128" s="480"/>
      <c r="X128" s="480"/>
      <c r="Y128" s="276">
        <f t="shared" si="82"/>
        <v>0</v>
      </c>
      <c r="Z128" s="480"/>
      <c r="AA128" s="480"/>
      <c r="AB128" s="480"/>
      <c r="AC128" s="276">
        <f t="shared" si="82"/>
        <v>0</v>
      </c>
      <c r="AD128" s="480"/>
      <c r="AE128" s="480"/>
      <c r="AF128" s="480"/>
    </row>
    <row r="129" spans="1:32" outlineLevel="1" x14ac:dyDescent="0.2">
      <c r="C129" s="417" t="s">
        <v>894</v>
      </c>
      <c r="E129" s="407" t="s">
        <v>903</v>
      </c>
      <c r="L129" s="276">
        <f t="shared" ref="L129" si="83">SUMIF($C$8:$C$122,$C$129,L8:L122)</f>
        <v>60.614656703999998</v>
      </c>
      <c r="M129" s="276">
        <f>SUMIF($AG$7:$AG$122,$E$129,M7:M122)</f>
        <v>26.939847424000011</v>
      </c>
      <c r="N129" s="480"/>
      <c r="O129" s="480"/>
      <c r="P129" s="480"/>
      <c r="Q129" s="276">
        <f t="shared" ref="Q129:AC129" si="84">SUMIF($AG$7:$AG$122,$E$129,Q7:Q122)</f>
        <v>26.939847424000011</v>
      </c>
      <c r="R129" s="480"/>
      <c r="S129" s="480"/>
      <c r="T129" s="480"/>
      <c r="U129" s="276">
        <f t="shared" si="84"/>
        <v>26.939847424000011</v>
      </c>
      <c r="V129" s="480"/>
      <c r="W129" s="480"/>
      <c r="X129" s="480"/>
      <c r="Y129" s="276">
        <f t="shared" si="84"/>
        <v>26.939847424000011</v>
      </c>
      <c r="Z129" s="480"/>
      <c r="AA129" s="480"/>
      <c r="AB129" s="480"/>
      <c r="AC129" s="276">
        <f t="shared" si="84"/>
        <v>0</v>
      </c>
      <c r="AD129" s="480"/>
      <c r="AE129" s="480"/>
      <c r="AF129" s="480"/>
    </row>
    <row r="130" spans="1:32" outlineLevel="1" x14ac:dyDescent="0.2">
      <c r="E130" s="407" t="s">
        <v>692</v>
      </c>
      <c r="L130" s="276"/>
      <c r="M130" s="276"/>
      <c r="N130" s="480"/>
      <c r="O130" s="480"/>
      <c r="P130" s="480"/>
      <c r="Q130" s="276"/>
      <c r="R130" s="480"/>
      <c r="S130" s="480"/>
      <c r="T130" s="480"/>
      <c r="U130" s="276"/>
      <c r="V130" s="480"/>
      <c r="W130" s="480"/>
      <c r="X130" s="480"/>
      <c r="Y130" s="276"/>
      <c r="Z130" s="480"/>
      <c r="AA130" s="480"/>
      <c r="AB130" s="480"/>
      <c r="AC130" s="276"/>
      <c r="AD130" s="480"/>
      <c r="AE130" s="480"/>
      <c r="AF130" s="480"/>
    </row>
    <row r="131" spans="1:32" outlineLevel="1" x14ac:dyDescent="0.2">
      <c r="M131" s="276">
        <f>M124-M125-M126-M129-M130</f>
        <v>-3.5527136788005009E-15</v>
      </c>
      <c r="N131" s="480"/>
      <c r="O131" s="480"/>
      <c r="P131" s="480"/>
      <c r="Q131" s="276">
        <f t="shared" ref="Q131:AC131" si="85">Q124-Q125-Q126-Q129-Q130</f>
        <v>-1.7763568394002505E-14</v>
      </c>
      <c r="R131" s="480"/>
      <c r="S131" s="480"/>
      <c r="T131" s="480"/>
      <c r="U131" s="276">
        <f t="shared" si="85"/>
        <v>-1.0658141036401503E-14</v>
      </c>
      <c r="V131" s="480"/>
      <c r="W131" s="480"/>
      <c r="X131" s="480"/>
      <c r="Y131" s="276">
        <f t="shared" si="85"/>
        <v>-7.1054273576010019E-15</v>
      </c>
      <c r="Z131" s="480"/>
      <c r="AA131" s="480"/>
      <c r="AB131" s="480"/>
      <c r="AC131" s="276">
        <f t="shared" si="85"/>
        <v>-4.4408920985006262E-16</v>
      </c>
      <c r="AD131" s="480"/>
      <c r="AE131" s="480"/>
      <c r="AF131" s="480"/>
    </row>
    <row r="132" spans="1:32" outlineLevel="1" x14ac:dyDescent="0.2">
      <c r="E132" s="407" t="s">
        <v>610</v>
      </c>
      <c r="L132" s="434">
        <f>L133+L134</f>
        <v>82.406140920000013</v>
      </c>
    </row>
    <row r="133" spans="1:32" outlineLevel="1" x14ac:dyDescent="0.2">
      <c r="E133" s="407" t="s">
        <v>900</v>
      </c>
      <c r="L133" s="434">
        <f>28946155.92/1000000</f>
        <v>28.946155920000002</v>
      </c>
    </row>
    <row r="134" spans="1:32" outlineLevel="1" x14ac:dyDescent="0.2">
      <c r="E134" s="407" t="s">
        <v>901</v>
      </c>
      <c r="L134" s="434">
        <f>53459985/1000000</f>
        <v>53.459985000000003</v>
      </c>
    </row>
    <row r="135" spans="1:32" outlineLevel="1" x14ac:dyDescent="0.2">
      <c r="E135" s="407" t="s">
        <v>691</v>
      </c>
      <c r="L135" s="434">
        <f>-L136-L137</f>
        <v>-29.642004699999998</v>
      </c>
    </row>
    <row r="136" spans="1:32" outlineLevel="1" x14ac:dyDescent="0.2">
      <c r="E136" s="407" t="s">
        <v>900</v>
      </c>
      <c r="L136" s="434">
        <f>16006761.1/1000000</f>
        <v>16.006761099999999</v>
      </c>
    </row>
    <row r="137" spans="1:32" outlineLevel="1" x14ac:dyDescent="0.2">
      <c r="E137" s="407" t="s">
        <v>901</v>
      </c>
      <c r="L137" s="434">
        <f>13635243.6/1000000</f>
        <v>13.635243599999999</v>
      </c>
    </row>
    <row r="138" spans="1:32" outlineLevel="1" x14ac:dyDescent="0.2">
      <c r="L138" s="434"/>
    </row>
    <row r="139" spans="1:32" ht="15" customHeight="1" outlineLevel="1" x14ac:dyDescent="0.2">
      <c r="A139" s="561" t="s">
        <v>693</v>
      </c>
      <c r="B139" s="561"/>
      <c r="C139" s="561"/>
      <c r="D139" s="561"/>
      <c r="E139" s="561"/>
    </row>
    <row r="140" spans="1:32" outlineLevel="1" x14ac:dyDescent="0.2">
      <c r="A140" s="332" t="s">
        <v>701</v>
      </c>
      <c r="B140" s="333"/>
      <c r="C140" s="333"/>
      <c r="D140" s="335">
        <v>275892</v>
      </c>
      <c r="E140" s="332" t="s">
        <v>705</v>
      </c>
    </row>
    <row r="141" spans="1:32" outlineLevel="1" x14ac:dyDescent="0.2">
      <c r="A141" s="332" t="s">
        <v>694</v>
      </c>
      <c r="B141" s="333"/>
      <c r="C141" s="333"/>
      <c r="D141" s="335">
        <f>699740</f>
        <v>699740</v>
      </c>
      <c r="E141" s="332" t="s">
        <v>705</v>
      </c>
    </row>
    <row r="142" spans="1:32" outlineLevel="1" x14ac:dyDescent="0.2">
      <c r="A142" s="332" t="s">
        <v>695</v>
      </c>
      <c r="B142" s="333"/>
      <c r="C142" s="333"/>
      <c r="D142" s="560">
        <f>1516666.67+303333.33</f>
        <v>1820000</v>
      </c>
      <c r="E142" s="332" t="s">
        <v>705</v>
      </c>
    </row>
    <row r="143" spans="1:32" ht="36" outlineLevel="1" x14ac:dyDescent="0.2">
      <c r="A143" s="332" t="s">
        <v>696</v>
      </c>
      <c r="B143" s="332"/>
      <c r="C143" s="332"/>
      <c r="D143" s="560">
        <f>1562500+312500</f>
        <v>1875000</v>
      </c>
      <c r="E143" s="332" t="s">
        <v>704</v>
      </c>
    </row>
    <row r="144" spans="1:32" ht="24" outlineLevel="1" x14ac:dyDescent="0.2">
      <c r="A144" s="332" t="s">
        <v>697</v>
      </c>
      <c r="B144" s="332"/>
      <c r="C144" s="332"/>
      <c r="D144" s="335">
        <f>D143</f>
        <v>1875000</v>
      </c>
      <c r="E144" s="332" t="s">
        <v>716</v>
      </c>
    </row>
    <row r="145" spans="1:5" outlineLevel="1" x14ac:dyDescent="0.2">
      <c r="A145" s="332" t="s">
        <v>698</v>
      </c>
      <c r="B145" s="332"/>
      <c r="C145" s="332"/>
      <c r="D145" s="560">
        <f>2291666.67+458333.33</f>
        <v>2750000</v>
      </c>
      <c r="E145" s="332" t="s">
        <v>717</v>
      </c>
    </row>
    <row r="146" spans="1:5" ht="24" outlineLevel="1" x14ac:dyDescent="0.2">
      <c r="A146" s="332" t="s">
        <v>699</v>
      </c>
      <c r="B146" s="332"/>
      <c r="C146" s="332"/>
      <c r="D146" s="335">
        <f>D145</f>
        <v>2750000</v>
      </c>
      <c r="E146" s="332" t="s">
        <v>718</v>
      </c>
    </row>
    <row r="147" spans="1:5" outlineLevel="1" x14ac:dyDescent="0.2">
      <c r="A147" s="332" t="s">
        <v>700</v>
      </c>
      <c r="B147" s="332"/>
      <c r="C147" s="332"/>
      <c r="D147" s="560">
        <f>3775000*1.2</f>
        <v>4530000</v>
      </c>
      <c r="E147" s="332" t="s">
        <v>719</v>
      </c>
    </row>
    <row r="148" spans="1:5" outlineLevel="1" x14ac:dyDescent="0.2"/>
    <row r="149" spans="1:5" outlineLevel="1" x14ac:dyDescent="0.2"/>
  </sheetData>
  <autoFilter ref="A5:AG123" xr:uid="{00000000-0009-0000-0000-000004000000}"/>
  <mergeCells count="3">
    <mergeCell ref="A139:E139"/>
    <mergeCell ref="AH5:AM5"/>
    <mergeCell ref="AN5:AS5"/>
  </mergeCells>
  <phoneticPr fontId="50" type="noConversion"/>
  <pageMargins left="0.11811023622047245" right="0.11811023622047245" top="0.15748031496062992" bottom="0.15748031496062992" header="0.31496062992125984" footer="0.31496062992125984"/>
  <pageSetup paperSize="9" scale="24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A1:F35"/>
  <sheetViews>
    <sheetView view="pageBreakPreview" zoomScaleNormal="100" zoomScaleSheetLayoutView="100" workbookViewId="0">
      <selection activeCell="H20" sqref="H20"/>
    </sheetView>
  </sheetViews>
  <sheetFormatPr defaultRowHeight="12.75" outlineLevelRow="1" x14ac:dyDescent="0.2"/>
  <cols>
    <col min="1" max="1" width="9.140625" style="306"/>
    <col min="2" max="2" width="39.140625" style="306" customWidth="1"/>
    <col min="3" max="4" width="12.28515625" style="306" customWidth="1"/>
    <col min="5" max="5" width="15" style="306" customWidth="1"/>
    <col min="6" max="6" width="13.5703125" style="306" customWidth="1"/>
    <col min="7" max="7" width="10.85546875" style="306" bestFit="1" customWidth="1"/>
    <col min="8" max="255" width="9.140625" style="306"/>
    <col min="256" max="256" width="39.140625" style="306" customWidth="1"/>
    <col min="257" max="258" width="12.28515625" style="306" customWidth="1"/>
    <col min="259" max="259" width="13" style="306" customWidth="1"/>
    <col min="260" max="260" width="10.85546875" style="306" customWidth="1"/>
    <col min="261" max="261" width="11.140625" style="306" customWidth="1"/>
    <col min="262" max="262" width="10.85546875" style="306" customWidth="1"/>
    <col min="263" max="511" width="9.140625" style="306"/>
    <col min="512" max="512" width="39.140625" style="306" customWidth="1"/>
    <col min="513" max="514" width="12.28515625" style="306" customWidth="1"/>
    <col min="515" max="515" width="13" style="306" customWidth="1"/>
    <col min="516" max="516" width="10.85546875" style="306" customWidth="1"/>
    <col min="517" max="517" width="11.140625" style="306" customWidth="1"/>
    <col min="518" max="518" width="10.85546875" style="306" customWidth="1"/>
    <col min="519" max="767" width="9.140625" style="306"/>
    <col min="768" max="768" width="39.140625" style="306" customWidth="1"/>
    <col min="769" max="770" width="12.28515625" style="306" customWidth="1"/>
    <col min="771" max="771" width="13" style="306" customWidth="1"/>
    <col min="772" max="772" width="10.85546875" style="306" customWidth="1"/>
    <col min="773" max="773" width="11.140625" style="306" customWidth="1"/>
    <col min="774" max="774" width="10.85546875" style="306" customWidth="1"/>
    <col min="775" max="1023" width="9.140625" style="306"/>
    <col min="1024" max="1024" width="39.140625" style="306" customWidth="1"/>
    <col min="1025" max="1026" width="12.28515625" style="306" customWidth="1"/>
    <col min="1027" max="1027" width="13" style="306" customWidth="1"/>
    <col min="1028" max="1028" width="10.85546875" style="306" customWidth="1"/>
    <col min="1029" max="1029" width="11.140625" style="306" customWidth="1"/>
    <col min="1030" max="1030" width="10.85546875" style="306" customWidth="1"/>
    <col min="1031" max="1279" width="9.140625" style="306"/>
    <col min="1280" max="1280" width="39.140625" style="306" customWidth="1"/>
    <col min="1281" max="1282" width="12.28515625" style="306" customWidth="1"/>
    <col min="1283" max="1283" width="13" style="306" customWidth="1"/>
    <col min="1284" max="1284" width="10.85546875" style="306" customWidth="1"/>
    <col min="1285" max="1285" width="11.140625" style="306" customWidth="1"/>
    <col min="1286" max="1286" width="10.85546875" style="306" customWidth="1"/>
    <col min="1287" max="1535" width="9.140625" style="306"/>
    <col min="1536" max="1536" width="39.140625" style="306" customWidth="1"/>
    <col min="1537" max="1538" width="12.28515625" style="306" customWidth="1"/>
    <col min="1539" max="1539" width="13" style="306" customWidth="1"/>
    <col min="1540" max="1540" width="10.85546875" style="306" customWidth="1"/>
    <col min="1541" max="1541" width="11.140625" style="306" customWidth="1"/>
    <col min="1542" max="1542" width="10.85546875" style="306" customWidth="1"/>
    <col min="1543" max="1791" width="9.140625" style="306"/>
    <col min="1792" max="1792" width="39.140625" style="306" customWidth="1"/>
    <col min="1793" max="1794" width="12.28515625" style="306" customWidth="1"/>
    <col min="1795" max="1795" width="13" style="306" customWidth="1"/>
    <col min="1796" max="1796" width="10.85546875" style="306" customWidth="1"/>
    <col min="1797" max="1797" width="11.140625" style="306" customWidth="1"/>
    <col min="1798" max="1798" width="10.85546875" style="306" customWidth="1"/>
    <col min="1799" max="2047" width="9.140625" style="306"/>
    <col min="2048" max="2048" width="39.140625" style="306" customWidth="1"/>
    <col min="2049" max="2050" width="12.28515625" style="306" customWidth="1"/>
    <col min="2051" max="2051" width="13" style="306" customWidth="1"/>
    <col min="2052" max="2052" width="10.85546875" style="306" customWidth="1"/>
    <col min="2053" max="2053" width="11.140625" style="306" customWidth="1"/>
    <col min="2054" max="2054" width="10.85546875" style="306" customWidth="1"/>
    <col min="2055" max="2303" width="9.140625" style="306"/>
    <col min="2304" max="2304" width="39.140625" style="306" customWidth="1"/>
    <col min="2305" max="2306" width="12.28515625" style="306" customWidth="1"/>
    <col min="2307" max="2307" width="13" style="306" customWidth="1"/>
    <col min="2308" max="2308" width="10.85546875" style="306" customWidth="1"/>
    <col min="2309" max="2309" width="11.140625" style="306" customWidth="1"/>
    <col min="2310" max="2310" width="10.85546875" style="306" customWidth="1"/>
    <col min="2311" max="2559" width="9.140625" style="306"/>
    <col min="2560" max="2560" width="39.140625" style="306" customWidth="1"/>
    <col min="2561" max="2562" width="12.28515625" style="306" customWidth="1"/>
    <col min="2563" max="2563" width="13" style="306" customWidth="1"/>
    <col min="2564" max="2564" width="10.85546875" style="306" customWidth="1"/>
    <col min="2565" max="2565" width="11.140625" style="306" customWidth="1"/>
    <col min="2566" max="2566" width="10.85546875" style="306" customWidth="1"/>
    <col min="2567" max="2815" width="9.140625" style="306"/>
    <col min="2816" max="2816" width="39.140625" style="306" customWidth="1"/>
    <col min="2817" max="2818" width="12.28515625" style="306" customWidth="1"/>
    <col min="2819" max="2819" width="13" style="306" customWidth="1"/>
    <col min="2820" max="2820" width="10.85546875" style="306" customWidth="1"/>
    <col min="2821" max="2821" width="11.140625" style="306" customWidth="1"/>
    <col min="2822" max="2822" width="10.85546875" style="306" customWidth="1"/>
    <col min="2823" max="3071" width="9.140625" style="306"/>
    <col min="3072" max="3072" width="39.140625" style="306" customWidth="1"/>
    <col min="3073" max="3074" width="12.28515625" style="306" customWidth="1"/>
    <col min="3075" max="3075" width="13" style="306" customWidth="1"/>
    <col min="3076" max="3076" width="10.85546875" style="306" customWidth="1"/>
    <col min="3077" max="3077" width="11.140625" style="306" customWidth="1"/>
    <col min="3078" max="3078" width="10.85546875" style="306" customWidth="1"/>
    <col min="3079" max="3327" width="9.140625" style="306"/>
    <col min="3328" max="3328" width="39.140625" style="306" customWidth="1"/>
    <col min="3329" max="3330" width="12.28515625" style="306" customWidth="1"/>
    <col min="3331" max="3331" width="13" style="306" customWidth="1"/>
    <col min="3332" max="3332" width="10.85546875" style="306" customWidth="1"/>
    <col min="3333" max="3333" width="11.140625" style="306" customWidth="1"/>
    <col min="3334" max="3334" width="10.85546875" style="306" customWidth="1"/>
    <col min="3335" max="3583" width="9.140625" style="306"/>
    <col min="3584" max="3584" width="39.140625" style="306" customWidth="1"/>
    <col min="3585" max="3586" width="12.28515625" style="306" customWidth="1"/>
    <col min="3587" max="3587" width="13" style="306" customWidth="1"/>
    <col min="3588" max="3588" width="10.85546875" style="306" customWidth="1"/>
    <col min="3589" max="3589" width="11.140625" style="306" customWidth="1"/>
    <col min="3590" max="3590" width="10.85546875" style="306" customWidth="1"/>
    <col min="3591" max="3839" width="9.140625" style="306"/>
    <col min="3840" max="3840" width="39.140625" style="306" customWidth="1"/>
    <col min="3841" max="3842" width="12.28515625" style="306" customWidth="1"/>
    <col min="3843" max="3843" width="13" style="306" customWidth="1"/>
    <col min="3844" max="3844" width="10.85546875" style="306" customWidth="1"/>
    <col min="3845" max="3845" width="11.140625" style="306" customWidth="1"/>
    <col min="3846" max="3846" width="10.85546875" style="306" customWidth="1"/>
    <col min="3847" max="4095" width="9.140625" style="306"/>
    <col min="4096" max="4096" width="39.140625" style="306" customWidth="1"/>
    <col min="4097" max="4098" width="12.28515625" style="306" customWidth="1"/>
    <col min="4099" max="4099" width="13" style="306" customWidth="1"/>
    <col min="4100" max="4100" width="10.85546875" style="306" customWidth="1"/>
    <col min="4101" max="4101" width="11.140625" style="306" customWidth="1"/>
    <col min="4102" max="4102" width="10.85546875" style="306" customWidth="1"/>
    <col min="4103" max="4351" width="9.140625" style="306"/>
    <col min="4352" max="4352" width="39.140625" style="306" customWidth="1"/>
    <col min="4353" max="4354" width="12.28515625" style="306" customWidth="1"/>
    <col min="4355" max="4355" width="13" style="306" customWidth="1"/>
    <col min="4356" max="4356" width="10.85546875" style="306" customWidth="1"/>
    <col min="4357" max="4357" width="11.140625" style="306" customWidth="1"/>
    <col min="4358" max="4358" width="10.85546875" style="306" customWidth="1"/>
    <col min="4359" max="4607" width="9.140625" style="306"/>
    <col min="4608" max="4608" width="39.140625" style="306" customWidth="1"/>
    <col min="4609" max="4610" width="12.28515625" style="306" customWidth="1"/>
    <col min="4611" max="4611" width="13" style="306" customWidth="1"/>
    <col min="4612" max="4612" width="10.85546875" style="306" customWidth="1"/>
    <col min="4613" max="4613" width="11.140625" style="306" customWidth="1"/>
    <col min="4614" max="4614" width="10.85546875" style="306" customWidth="1"/>
    <col min="4615" max="4863" width="9.140625" style="306"/>
    <col min="4864" max="4864" width="39.140625" style="306" customWidth="1"/>
    <col min="4865" max="4866" width="12.28515625" style="306" customWidth="1"/>
    <col min="4867" max="4867" width="13" style="306" customWidth="1"/>
    <col min="4868" max="4868" width="10.85546875" style="306" customWidth="1"/>
    <col min="4869" max="4869" width="11.140625" style="306" customWidth="1"/>
    <col min="4870" max="4870" width="10.85546875" style="306" customWidth="1"/>
    <col min="4871" max="5119" width="9.140625" style="306"/>
    <col min="5120" max="5120" width="39.140625" style="306" customWidth="1"/>
    <col min="5121" max="5122" width="12.28515625" style="306" customWidth="1"/>
    <col min="5123" max="5123" width="13" style="306" customWidth="1"/>
    <col min="5124" max="5124" width="10.85546875" style="306" customWidth="1"/>
    <col min="5125" max="5125" width="11.140625" style="306" customWidth="1"/>
    <col min="5126" max="5126" width="10.85546875" style="306" customWidth="1"/>
    <col min="5127" max="5375" width="9.140625" style="306"/>
    <col min="5376" max="5376" width="39.140625" style="306" customWidth="1"/>
    <col min="5377" max="5378" width="12.28515625" style="306" customWidth="1"/>
    <col min="5379" max="5379" width="13" style="306" customWidth="1"/>
    <col min="5380" max="5380" width="10.85546875" style="306" customWidth="1"/>
    <col min="5381" max="5381" width="11.140625" style="306" customWidth="1"/>
    <col min="5382" max="5382" width="10.85546875" style="306" customWidth="1"/>
    <col min="5383" max="5631" width="9.140625" style="306"/>
    <col min="5632" max="5632" width="39.140625" style="306" customWidth="1"/>
    <col min="5633" max="5634" width="12.28515625" style="306" customWidth="1"/>
    <col min="5635" max="5635" width="13" style="306" customWidth="1"/>
    <col min="5636" max="5636" width="10.85546875" style="306" customWidth="1"/>
    <col min="5637" max="5637" width="11.140625" style="306" customWidth="1"/>
    <col min="5638" max="5638" width="10.85546875" style="306" customWidth="1"/>
    <col min="5639" max="5887" width="9.140625" style="306"/>
    <col min="5888" max="5888" width="39.140625" style="306" customWidth="1"/>
    <col min="5889" max="5890" width="12.28515625" style="306" customWidth="1"/>
    <col min="5891" max="5891" width="13" style="306" customWidth="1"/>
    <col min="5892" max="5892" width="10.85546875" style="306" customWidth="1"/>
    <col min="5893" max="5893" width="11.140625" style="306" customWidth="1"/>
    <col min="5894" max="5894" width="10.85546875" style="306" customWidth="1"/>
    <col min="5895" max="6143" width="9.140625" style="306"/>
    <col min="6144" max="6144" width="39.140625" style="306" customWidth="1"/>
    <col min="6145" max="6146" width="12.28515625" style="306" customWidth="1"/>
    <col min="6147" max="6147" width="13" style="306" customWidth="1"/>
    <col min="6148" max="6148" width="10.85546875" style="306" customWidth="1"/>
    <col min="6149" max="6149" width="11.140625" style="306" customWidth="1"/>
    <col min="6150" max="6150" width="10.85546875" style="306" customWidth="1"/>
    <col min="6151" max="6399" width="9.140625" style="306"/>
    <col min="6400" max="6400" width="39.140625" style="306" customWidth="1"/>
    <col min="6401" max="6402" width="12.28515625" style="306" customWidth="1"/>
    <col min="6403" max="6403" width="13" style="306" customWidth="1"/>
    <col min="6404" max="6404" width="10.85546875" style="306" customWidth="1"/>
    <col min="6405" max="6405" width="11.140625" style="306" customWidth="1"/>
    <col min="6406" max="6406" width="10.85546875" style="306" customWidth="1"/>
    <col min="6407" max="6655" width="9.140625" style="306"/>
    <col min="6656" max="6656" width="39.140625" style="306" customWidth="1"/>
    <col min="6657" max="6658" width="12.28515625" style="306" customWidth="1"/>
    <col min="6659" max="6659" width="13" style="306" customWidth="1"/>
    <col min="6660" max="6660" width="10.85546875" style="306" customWidth="1"/>
    <col min="6661" max="6661" width="11.140625" style="306" customWidth="1"/>
    <col min="6662" max="6662" width="10.85546875" style="306" customWidth="1"/>
    <col min="6663" max="6911" width="9.140625" style="306"/>
    <col min="6912" max="6912" width="39.140625" style="306" customWidth="1"/>
    <col min="6913" max="6914" width="12.28515625" style="306" customWidth="1"/>
    <col min="6915" max="6915" width="13" style="306" customWidth="1"/>
    <col min="6916" max="6916" width="10.85546875" style="306" customWidth="1"/>
    <col min="6917" max="6917" width="11.140625" style="306" customWidth="1"/>
    <col min="6918" max="6918" width="10.85546875" style="306" customWidth="1"/>
    <col min="6919" max="7167" width="9.140625" style="306"/>
    <col min="7168" max="7168" width="39.140625" style="306" customWidth="1"/>
    <col min="7169" max="7170" width="12.28515625" style="306" customWidth="1"/>
    <col min="7171" max="7171" width="13" style="306" customWidth="1"/>
    <col min="7172" max="7172" width="10.85546875" style="306" customWidth="1"/>
    <col min="7173" max="7173" width="11.140625" style="306" customWidth="1"/>
    <col min="7174" max="7174" width="10.85546875" style="306" customWidth="1"/>
    <col min="7175" max="7423" width="9.140625" style="306"/>
    <col min="7424" max="7424" width="39.140625" style="306" customWidth="1"/>
    <col min="7425" max="7426" width="12.28515625" style="306" customWidth="1"/>
    <col min="7427" max="7427" width="13" style="306" customWidth="1"/>
    <col min="7428" max="7428" width="10.85546875" style="306" customWidth="1"/>
    <col min="7429" max="7429" width="11.140625" style="306" customWidth="1"/>
    <col min="7430" max="7430" width="10.85546875" style="306" customWidth="1"/>
    <col min="7431" max="7679" width="9.140625" style="306"/>
    <col min="7680" max="7680" width="39.140625" style="306" customWidth="1"/>
    <col min="7681" max="7682" width="12.28515625" style="306" customWidth="1"/>
    <col min="7683" max="7683" width="13" style="306" customWidth="1"/>
    <col min="7684" max="7684" width="10.85546875" style="306" customWidth="1"/>
    <col min="7685" max="7685" width="11.140625" style="306" customWidth="1"/>
    <col min="7686" max="7686" width="10.85546875" style="306" customWidth="1"/>
    <col min="7687" max="7935" width="9.140625" style="306"/>
    <col min="7936" max="7936" width="39.140625" style="306" customWidth="1"/>
    <col min="7937" max="7938" width="12.28515625" style="306" customWidth="1"/>
    <col min="7939" max="7939" width="13" style="306" customWidth="1"/>
    <col min="7940" max="7940" width="10.85546875" style="306" customWidth="1"/>
    <col min="7941" max="7941" width="11.140625" style="306" customWidth="1"/>
    <col min="7942" max="7942" width="10.85546875" style="306" customWidth="1"/>
    <col min="7943" max="8191" width="9.140625" style="306"/>
    <col min="8192" max="8192" width="39.140625" style="306" customWidth="1"/>
    <col min="8193" max="8194" width="12.28515625" style="306" customWidth="1"/>
    <col min="8195" max="8195" width="13" style="306" customWidth="1"/>
    <col min="8196" max="8196" width="10.85546875" style="306" customWidth="1"/>
    <col min="8197" max="8197" width="11.140625" style="306" customWidth="1"/>
    <col min="8198" max="8198" width="10.85546875" style="306" customWidth="1"/>
    <col min="8199" max="8447" width="9.140625" style="306"/>
    <col min="8448" max="8448" width="39.140625" style="306" customWidth="1"/>
    <col min="8449" max="8450" width="12.28515625" style="306" customWidth="1"/>
    <col min="8451" max="8451" width="13" style="306" customWidth="1"/>
    <col min="8452" max="8452" width="10.85546875" style="306" customWidth="1"/>
    <col min="8453" max="8453" width="11.140625" style="306" customWidth="1"/>
    <col min="8454" max="8454" width="10.85546875" style="306" customWidth="1"/>
    <col min="8455" max="8703" width="9.140625" style="306"/>
    <col min="8704" max="8704" width="39.140625" style="306" customWidth="1"/>
    <col min="8705" max="8706" width="12.28515625" style="306" customWidth="1"/>
    <col min="8707" max="8707" width="13" style="306" customWidth="1"/>
    <col min="8708" max="8708" width="10.85546875" style="306" customWidth="1"/>
    <col min="8709" max="8709" width="11.140625" style="306" customWidth="1"/>
    <col min="8710" max="8710" width="10.85546875" style="306" customWidth="1"/>
    <col min="8711" max="8959" width="9.140625" style="306"/>
    <col min="8960" max="8960" width="39.140625" style="306" customWidth="1"/>
    <col min="8961" max="8962" width="12.28515625" style="306" customWidth="1"/>
    <col min="8963" max="8963" width="13" style="306" customWidth="1"/>
    <col min="8964" max="8964" width="10.85546875" style="306" customWidth="1"/>
    <col min="8965" max="8965" width="11.140625" style="306" customWidth="1"/>
    <col min="8966" max="8966" width="10.85546875" style="306" customWidth="1"/>
    <col min="8967" max="9215" width="9.140625" style="306"/>
    <col min="9216" max="9216" width="39.140625" style="306" customWidth="1"/>
    <col min="9217" max="9218" width="12.28515625" style="306" customWidth="1"/>
    <col min="9219" max="9219" width="13" style="306" customWidth="1"/>
    <col min="9220" max="9220" width="10.85546875" style="306" customWidth="1"/>
    <col min="9221" max="9221" width="11.140625" style="306" customWidth="1"/>
    <col min="9222" max="9222" width="10.85546875" style="306" customWidth="1"/>
    <col min="9223" max="9471" width="9.140625" style="306"/>
    <col min="9472" max="9472" width="39.140625" style="306" customWidth="1"/>
    <col min="9473" max="9474" width="12.28515625" style="306" customWidth="1"/>
    <col min="9475" max="9475" width="13" style="306" customWidth="1"/>
    <col min="9476" max="9476" width="10.85546875" style="306" customWidth="1"/>
    <col min="9477" max="9477" width="11.140625" style="306" customWidth="1"/>
    <col min="9478" max="9478" width="10.85546875" style="306" customWidth="1"/>
    <col min="9479" max="9727" width="9.140625" style="306"/>
    <col min="9728" max="9728" width="39.140625" style="306" customWidth="1"/>
    <col min="9729" max="9730" width="12.28515625" style="306" customWidth="1"/>
    <col min="9731" max="9731" width="13" style="306" customWidth="1"/>
    <col min="9732" max="9732" width="10.85546875" style="306" customWidth="1"/>
    <col min="9733" max="9733" width="11.140625" style="306" customWidth="1"/>
    <col min="9734" max="9734" width="10.85546875" style="306" customWidth="1"/>
    <col min="9735" max="9983" width="9.140625" style="306"/>
    <col min="9984" max="9984" width="39.140625" style="306" customWidth="1"/>
    <col min="9985" max="9986" width="12.28515625" style="306" customWidth="1"/>
    <col min="9987" max="9987" width="13" style="306" customWidth="1"/>
    <col min="9988" max="9988" width="10.85546875" style="306" customWidth="1"/>
    <col min="9989" max="9989" width="11.140625" style="306" customWidth="1"/>
    <col min="9990" max="9990" width="10.85546875" style="306" customWidth="1"/>
    <col min="9991" max="10239" width="9.140625" style="306"/>
    <col min="10240" max="10240" width="39.140625" style="306" customWidth="1"/>
    <col min="10241" max="10242" width="12.28515625" style="306" customWidth="1"/>
    <col min="10243" max="10243" width="13" style="306" customWidth="1"/>
    <col min="10244" max="10244" width="10.85546875" style="306" customWidth="1"/>
    <col min="10245" max="10245" width="11.140625" style="306" customWidth="1"/>
    <col min="10246" max="10246" width="10.85546875" style="306" customWidth="1"/>
    <col min="10247" max="10495" width="9.140625" style="306"/>
    <col min="10496" max="10496" width="39.140625" style="306" customWidth="1"/>
    <col min="10497" max="10498" width="12.28515625" style="306" customWidth="1"/>
    <col min="10499" max="10499" width="13" style="306" customWidth="1"/>
    <col min="10500" max="10500" width="10.85546875" style="306" customWidth="1"/>
    <col min="10501" max="10501" width="11.140625" style="306" customWidth="1"/>
    <col min="10502" max="10502" width="10.85546875" style="306" customWidth="1"/>
    <col min="10503" max="10751" width="9.140625" style="306"/>
    <col min="10752" max="10752" width="39.140625" style="306" customWidth="1"/>
    <col min="10753" max="10754" width="12.28515625" style="306" customWidth="1"/>
    <col min="10755" max="10755" width="13" style="306" customWidth="1"/>
    <col min="10756" max="10756" width="10.85546875" style="306" customWidth="1"/>
    <col min="10757" max="10757" width="11.140625" style="306" customWidth="1"/>
    <col min="10758" max="10758" width="10.85546875" style="306" customWidth="1"/>
    <col min="10759" max="11007" width="9.140625" style="306"/>
    <col min="11008" max="11008" width="39.140625" style="306" customWidth="1"/>
    <col min="11009" max="11010" width="12.28515625" style="306" customWidth="1"/>
    <col min="11011" max="11011" width="13" style="306" customWidth="1"/>
    <col min="11012" max="11012" width="10.85546875" style="306" customWidth="1"/>
    <col min="11013" max="11013" width="11.140625" style="306" customWidth="1"/>
    <col min="11014" max="11014" width="10.85546875" style="306" customWidth="1"/>
    <col min="11015" max="11263" width="9.140625" style="306"/>
    <col min="11264" max="11264" width="39.140625" style="306" customWidth="1"/>
    <col min="11265" max="11266" width="12.28515625" style="306" customWidth="1"/>
    <col min="11267" max="11267" width="13" style="306" customWidth="1"/>
    <col min="11268" max="11268" width="10.85546875" style="306" customWidth="1"/>
    <col min="11269" max="11269" width="11.140625" style="306" customWidth="1"/>
    <col min="11270" max="11270" width="10.85546875" style="306" customWidth="1"/>
    <col min="11271" max="11519" width="9.140625" style="306"/>
    <col min="11520" max="11520" width="39.140625" style="306" customWidth="1"/>
    <col min="11521" max="11522" width="12.28515625" style="306" customWidth="1"/>
    <col min="11523" max="11523" width="13" style="306" customWidth="1"/>
    <col min="11524" max="11524" width="10.85546875" style="306" customWidth="1"/>
    <col min="11525" max="11525" width="11.140625" style="306" customWidth="1"/>
    <col min="11526" max="11526" width="10.85546875" style="306" customWidth="1"/>
    <col min="11527" max="11775" width="9.140625" style="306"/>
    <col min="11776" max="11776" width="39.140625" style="306" customWidth="1"/>
    <col min="11777" max="11778" width="12.28515625" style="306" customWidth="1"/>
    <col min="11779" max="11779" width="13" style="306" customWidth="1"/>
    <col min="11780" max="11780" width="10.85546875" style="306" customWidth="1"/>
    <col min="11781" max="11781" width="11.140625" style="306" customWidth="1"/>
    <col min="11782" max="11782" width="10.85546875" style="306" customWidth="1"/>
    <col min="11783" max="12031" width="9.140625" style="306"/>
    <col min="12032" max="12032" width="39.140625" style="306" customWidth="1"/>
    <col min="12033" max="12034" width="12.28515625" style="306" customWidth="1"/>
    <col min="12035" max="12035" width="13" style="306" customWidth="1"/>
    <col min="12036" max="12036" width="10.85546875" style="306" customWidth="1"/>
    <col min="12037" max="12037" width="11.140625" style="306" customWidth="1"/>
    <col min="12038" max="12038" width="10.85546875" style="306" customWidth="1"/>
    <col min="12039" max="12287" width="9.140625" style="306"/>
    <col min="12288" max="12288" width="39.140625" style="306" customWidth="1"/>
    <col min="12289" max="12290" width="12.28515625" style="306" customWidth="1"/>
    <col min="12291" max="12291" width="13" style="306" customWidth="1"/>
    <col min="12292" max="12292" width="10.85546875" style="306" customWidth="1"/>
    <col min="12293" max="12293" width="11.140625" style="306" customWidth="1"/>
    <col min="12294" max="12294" width="10.85546875" style="306" customWidth="1"/>
    <col min="12295" max="12543" width="9.140625" style="306"/>
    <col min="12544" max="12544" width="39.140625" style="306" customWidth="1"/>
    <col min="12545" max="12546" width="12.28515625" style="306" customWidth="1"/>
    <col min="12547" max="12547" width="13" style="306" customWidth="1"/>
    <col min="12548" max="12548" width="10.85546875" style="306" customWidth="1"/>
    <col min="12549" max="12549" width="11.140625" style="306" customWidth="1"/>
    <col min="12550" max="12550" width="10.85546875" style="306" customWidth="1"/>
    <col min="12551" max="12799" width="9.140625" style="306"/>
    <col min="12800" max="12800" width="39.140625" style="306" customWidth="1"/>
    <col min="12801" max="12802" width="12.28515625" style="306" customWidth="1"/>
    <col min="12803" max="12803" width="13" style="306" customWidth="1"/>
    <col min="12804" max="12804" width="10.85546875" style="306" customWidth="1"/>
    <col min="12805" max="12805" width="11.140625" style="306" customWidth="1"/>
    <col min="12806" max="12806" width="10.85546875" style="306" customWidth="1"/>
    <col min="12807" max="13055" width="9.140625" style="306"/>
    <col min="13056" max="13056" width="39.140625" style="306" customWidth="1"/>
    <col min="13057" max="13058" width="12.28515625" style="306" customWidth="1"/>
    <col min="13059" max="13059" width="13" style="306" customWidth="1"/>
    <col min="13060" max="13060" width="10.85546875" style="306" customWidth="1"/>
    <col min="13061" max="13061" width="11.140625" style="306" customWidth="1"/>
    <col min="13062" max="13062" width="10.85546875" style="306" customWidth="1"/>
    <col min="13063" max="13311" width="9.140625" style="306"/>
    <col min="13312" max="13312" width="39.140625" style="306" customWidth="1"/>
    <col min="13313" max="13314" width="12.28515625" style="306" customWidth="1"/>
    <col min="13315" max="13315" width="13" style="306" customWidth="1"/>
    <col min="13316" max="13316" width="10.85546875" style="306" customWidth="1"/>
    <col min="13317" max="13317" width="11.140625" style="306" customWidth="1"/>
    <col min="13318" max="13318" width="10.85546875" style="306" customWidth="1"/>
    <col min="13319" max="13567" width="9.140625" style="306"/>
    <col min="13568" max="13568" width="39.140625" style="306" customWidth="1"/>
    <col min="13569" max="13570" width="12.28515625" style="306" customWidth="1"/>
    <col min="13571" max="13571" width="13" style="306" customWidth="1"/>
    <col min="13572" max="13572" width="10.85546875" style="306" customWidth="1"/>
    <col min="13573" max="13573" width="11.140625" style="306" customWidth="1"/>
    <col min="13574" max="13574" width="10.85546875" style="306" customWidth="1"/>
    <col min="13575" max="13823" width="9.140625" style="306"/>
    <col min="13824" max="13824" width="39.140625" style="306" customWidth="1"/>
    <col min="13825" max="13826" width="12.28515625" style="306" customWidth="1"/>
    <col min="13827" max="13827" width="13" style="306" customWidth="1"/>
    <col min="13828" max="13828" width="10.85546875" style="306" customWidth="1"/>
    <col min="13829" max="13829" width="11.140625" style="306" customWidth="1"/>
    <col min="13830" max="13830" width="10.85546875" style="306" customWidth="1"/>
    <col min="13831" max="14079" width="9.140625" style="306"/>
    <col min="14080" max="14080" width="39.140625" style="306" customWidth="1"/>
    <col min="14081" max="14082" width="12.28515625" style="306" customWidth="1"/>
    <col min="14083" max="14083" width="13" style="306" customWidth="1"/>
    <col min="14084" max="14084" width="10.85546875" style="306" customWidth="1"/>
    <col min="14085" max="14085" width="11.140625" style="306" customWidth="1"/>
    <col min="14086" max="14086" width="10.85546875" style="306" customWidth="1"/>
    <col min="14087" max="14335" width="9.140625" style="306"/>
    <col min="14336" max="14336" width="39.140625" style="306" customWidth="1"/>
    <col min="14337" max="14338" width="12.28515625" style="306" customWidth="1"/>
    <col min="14339" max="14339" width="13" style="306" customWidth="1"/>
    <col min="14340" max="14340" width="10.85546875" style="306" customWidth="1"/>
    <col min="14341" max="14341" width="11.140625" style="306" customWidth="1"/>
    <col min="14342" max="14342" width="10.85546875" style="306" customWidth="1"/>
    <col min="14343" max="14591" width="9.140625" style="306"/>
    <col min="14592" max="14592" width="39.140625" style="306" customWidth="1"/>
    <col min="14593" max="14594" width="12.28515625" style="306" customWidth="1"/>
    <col min="14595" max="14595" width="13" style="306" customWidth="1"/>
    <col min="14596" max="14596" width="10.85546875" style="306" customWidth="1"/>
    <col min="14597" max="14597" width="11.140625" style="306" customWidth="1"/>
    <col min="14598" max="14598" width="10.85546875" style="306" customWidth="1"/>
    <col min="14599" max="14847" width="9.140625" style="306"/>
    <col min="14848" max="14848" width="39.140625" style="306" customWidth="1"/>
    <col min="14849" max="14850" width="12.28515625" style="306" customWidth="1"/>
    <col min="14851" max="14851" width="13" style="306" customWidth="1"/>
    <col min="14852" max="14852" width="10.85546875" style="306" customWidth="1"/>
    <col min="14853" max="14853" width="11.140625" style="306" customWidth="1"/>
    <col min="14854" max="14854" width="10.85546875" style="306" customWidth="1"/>
    <col min="14855" max="15103" width="9.140625" style="306"/>
    <col min="15104" max="15104" width="39.140625" style="306" customWidth="1"/>
    <col min="15105" max="15106" width="12.28515625" style="306" customWidth="1"/>
    <col min="15107" max="15107" width="13" style="306" customWidth="1"/>
    <col min="15108" max="15108" width="10.85546875" style="306" customWidth="1"/>
    <col min="15109" max="15109" width="11.140625" style="306" customWidth="1"/>
    <col min="15110" max="15110" width="10.85546875" style="306" customWidth="1"/>
    <col min="15111" max="15359" width="9.140625" style="306"/>
    <col min="15360" max="15360" width="39.140625" style="306" customWidth="1"/>
    <col min="15361" max="15362" width="12.28515625" style="306" customWidth="1"/>
    <col min="15363" max="15363" width="13" style="306" customWidth="1"/>
    <col min="15364" max="15364" width="10.85546875" style="306" customWidth="1"/>
    <col min="15365" max="15365" width="11.140625" style="306" customWidth="1"/>
    <col min="15366" max="15366" width="10.85546875" style="306" customWidth="1"/>
    <col min="15367" max="15615" width="9.140625" style="306"/>
    <col min="15616" max="15616" width="39.140625" style="306" customWidth="1"/>
    <col min="15617" max="15618" width="12.28515625" style="306" customWidth="1"/>
    <col min="15619" max="15619" width="13" style="306" customWidth="1"/>
    <col min="15620" max="15620" width="10.85546875" style="306" customWidth="1"/>
    <col min="15621" max="15621" width="11.140625" style="306" customWidth="1"/>
    <col min="15622" max="15622" width="10.85546875" style="306" customWidth="1"/>
    <col min="15623" max="15871" width="9.140625" style="306"/>
    <col min="15872" max="15872" width="39.140625" style="306" customWidth="1"/>
    <col min="15873" max="15874" width="12.28515625" style="306" customWidth="1"/>
    <col min="15875" max="15875" width="13" style="306" customWidth="1"/>
    <col min="15876" max="15876" width="10.85546875" style="306" customWidth="1"/>
    <col min="15877" max="15877" width="11.140625" style="306" customWidth="1"/>
    <col min="15878" max="15878" width="10.85546875" style="306" customWidth="1"/>
    <col min="15879" max="16127" width="9.140625" style="306"/>
    <col min="16128" max="16128" width="39.140625" style="306" customWidth="1"/>
    <col min="16129" max="16130" width="12.28515625" style="306" customWidth="1"/>
    <col min="16131" max="16131" width="13" style="306" customWidth="1"/>
    <col min="16132" max="16132" width="10.85546875" style="306" customWidth="1"/>
    <col min="16133" max="16133" width="11.140625" style="306" customWidth="1"/>
    <col min="16134" max="16134" width="10.85546875" style="306" customWidth="1"/>
    <col min="16135" max="16384" width="9.140625" style="306"/>
  </cols>
  <sheetData>
    <row r="1" spans="1:6" x14ac:dyDescent="0.2">
      <c r="A1" s="305"/>
      <c r="B1" s="305"/>
      <c r="C1" s="305"/>
      <c r="D1" s="305"/>
      <c r="E1" s="305"/>
    </row>
    <row r="2" spans="1:6" x14ac:dyDescent="0.2">
      <c r="A2" s="305"/>
      <c r="B2" s="305"/>
      <c r="C2" s="305"/>
      <c r="D2" s="305"/>
      <c r="E2" s="305"/>
    </row>
    <row r="3" spans="1:6" ht="15.75" x14ac:dyDescent="0.25">
      <c r="A3" s="773" t="s">
        <v>654</v>
      </c>
      <c r="B3" s="773"/>
      <c r="C3" s="773"/>
      <c r="D3" s="773"/>
      <c r="E3" s="773"/>
      <c r="F3" s="773"/>
    </row>
    <row r="4" spans="1:6" ht="15.75" x14ac:dyDescent="0.25">
      <c r="A4" s="773" t="s">
        <v>829</v>
      </c>
      <c r="B4" s="773"/>
      <c r="C4" s="773"/>
      <c r="D4" s="773"/>
      <c r="E4" s="773"/>
      <c r="F4" s="773"/>
    </row>
    <row r="5" spans="1:6" ht="15.75" x14ac:dyDescent="0.25">
      <c r="A5" s="773" t="s">
        <v>655</v>
      </c>
      <c r="B5" s="773"/>
      <c r="C5" s="773"/>
      <c r="D5" s="773"/>
      <c r="E5" s="773"/>
      <c r="F5" s="773"/>
    </row>
    <row r="6" spans="1:6" ht="15.75" x14ac:dyDescent="0.25">
      <c r="A6" s="773" t="s">
        <v>828</v>
      </c>
      <c r="B6" s="773"/>
      <c r="C6" s="773"/>
      <c r="D6" s="773"/>
      <c r="E6" s="773"/>
      <c r="F6" s="773"/>
    </row>
    <row r="7" spans="1:6" ht="25.5" customHeight="1" x14ac:dyDescent="0.2">
      <c r="A7" s="307"/>
      <c r="B7" s="305"/>
      <c r="C7" s="305"/>
      <c r="D7" s="305"/>
      <c r="E7" s="779" t="s">
        <v>845</v>
      </c>
      <c r="F7" s="779"/>
    </row>
    <row r="8" spans="1:6" ht="63" customHeight="1" x14ac:dyDescent="0.2">
      <c r="A8" s="308" t="s">
        <v>656</v>
      </c>
      <c r="B8" s="774" t="s">
        <v>657</v>
      </c>
      <c r="C8" s="775" t="s">
        <v>658</v>
      </c>
      <c r="D8" s="775" t="s">
        <v>731</v>
      </c>
      <c r="E8" s="775" t="s">
        <v>659</v>
      </c>
      <c r="F8" s="778"/>
    </row>
    <row r="9" spans="1:6" ht="15" customHeight="1" x14ac:dyDescent="0.2">
      <c r="A9" s="775" t="s">
        <v>660</v>
      </c>
      <c r="B9" s="774"/>
      <c r="C9" s="776"/>
      <c r="D9" s="776"/>
      <c r="E9" s="776"/>
      <c r="F9" s="778"/>
    </row>
    <row r="10" spans="1:6" ht="31.5" customHeight="1" x14ac:dyDescent="0.2">
      <c r="A10" s="776"/>
      <c r="B10" s="774"/>
      <c r="C10" s="776"/>
      <c r="D10" s="776"/>
      <c r="E10" s="776"/>
      <c r="F10" s="778"/>
    </row>
    <row r="11" spans="1:6" ht="15.75" customHeight="1" x14ac:dyDescent="0.2">
      <c r="A11" s="776"/>
      <c r="B11" s="774"/>
      <c r="C11" s="776"/>
      <c r="D11" s="776"/>
      <c r="E11" s="776"/>
      <c r="F11" s="778"/>
    </row>
    <row r="12" spans="1:6" ht="21" customHeight="1" x14ac:dyDescent="0.25">
      <c r="A12" s="777"/>
      <c r="B12" s="774"/>
      <c r="C12" s="777"/>
      <c r="D12" s="777"/>
      <c r="E12" s="777"/>
      <c r="F12" s="309">
        <v>2022</v>
      </c>
    </row>
    <row r="13" spans="1:6" ht="15.75" x14ac:dyDescent="0.2">
      <c r="A13" s="310">
        <v>1</v>
      </c>
      <c r="B13" s="310">
        <v>2</v>
      </c>
      <c r="C13" s="311">
        <v>3</v>
      </c>
      <c r="D13" s="312">
        <v>4</v>
      </c>
      <c r="E13" s="311">
        <v>5</v>
      </c>
      <c r="F13" s="310">
        <v>7</v>
      </c>
    </row>
    <row r="14" spans="1:6" ht="15.75" x14ac:dyDescent="0.2">
      <c r="A14" s="310" t="s">
        <v>661</v>
      </c>
      <c r="B14" s="313" t="s">
        <v>662</v>
      </c>
      <c r="C14" s="310" t="s">
        <v>688</v>
      </c>
      <c r="D14" s="346">
        <v>47.1</v>
      </c>
      <c r="E14" s="310" t="s">
        <v>588</v>
      </c>
      <c r="F14" s="314" t="s">
        <v>588</v>
      </c>
    </row>
    <row r="15" spans="1:6" ht="36" customHeight="1" x14ac:dyDescent="0.2">
      <c r="A15" s="781" t="s">
        <v>664</v>
      </c>
      <c r="B15" s="315" t="s">
        <v>665</v>
      </c>
      <c r="C15" s="782" t="s">
        <v>663</v>
      </c>
      <c r="D15" s="778" t="s">
        <v>588</v>
      </c>
      <c r="E15" s="783" t="s">
        <v>588</v>
      </c>
      <c r="F15" s="784">
        <f>D14*'Пр 15'!I13</f>
        <v>49.125299999999996</v>
      </c>
    </row>
    <row r="16" spans="1:6" ht="19.5" customHeight="1" x14ac:dyDescent="0.2">
      <c r="A16" s="781"/>
      <c r="B16" s="316" t="s">
        <v>666</v>
      </c>
      <c r="C16" s="782"/>
      <c r="D16" s="778"/>
      <c r="E16" s="783"/>
      <c r="F16" s="785"/>
    </row>
    <row r="17" spans="1:6" ht="48.75" customHeight="1" outlineLevel="1" x14ac:dyDescent="0.2">
      <c r="A17" s="783" t="s">
        <v>667</v>
      </c>
      <c r="B17" s="786" t="s">
        <v>668</v>
      </c>
      <c r="C17" s="783" t="s">
        <v>669</v>
      </c>
      <c r="D17" s="788"/>
      <c r="E17" s="780" t="e">
        <f>Мероприятия!#REF!*1000</f>
        <v>#REF!</v>
      </c>
      <c r="F17" s="780" t="e">
        <f>E17</f>
        <v>#REF!</v>
      </c>
    </row>
    <row r="18" spans="1:6" ht="1.5" customHeight="1" x14ac:dyDescent="0.2">
      <c r="A18" s="783"/>
      <c r="B18" s="787"/>
      <c r="C18" s="783"/>
      <c r="D18" s="778"/>
      <c r="E18" s="780"/>
      <c r="F18" s="780"/>
    </row>
    <row r="19" spans="1:6" ht="47.25" x14ac:dyDescent="0.2">
      <c r="A19" s="310" t="s">
        <v>670</v>
      </c>
      <c r="B19" s="318" t="s">
        <v>671</v>
      </c>
      <c r="C19" s="310" t="s">
        <v>669</v>
      </c>
      <c r="D19" s="308"/>
      <c r="E19" s="365" t="e">
        <f>Мероприятия!#REF!*1000</f>
        <v>#REF!</v>
      </c>
      <c r="F19" s="317" t="e">
        <f>E19</f>
        <v>#REF!</v>
      </c>
    </row>
    <row r="20" spans="1:6" ht="15.75" x14ac:dyDescent="0.2">
      <c r="A20" s="310" t="s">
        <v>672</v>
      </c>
      <c r="B20" s="318" t="s">
        <v>673</v>
      </c>
      <c r="C20" s="310" t="s">
        <v>669</v>
      </c>
      <c r="D20" s="308"/>
      <c r="E20" s="365"/>
      <c r="F20" s="319"/>
    </row>
    <row r="21" spans="1:6" ht="15.75" x14ac:dyDescent="0.2">
      <c r="A21" s="310" t="s">
        <v>674</v>
      </c>
      <c r="B21" s="318" t="s">
        <v>675</v>
      </c>
      <c r="C21" s="310" t="s">
        <v>669</v>
      </c>
      <c r="D21" s="324"/>
      <c r="E21" s="347" t="e">
        <f>Мероприятия!#REF!*1000</f>
        <v>#REF!</v>
      </c>
      <c r="F21" s="317" t="e">
        <f>E21</f>
        <v>#REF!</v>
      </c>
    </row>
    <row r="22" spans="1:6" ht="15.75" x14ac:dyDescent="0.2">
      <c r="A22" s="310" t="s">
        <v>672</v>
      </c>
      <c r="B22" s="318" t="s">
        <v>690</v>
      </c>
      <c r="C22" s="310" t="s">
        <v>669</v>
      </c>
      <c r="D22" s="324"/>
      <c r="E22" s="348"/>
      <c r="F22" s="317">
        <f>Мероприятия!L129*1000</f>
        <v>60614.656704000001</v>
      </c>
    </row>
    <row r="23" spans="1:6" ht="15.75" x14ac:dyDescent="0.2">
      <c r="A23" s="310" t="s">
        <v>676</v>
      </c>
      <c r="B23" s="320" t="s">
        <v>677</v>
      </c>
      <c r="C23" s="308" t="s">
        <v>689</v>
      </c>
      <c r="D23" s="364">
        <f>17735404/1000</f>
        <v>17735.403999999999</v>
      </c>
      <c r="E23" s="351"/>
      <c r="F23" s="317">
        <f>17735404/1000</f>
        <v>17735.403999999999</v>
      </c>
    </row>
    <row r="24" spans="1:6" ht="36" customHeight="1" x14ac:dyDescent="0.2">
      <c r="A24" s="783" t="s">
        <v>678</v>
      </c>
      <c r="B24" s="318" t="s">
        <v>679</v>
      </c>
      <c r="C24" s="783" t="s">
        <v>688</v>
      </c>
      <c r="D24" s="778"/>
      <c r="E24" s="783" t="s">
        <v>588</v>
      </c>
      <c r="F24" s="319" t="e">
        <f>F19*1000/(F23*1000)</f>
        <v>#REF!</v>
      </c>
    </row>
    <row r="25" spans="1:6" ht="20.25" customHeight="1" x14ac:dyDescent="0.2">
      <c r="A25" s="783"/>
      <c r="B25" s="318" t="s">
        <v>680</v>
      </c>
      <c r="C25" s="783"/>
      <c r="D25" s="778"/>
      <c r="E25" s="783"/>
      <c r="F25" s="321"/>
    </row>
    <row r="26" spans="1:6" ht="51" customHeight="1" x14ac:dyDescent="0.2">
      <c r="A26" s="310" t="s">
        <v>681</v>
      </c>
      <c r="B26" s="318" t="s">
        <v>682</v>
      </c>
      <c r="C26" s="310" t="s">
        <v>663</v>
      </c>
      <c r="D26" s="308"/>
      <c r="E26" s="310" t="s">
        <v>588</v>
      </c>
      <c r="F26" s="317" t="e">
        <f>F15+F24</f>
        <v>#REF!</v>
      </c>
    </row>
    <row r="27" spans="1:6" ht="32.25" customHeight="1" x14ac:dyDescent="0.2">
      <c r="A27" s="783" t="s">
        <v>683</v>
      </c>
      <c r="B27" s="318" t="s">
        <v>684</v>
      </c>
      <c r="C27" s="783" t="s">
        <v>589</v>
      </c>
      <c r="D27" s="778"/>
      <c r="E27" s="783" t="s">
        <v>588</v>
      </c>
      <c r="F27" s="789" t="e">
        <f>F26/D14</f>
        <v>#REF!</v>
      </c>
    </row>
    <row r="28" spans="1:6" ht="33" customHeight="1" x14ac:dyDescent="0.2">
      <c r="A28" s="783"/>
      <c r="B28" s="318" t="s">
        <v>685</v>
      </c>
      <c r="C28" s="783"/>
      <c r="D28" s="778"/>
      <c r="E28" s="783"/>
      <c r="F28" s="790"/>
    </row>
    <row r="29" spans="1:6" ht="33.75" customHeight="1" x14ac:dyDescent="0.2">
      <c r="A29" s="783"/>
      <c r="B29" s="318" t="s">
        <v>686</v>
      </c>
      <c r="C29" s="783"/>
      <c r="D29" s="778"/>
      <c r="E29" s="783"/>
      <c r="F29" s="791"/>
    </row>
    <row r="30" spans="1:6" ht="15.75" x14ac:dyDescent="0.25">
      <c r="A30" s="322"/>
      <c r="B30" s="305"/>
      <c r="C30" s="305"/>
      <c r="D30" s="305"/>
      <c r="E30" s="305"/>
      <c r="F30" s="305"/>
    </row>
    <row r="31" spans="1:6" ht="15.75" x14ac:dyDescent="0.25">
      <c r="A31" s="322"/>
      <c r="B31" s="305"/>
      <c r="C31" s="305"/>
      <c r="D31" s="305"/>
      <c r="E31" s="305"/>
      <c r="F31" s="305"/>
    </row>
    <row r="32" spans="1:6" ht="15.75" x14ac:dyDescent="0.25">
      <c r="A32" s="322"/>
      <c r="B32" s="305"/>
      <c r="C32" s="305"/>
      <c r="D32" s="305"/>
      <c r="E32" s="305"/>
      <c r="F32" s="305"/>
    </row>
    <row r="33" spans="1:6" ht="15.75" x14ac:dyDescent="0.25">
      <c r="A33" s="322" t="s">
        <v>732</v>
      </c>
      <c r="B33" s="305"/>
      <c r="C33" s="305"/>
      <c r="D33" s="305"/>
      <c r="E33" s="305"/>
      <c r="F33" s="345"/>
    </row>
    <row r="34" spans="1:6" ht="15.75" x14ac:dyDescent="0.25">
      <c r="A34" s="322"/>
      <c r="B34" s="305"/>
      <c r="C34" s="305"/>
      <c r="D34" s="305"/>
      <c r="E34" s="305"/>
      <c r="F34" s="305"/>
    </row>
    <row r="35" spans="1:6" ht="15.75" x14ac:dyDescent="0.25">
      <c r="A35" s="323" t="s">
        <v>687</v>
      </c>
      <c r="B35" s="305"/>
      <c r="C35" s="305"/>
      <c r="D35" s="305"/>
      <c r="E35" s="305"/>
      <c r="F35" s="305"/>
    </row>
  </sheetData>
  <mergeCells count="31">
    <mergeCell ref="F27:F29"/>
    <mergeCell ref="A24:A25"/>
    <mergeCell ref="C24:C25"/>
    <mergeCell ref="D24:D25"/>
    <mergeCell ref="E24:E25"/>
    <mergeCell ref="A27:A29"/>
    <mergeCell ref="C27:C29"/>
    <mergeCell ref="D27:D29"/>
    <mergeCell ref="E27:E29"/>
    <mergeCell ref="F17:F18"/>
    <mergeCell ref="A15:A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A3:F3"/>
    <mergeCell ref="A4:F4"/>
    <mergeCell ref="A5:F5"/>
    <mergeCell ref="A6:F6"/>
    <mergeCell ref="B8:B12"/>
    <mergeCell ref="C8:C12"/>
    <mergeCell ref="D8:D12"/>
    <mergeCell ref="E8:E12"/>
    <mergeCell ref="F8:F11"/>
    <mergeCell ref="A9:A12"/>
    <mergeCell ref="E7:F7"/>
  </mergeCells>
  <pageMargins left="0.51181102362204722" right="0.11811023622047245" top="0.74803149606299213" bottom="0.15748031496062992" header="0.31496062992125984" footer="0.31496062992125984"/>
  <pageSetup paperSize="9" scale="95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"/>
  <sheetViews>
    <sheetView workbookViewId="0">
      <selection activeCell="N1" sqref="N1"/>
    </sheetView>
  </sheetViews>
  <sheetFormatPr defaultRowHeight="15" x14ac:dyDescent="0.25"/>
  <cols>
    <col min="1" max="26" width="5.5703125" customWidth="1"/>
  </cols>
  <sheetData>
    <row r="1" spans="1:26" x14ac:dyDescent="0.25">
      <c r="A1">
        <v>2010</v>
      </c>
      <c r="B1">
        <v>2011</v>
      </c>
      <c r="C1">
        <v>2012</v>
      </c>
      <c r="D1">
        <v>2013</v>
      </c>
      <c r="E1">
        <v>2014</v>
      </c>
      <c r="F1">
        <v>2015</v>
      </c>
      <c r="G1">
        <v>2016</v>
      </c>
      <c r="H1">
        <v>2017</v>
      </c>
      <c r="I1">
        <v>2018</v>
      </c>
      <c r="J1">
        <v>2019</v>
      </c>
      <c r="K1">
        <v>2020</v>
      </c>
      <c r="L1">
        <v>2021</v>
      </c>
      <c r="M1">
        <v>2022</v>
      </c>
      <c r="N1">
        <v>2023</v>
      </c>
      <c r="O1">
        <v>2024</v>
      </c>
      <c r="P1">
        <v>2025</v>
      </c>
      <c r="Q1">
        <v>2026</v>
      </c>
      <c r="R1">
        <v>2027</v>
      </c>
      <c r="S1">
        <v>2028</v>
      </c>
      <c r="T1">
        <v>2029</v>
      </c>
      <c r="U1">
        <v>2030</v>
      </c>
      <c r="V1">
        <v>2031</v>
      </c>
      <c r="W1">
        <v>2032</v>
      </c>
      <c r="X1">
        <v>2033</v>
      </c>
      <c r="Y1">
        <v>2034</v>
      </c>
      <c r="Z1">
        <v>2035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B26"/>
  <sheetViews>
    <sheetView workbookViewId="0">
      <selection activeCell="B18" sqref="B18"/>
    </sheetView>
  </sheetViews>
  <sheetFormatPr defaultRowHeight="15" x14ac:dyDescent="0.25"/>
  <cols>
    <col min="1" max="1" width="27.28515625" customWidth="1"/>
    <col min="2" max="2" width="91.85546875" style="107" customWidth="1"/>
  </cols>
  <sheetData>
    <row r="4" spans="1:2" x14ac:dyDescent="0.25">
      <c r="B4" s="108" t="s">
        <v>490</v>
      </c>
    </row>
    <row r="5" spans="1:2" s="109" customFormat="1" ht="30" x14ac:dyDescent="0.25">
      <c r="A5" s="110" t="s">
        <v>467</v>
      </c>
      <c r="B5" s="111" t="s">
        <v>491</v>
      </c>
    </row>
    <row r="6" spans="1:2" ht="30" x14ac:dyDescent="0.25">
      <c r="A6" t="s">
        <v>468</v>
      </c>
      <c r="B6" s="107" t="s">
        <v>1</v>
      </c>
    </row>
    <row r="7" spans="1:2" x14ac:dyDescent="0.25">
      <c r="A7" t="s">
        <v>469</v>
      </c>
      <c r="B7" s="107" t="s">
        <v>62</v>
      </c>
    </row>
    <row r="8" spans="1:2" x14ac:dyDescent="0.25">
      <c r="A8" t="s">
        <v>470</v>
      </c>
      <c r="B8" s="107" t="s">
        <v>90</v>
      </c>
    </row>
    <row r="9" spans="1:2" x14ac:dyDescent="0.25">
      <c r="A9" t="s">
        <v>471</v>
      </c>
      <c r="B9" s="107" t="s">
        <v>178</v>
      </c>
    </row>
    <row r="10" spans="1:2" ht="45" x14ac:dyDescent="0.25">
      <c r="A10" t="s">
        <v>472</v>
      </c>
      <c r="B10" s="107" t="s">
        <v>221</v>
      </c>
    </row>
    <row r="11" spans="1:2" ht="30" x14ac:dyDescent="0.25">
      <c r="A11" t="s">
        <v>473</v>
      </c>
      <c r="B11" s="107" t="s">
        <v>262</v>
      </c>
    </row>
    <row r="12" spans="1:2" ht="30" x14ac:dyDescent="0.25">
      <c r="A12" t="s">
        <v>474</v>
      </c>
      <c r="B12" s="107" t="s">
        <v>288</v>
      </c>
    </row>
    <row r="13" spans="1:2" ht="30" x14ac:dyDescent="0.25">
      <c r="A13" t="s">
        <v>475</v>
      </c>
      <c r="B13" s="107" t="s">
        <v>293</v>
      </c>
    </row>
    <row r="14" spans="1:2" ht="30" x14ac:dyDescent="0.25">
      <c r="A14" t="s">
        <v>476</v>
      </c>
      <c r="B14" s="107" t="s">
        <v>306</v>
      </c>
    </row>
    <row r="15" spans="1:2" ht="30" x14ac:dyDescent="0.25">
      <c r="A15" t="s">
        <v>477</v>
      </c>
      <c r="B15" s="107" t="s">
        <v>478</v>
      </c>
    </row>
    <row r="16" spans="1:2" ht="30" x14ac:dyDescent="0.25">
      <c r="A16" t="s">
        <v>479</v>
      </c>
      <c r="B16" s="107" t="s">
        <v>374</v>
      </c>
    </row>
    <row r="17" spans="1:2" ht="30" x14ac:dyDescent="0.25">
      <c r="A17" t="s">
        <v>480</v>
      </c>
      <c r="B17" s="107" t="s">
        <v>402</v>
      </c>
    </row>
    <row r="18" spans="1:2" ht="30" x14ac:dyDescent="0.25">
      <c r="A18" t="s">
        <v>481</v>
      </c>
      <c r="B18" s="107" t="s">
        <v>425</v>
      </c>
    </row>
    <row r="19" spans="1:2" ht="30" x14ac:dyDescent="0.25">
      <c r="A19" t="s">
        <v>482</v>
      </c>
      <c r="B19" s="107" t="s">
        <v>434</v>
      </c>
    </row>
    <row r="20" spans="1:2" ht="30" x14ac:dyDescent="0.25">
      <c r="A20" t="s">
        <v>483</v>
      </c>
      <c r="B20" s="107" t="s">
        <v>454</v>
      </c>
    </row>
    <row r="21" spans="1:2" x14ac:dyDescent="0.25">
      <c r="A21" t="s">
        <v>484</v>
      </c>
    </row>
    <row r="22" spans="1:2" x14ac:dyDescent="0.25">
      <c r="A22" t="s">
        <v>485</v>
      </c>
    </row>
    <row r="23" spans="1:2" x14ac:dyDescent="0.25">
      <c r="A23" t="s">
        <v>486</v>
      </c>
    </row>
    <row r="24" spans="1:2" x14ac:dyDescent="0.25">
      <c r="A24" t="s">
        <v>487</v>
      </c>
    </row>
    <row r="25" spans="1:2" x14ac:dyDescent="0.25">
      <c r="A25" t="s">
        <v>488</v>
      </c>
    </row>
    <row r="26" spans="1:2" x14ac:dyDescent="0.25">
      <c r="A26" t="s">
        <v>489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37</vt:i4>
      </vt:variant>
    </vt:vector>
  </HeadingPairs>
  <TitlesOfParts>
    <vt:vector size="62" baseType="lpstr">
      <vt:lpstr>Лист1</vt:lpstr>
      <vt:lpstr>Пр 1</vt:lpstr>
      <vt:lpstr>Пр 2</vt:lpstr>
      <vt:lpstr>Пр 3</vt:lpstr>
      <vt:lpstr>Пр 4-2020 (произв)</vt:lpstr>
      <vt:lpstr>Пр 4-2023</vt:lpstr>
      <vt:lpstr>Пр 4-2024</vt:lpstr>
      <vt:lpstr>Пр 4-2025</vt:lpstr>
      <vt:lpstr>Пр 4-2026</vt:lpstr>
      <vt:lpstr>Пр 4-2027</vt:lpstr>
      <vt:lpstr>Пр 5</vt:lpstr>
      <vt:lpstr>Пр 6</vt:lpstr>
      <vt:lpstr>Пр 7</vt:lpstr>
      <vt:lpstr>Пр 8</vt:lpstr>
      <vt:lpstr>Пр 9</vt:lpstr>
      <vt:lpstr>Пр 10</vt:lpstr>
      <vt:lpstr>Пр 11</vt:lpstr>
      <vt:lpstr>Пр 12</vt:lpstr>
      <vt:lpstr>Пр 13</vt:lpstr>
      <vt:lpstr>Пр 14</vt:lpstr>
      <vt:lpstr>Пр 15</vt:lpstr>
      <vt:lpstr>Мероприятия</vt:lpstr>
      <vt:lpstr>Расчет тариф</vt:lpstr>
      <vt:lpstr>коды</vt:lpstr>
      <vt:lpstr>Оглавление</vt:lpstr>
      <vt:lpstr>'Пр 1'!Заголовки_для_печати</vt:lpstr>
      <vt:lpstr>'Пр 10'!Заголовки_для_печати</vt:lpstr>
      <vt:lpstr>'Пр 11'!Заголовки_для_печати</vt:lpstr>
      <vt:lpstr>'Пр 12'!Заголовки_для_печати</vt:lpstr>
      <vt:lpstr>'Пр 14'!Заголовки_для_печати</vt:lpstr>
      <vt:lpstr>'Пр 2'!Заголовки_для_печати</vt:lpstr>
      <vt:lpstr>'Пр 3'!Заголовки_для_печати</vt:lpstr>
      <vt:lpstr>'Пр 4-2020 (произв)'!Заголовки_для_печати</vt:lpstr>
      <vt:lpstr>'Пр 4-2023'!Заголовки_для_печати</vt:lpstr>
      <vt:lpstr>'Пр 4-2024'!Заголовки_для_печати</vt:lpstr>
      <vt:lpstr>'Пр 4-2025'!Заголовки_для_печати</vt:lpstr>
      <vt:lpstr>'Пр 4-2026'!Заголовки_для_печати</vt:lpstr>
      <vt:lpstr>'Пр 4-2027'!Заголовки_для_печати</vt:lpstr>
      <vt:lpstr>'Пр 6'!Заголовки_для_печати</vt:lpstr>
      <vt:lpstr>'Пр 7'!Заголовки_для_печати</vt:lpstr>
      <vt:lpstr>'Пр 9'!Заголовки_для_печати</vt:lpstr>
      <vt:lpstr>'Пр 1'!Область_печати</vt:lpstr>
      <vt:lpstr>'Пр 10'!Область_печати</vt:lpstr>
      <vt:lpstr>'Пр 11'!Область_печати</vt:lpstr>
      <vt:lpstr>'Пр 12'!Область_печати</vt:lpstr>
      <vt:lpstr>'Пр 13'!Область_печати</vt:lpstr>
      <vt:lpstr>'Пр 14'!Область_печати</vt:lpstr>
      <vt:lpstr>'Пр 15'!Область_печати</vt:lpstr>
      <vt:lpstr>'Пр 2'!Область_печати</vt:lpstr>
      <vt:lpstr>'Пр 3'!Область_печати</vt:lpstr>
      <vt:lpstr>'Пр 4-2020 (произв)'!Область_печати</vt:lpstr>
      <vt:lpstr>'Пр 4-2023'!Область_печати</vt:lpstr>
      <vt:lpstr>'Пр 4-2024'!Область_печати</vt:lpstr>
      <vt:lpstr>'Пр 4-2025'!Область_печати</vt:lpstr>
      <vt:lpstr>'Пр 4-2026'!Область_печати</vt:lpstr>
      <vt:lpstr>'Пр 4-2027'!Область_печати</vt:lpstr>
      <vt:lpstr>'Пр 5'!Область_печати</vt:lpstr>
      <vt:lpstr>'Пр 6'!Область_печати</vt:lpstr>
      <vt:lpstr>'Пр 7'!Область_печати</vt:lpstr>
      <vt:lpstr>'Пр 8'!Область_печати</vt:lpstr>
      <vt:lpstr>'Пр 9'!Область_печати</vt:lpstr>
      <vt:lpstr>'Расчет тариф'!Область_печати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2022-02-28T14:17:01Z</dcterms:modified>
</cp:coreProperties>
</file>